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C:\Simplified Bridge Solutions Ltd\Programs\BRIDGwall\Retaining Wall\Security Excel\"/>
    </mc:Choice>
  </mc:AlternateContent>
  <xr:revisionPtr revIDLastSave="0" documentId="13_ncr:1_{9EF13DF9-C44A-4C35-AAA7-79B65267FB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put" sheetId="1" r:id="rId1"/>
    <sheet name="Geo 1" sheetId="3" r:id="rId2"/>
    <sheet name="Geo 2" sheetId="24" r:id="rId3"/>
    <sheet name="Geo 3" sheetId="5" r:id="rId4"/>
    <sheet name="Geo 4" sheetId="25" r:id="rId5"/>
    <sheet name="Geo 5" sheetId="18" r:id="rId6"/>
    <sheet name="Str 1" sheetId="9" r:id="rId7"/>
    <sheet name="Str 2" sheetId="19" r:id="rId8"/>
    <sheet name="Str 3" sheetId="30" r:id="rId9"/>
    <sheet name="Str 4" sheetId="21" r:id="rId10"/>
    <sheet name="Design 1" sheetId="10" r:id="rId11"/>
    <sheet name="Design 2" sheetId="26" r:id="rId12"/>
    <sheet name="Helical Piles" sheetId="50" r:id="rId13"/>
    <sheet name="Design1" sheetId="28" state="veryHidden" r:id="rId14"/>
    <sheet name="Design2" sheetId="29" state="veryHidden" r:id="rId15"/>
    <sheet name="Input_" sheetId="31" state="veryHidden" r:id="rId16"/>
    <sheet name="Geo_1" sheetId="32" state="veryHidden" r:id="rId17"/>
    <sheet name="Geo_2" sheetId="33" state="veryHidden" r:id="rId18"/>
    <sheet name="Geo_3" sheetId="34" state="veryHidden" r:id="rId19"/>
    <sheet name="Geo_4" sheetId="35" state="veryHidden" r:id="rId20"/>
    <sheet name="Geo_5" sheetId="37" state="veryHidden" r:id="rId21"/>
    <sheet name="Str_1" sheetId="38" state="veryHidden" r:id="rId22"/>
    <sheet name="Str_2" sheetId="39" state="veryHidden" r:id="rId23"/>
    <sheet name="Str_3" sheetId="40" state="veryHidden" r:id="rId24"/>
    <sheet name="Str_4" sheetId="41" state="veryHidden" r:id="rId25"/>
    <sheet name="Design_1" sheetId="46" state="veryHidden" r:id="rId26"/>
    <sheet name="Design_2" sheetId="43" state="veryHidden" r:id="rId27"/>
    <sheet name="Design1_" sheetId="44" state="veryHidden" r:id="rId28"/>
    <sheet name="Design2_" sheetId="45" state="veryHidden" r:id="rId29"/>
    <sheet name="Sections" sheetId="27" r:id="rId30"/>
    <sheet name="WK1" sheetId="13" state="veryHidden" r:id="rId31"/>
    <sheet name="WK2" sheetId="12" state="veryHidden" r:id="rId32"/>
    <sheet name="WK3" sheetId="14" state="veryHidden" r:id="rId33"/>
    <sheet name="WK4" sheetId="47" state="veryHidden" r:id="rId34"/>
    <sheet name="WK5" sheetId="16" state="veryHidden" r:id="rId35"/>
    <sheet name="Labels" sheetId="48" state="veryHidden" r:id="rId36"/>
  </sheets>
  <definedNames>
    <definedName name="AASHTOdef">'WK2'!$M$92</definedName>
    <definedName name="Backfill1">Input!$E$88</definedName>
    <definedName name="Backfill2">Input!$E$103</definedName>
    <definedName name="BearingSLS">Input!$G$152</definedName>
    <definedName name="BearingULS">Input!$F$173</definedName>
    <definedName name="CHBDCdef">'WK2'!$E$92</definedName>
    <definedName name="DeadEarthMax">Input!$E$129</definedName>
    <definedName name="DeadEarthMin">Input!$F$129</definedName>
    <definedName name="DeadSelfMax">Input!$E$128</definedName>
    <definedName name="DeadSelfMin">Input!$F$128</definedName>
    <definedName name="Density">Input!$D$62</definedName>
    <definedName name="DensityFounding">Input!$F$157</definedName>
    <definedName name="Dimensions">Input!$C$16</definedName>
    <definedName name="EarthEQ">Input!$E$123</definedName>
    <definedName name="EarthOverMax">Input!$E$122</definedName>
    <definedName name="EarthOverMin">Input!$F$122</definedName>
    <definedName name="EarthResMax">Input!$E$124</definedName>
    <definedName name="EarthResMin">Input!$F$124</definedName>
    <definedName name="EarthResSLS">Input!$E$115</definedName>
    <definedName name="EarthSurchLiveMax">Input!$E$134</definedName>
    <definedName name="EarthSurchMax">Input!$E$133</definedName>
    <definedName name="EarthSurchMin">Input!$F$133</definedName>
    <definedName name="Friction1">Input!$E$95</definedName>
    <definedName name="Friction2">Input!$E$93</definedName>
    <definedName name="FrictionAngle">'WK5'!$I$24</definedName>
    <definedName name="FrictionAngle1">Input!$H$159</definedName>
    <definedName name="FrictionAngle2">Input!$G$161</definedName>
    <definedName name="Incline" localSheetId="33">'WK4'!$J$37</definedName>
    <definedName name="Incline">'WK5'!$J$7</definedName>
    <definedName name="LenF">'WK2'!$J$11</definedName>
    <definedName name="Optimize">'WK2'!$J$8</definedName>
    <definedName name="Overburden">Input!$H$168</definedName>
    <definedName name="Piles1" localSheetId="33">'WK4'!#REF!</definedName>
    <definedName name="Piles1">'WK5'!$D$539</definedName>
    <definedName name="Piles2" localSheetId="33">'WK4'!#REF!</definedName>
    <definedName name="Piles2">'WK5'!$F$543</definedName>
    <definedName name="Piles3" localSheetId="33">'WK4'!#REF!</definedName>
    <definedName name="Piles3">'WK5'!$G$548</definedName>
    <definedName name="Piles4" localSheetId="33">'WK4'!#REF!</definedName>
    <definedName name="Piles4">'WK5'!$G$550</definedName>
    <definedName name="_xlnm.Print_Area" localSheetId="10">'Design 1'!$A$1:$I$194</definedName>
    <definedName name="_xlnm.Print_Area" localSheetId="11">'Design 2'!$A$1:$I$160</definedName>
    <definedName name="_xlnm.Print_Area" localSheetId="25">Design_1!$A$1:$I$195</definedName>
    <definedName name="_xlnm.Print_Area" localSheetId="26">Design_2!$A$1:$I$160</definedName>
    <definedName name="_xlnm.Print_Area" localSheetId="13">Design1!$A$1:$I$182</definedName>
    <definedName name="_xlnm.Print_Area" localSheetId="27">Design1_!$A$1:$I$182</definedName>
    <definedName name="_xlnm.Print_Area" localSheetId="14">Design2!$A$1:$I$157</definedName>
    <definedName name="_xlnm.Print_Area" localSheetId="28">Design2_!$A$1:$I$157</definedName>
    <definedName name="_xlnm.Print_Area" localSheetId="1">'Geo 1'!$B$1:$I$137</definedName>
    <definedName name="_xlnm.Print_Area" localSheetId="3">'Geo 3'!$A$1:$I$138</definedName>
    <definedName name="_xlnm.Print_Area" localSheetId="4">'Geo 4'!$A$1:$I$143</definedName>
    <definedName name="_xlnm.Print_Area" localSheetId="5">'Geo 5'!$A$1:$I$117</definedName>
    <definedName name="_xlnm.Print_Area" localSheetId="16">Geo_1!$A$1:$I$139</definedName>
    <definedName name="_xlnm.Print_Area" localSheetId="17">Geo_2!$A$1:$I$140</definedName>
    <definedName name="_xlnm.Print_Area" localSheetId="18">Geo_3!$A$1:$I$139</definedName>
    <definedName name="_xlnm.Print_Area" localSheetId="19">Geo_4!$A$1:$I$144</definedName>
    <definedName name="_xlnm.Print_Area" localSheetId="20">Geo_5!$A$1:$I$111</definedName>
    <definedName name="_xlnm.Print_Area" localSheetId="12">'Helical Piles'!$M$26:$X$58,'Helical Piles'!$Z$26:$AK$58,'Helical Piles'!$A$1:$I$119,'Helical Piles'!$A$123:$I$168,'Helical Piles'!$A$172:$I$217,'Helical Piles'!$A$221:$I$266,'Helical Piles'!$A$270:$I$315,'Helical Piles'!$A$319:$I$364,'Helical Piles'!$A$368:$I$413,'Helical Piles'!$A$417:$I$462</definedName>
    <definedName name="_xlnm.Print_Area" localSheetId="15">Input_!$A$1:$I$185</definedName>
    <definedName name="_xlnm.Print_Area" localSheetId="6">'Str 1'!$A$1:$I$187</definedName>
    <definedName name="_xlnm.Print_Area" localSheetId="7">'Str 2'!$A$1:$I$189</definedName>
    <definedName name="_xlnm.Print_Area" localSheetId="8">'Str 3'!$A$1:$I$188</definedName>
    <definedName name="_xlnm.Print_Area" localSheetId="9">'Str 4'!$A$1:$I$186</definedName>
    <definedName name="_xlnm.Print_Area" localSheetId="21">Str_1!$A$1:$I$188</definedName>
    <definedName name="_xlnm.Print_Area" localSheetId="22">Str_2!$A$1:$I$189</definedName>
    <definedName name="_xlnm.Print_Area" localSheetId="23">Str_3!$A$1:$I$188</definedName>
    <definedName name="_xlnm.Print_Area" localSheetId="24">Str_4!$A$1:$I$186</definedName>
    <definedName name="_xlnm.Print_Area">'Geo 1'!$B$1:$I$137</definedName>
    <definedName name="Project">Input!$D$1</definedName>
    <definedName name="RebarSLS1" localSheetId="33">'WK4'!#REF!</definedName>
    <definedName name="RebarSLS1">'WK5'!$F$314</definedName>
    <definedName name="RebarSLS2" localSheetId="33">'WK4'!#REF!</definedName>
    <definedName name="RebarSLS2">'WK5'!$F$315</definedName>
    <definedName name="RebarULS1" localSheetId="33">'WK4'!#REF!</definedName>
    <definedName name="RebarULS1">'WK5'!$B$314</definedName>
    <definedName name="RebarULS2" localSheetId="33">'WK4'!#REF!</definedName>
    <definedName name="RebarULS2">'WK5'!$B$315</definedName>
    <definedName name="RebarULS3" localSheetId="33">'WK4'!#REF!</definedName>
    <definedName name="RebarULS3">'WK5'!$B$434</definedName>
    <definedName name="SandClay">Input!$H$171</definedName>
    <definedName name="section">Sections!$B$2:$B$51</definedName>
    <definedName name="Seismic">Input!$F$81</definedName>
    <definedName name="ShearC">Input!$G$166</definedName>
    <definedName name="SlidingC">Input!$G$164</definedName>
    <definedName name="SlidingC2">Input!$G$165</definedName>
    <definedName name="SoilType">Input!$E$140</definedName>
    <definedName name="StabilityMinDead">Input!$G$128</definedName>
    <definedName name="StabilityMinEarth">Input!$G$129</definedName>
    <definedName name="table">Sections!$A$2:$F$51</definedName>
    <definedName name="UDL">Input!$F$64</definedName>
    <definedName name="Units">'WK2'!$N$15</definedName>
    <definedName name="VBLabel">Labels!$C$1</definedName>
    <definedName name="VBlabelA">Labels!$C$57</definedName>
    <definedName name="VBLabelR">Labels!$C$76</definedName>
    <definedName name="WallRotation">Input!$F$53</definedName>
    <definedName name="WaterMax">Input!$E$135</definedName>
    <definedName name="WaterMin">Input!$F$135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47" l="1"/>
  <c r="B4" i="47"/>
  <c r="B3" i="47"/>
  <c r="F105" i="47" l="1"/>
  <c r="D105" i="47"/>
  <c r="F104" i="47"/>
  <c r="D104" i="47"/>
  <c r="F103" i="47"/>
  <c r="D103" i="47"/>
  <c r="F102" i="47"/>
  <c r="D102" i="47"/>
  <c r="F101" i="47"/>
  <c r="D101" i="47"/>
  <c r="F100" i="47"/>
  <c r="D100" i="47"/>
  <c r="F99" i="47"/>
  <c r="D99" i="47"/>
  <c r="F98" i="47"/>
  <c r="D98" i="47"/>
  <c r="F97" i="47"/>
  <c r="D97" i="47"/>
  <c r="F96" i="47"/>
  <c r="D96" i="47"/>
  <c r="F95" i="47"/>
  <c r="D95" i="47"/>
  <c r="F94" i="47"/>
  <c r="D94" i="47"/>
  <c r="F93" i="47"/>
  <c r="D93" i="47"/>
  <c r="F92" i="47"/>
  <c r="D92" i="47"/>
  <c r="F91" i="47"/>
  <c r="D91" i="47"/>
  <c r="F90" i="47"/>
  <c r="D90" i="47"/>
  <c r="F89" i="47"/>
  <c r="D89" i="47"/>
  <c r="F88" i="47"/>
  <c r="D88" i="47"/>
  <c r="F87" i="47"/>
  <c r="D87" i="47"/>
  <c r="F86" i="47"/>
  <c r="D86" i="47"/>
  <c r="F85" i="47"/>
  <c r="D85" i="47"/>
  <c r="F84" i="47"/>
  <c r="D84" i="47"/>
  <c r="F83" i="47"/>
  <c r="D83" i="47"/>
  <c r="F82" i="47"/>
  <c r="D82" i="47"/>
  <c r="F81" i="47"/>
  <c r="D81" i="47"/>
  <c r="F80" i="47"/>
  <c r="D80" i="47"/>
  <c r="F79" i="47"/>
  <c r="D79" i="47"/>
  <c r="F78" i="47"/>
  <c r="D78" i="47"/>
  <c r="F77" i="47"/>
  <c r="D77" i="47"/>
  <c r="F76" i="47"/>
  <c r="D76" i="47"/>
  <c r="D62" i="50"/>
  <c r="C43" i="1"/>
  <c r="C24" i="50" s="1"/>
  <c r="D57" i="50"/>
  <c r="E105" i="47" s="1"/>
  <c r="D56" i="50"/>
  <c r="E104" i="47" s="1"/>
  <c r="D55" i="50"/>
  <c r="E103" i="47" s="1"/>
  <c r="D54" i="50"/>
  <c r="E102" i="47" s="1"/>
  <c r="D53" i="50"/>
  <c r="E101" i="47" s="1"/>
  <c r="D52" i="50"/>
  <c r="E100" i="47" s="1"/>
  <c r="D51" i="50"/>
  <c r="E99" i="47" s="1"/>
  <c r="D50" i="50"/>
  <c r="E98" i="47" s="1"/>
  <c r="D49" i="50"/>
  <c r="E97" i="47" s="1"/>
  <c r="D48" i="50"/>
  <c r="E96" i="47" s="1"/>
  <c r="D47" i="50"/>
  <c r="E95" i="47" s="1"/>
  <c r="D46" i="50"/>
  <c r="E94" i="47" s="1"/>
  <c r="D45" i="50"/>
  <c r="E93" i="47" s="1"/>
  <c r="D44" i="50"/>
  <c r="E92" i="47" s="1"/>
  <c r="D43" i="50"/>
  <c r="E91" i="47" s="1"/>
  <c r="D42" i="50"/>
  <c r="E90" i="47" s="1"/>
  <c r="D41" i="50"/>
  <c r="E89" i="47" s="1"/>
  <c r="D40" i="50"/>
  <c r="E88" i="47" s="1"/>
  <c r="D39" i="50"/>
  <c r="E87" i="47" s="1"/>
  <c r="D38" i="50"/>
  <c r="E86" i="47" s="1"/>
  <c r="D37" i="50"/>
  <c r="E85" i="47" s="1"/>
  <c r="D36" i="50"/>
  <c r="E84" i="47" s="1"/>
  <c r="D35" i="50"/>
  <c r="E83" i="47" s="1"/>
  <c r="D34" i="50"/>
  <c r="E82" i="47" s="1"/>
  <c r="D33" i="50"/>
  <c r="E81" i="47" s="1"/>
  <c r="D32" i="50"/>
  <c r="E80" i="47" s="1"/>
  <c r="D31" i="50"/>
  <c r="E79" i="47" s="1"/>
  <c r="D30" i="50"/>
  <c r="E78" i="47" s="1"/>
  <c r="D29" i="50"/>
  <c r="E77" i="47" s="1"/>
  <c r="D28" i="50"/>
  <c r="E76" i="47" s="1"/>
  <c r="D15" i="47"/>
  <c r="G33" i="50"/>
  <c r="H33" i="50" s="1"/>
  <c r="G34" i="50"/>
  <c r="H34" i="50" s="1"/>
  <c r="G35" i="50"/>
  <c r="H35" i="50" s="1"/>
  <c r="G36" i="50"/>
  <c r="H36" i="50" s="1"/>
  <c r="G37" i="50"/>
  <c r="H37" i="50" s="1"/>
  <c r="G38" i="50"/>
  <c r="H38" i="50" s="1"/>
  <c r="G39" i="50"/>
  <c r="H39" i="50" s="1"/>
  <c r="G40" i="50"/>
  <c r="H40" i="50" s="1"/>
  <c r="G41" i="50"/>
  <c r="H41" i="50" s="1"/>
  <c r="G42" i="50"/>
  <c r="H42" i="50" s="1"/>
  <c r="G43" i="50"/>
  <c r="H43" i="50" s="1"/>
  <c r="G44" i="50"/>
  <c r="H44" i="50" s="1"/>
  <c r="G45" i="50"/>
  <c r="H45" i="50" s="1"/>
  <c r="G46" i="50"/>
  <c r="H46" i="50" s="1"/>
  <c r="G47" i="50"/>
  <c r="H47" i="50" s="1"/>
  <c r="G48" i="50"/>
  <c r="H48" i="50" s="1"/>
  <c r="G49" i="50"/>
  <c r="H49" i="50" s="1"/>
  <c r="G50" i="50"/>
  <c r="H50" i="50" s="1"/>
  <c r="G51" i="50"/>
  <c r="H51" i="50" s="1"/>
  <c r="G52" i="50"/>
  <c r="H52" i="50" s="1"/>
  <c r="G53" i="50"/>
  <c r="H53" i="50" s="1"/>
  <c r="G54" i="50"/>
  <c r="H54" i="50" s="1"/>
  <c r="G55" i="50"/>
  <c r="H55" i="50" s="1"/>
  <c r="G56" i="50"/>
  <c r="H56" i="50" s="1"/>
  <c r="G57" i="50"/>
  <c r="H57" i="50" s="1"/>
  <c r="E60" i="50"/>
  <c r="E59" i="50" s="1"/>
  <c r="D63" i="50"/>
  <c r="V145" i="47" l="1"/>
  <c r="L118" i="47"/>
  <c r="F28" i="50" s="1"/>
  <c r="L120" i="47"/>
  <c r="F30" i="50" s="1"/>
  <c r="L146" i="47"/>
  <c r="F56" i="50" s="1"/>
  <c r="L142" i="47"/>
  <c r="F52" i="50" s="1"/>
  <c r="L138" i="47"/>
  <c r="F48" i="50" s="1"/>
  <c r="L134" i="47"/>
  <c r="F44" i="50" s="1"/>
  <c r="L130" i="47"/>
  <c r="F40" i="50" s="1"/>
  <c r="L126" i="47"/>
  <c r="F36" i="50" s="1"/>
  <c r="L145" i="47"/>
  <c r="F55" i="50" s="1"/>
  <c r="L141" i="47"/>
  <c r="F51" i="50" s="1"/>
  <c r="L137" i="47"/>
  <c r="F47" i="50" s="1"/>
  <c r="L133" i="47"/>
  <c r="F43" i="50" s="1"/>
  <c r="L129" i="47"/>
  <c r="F39" i="50" s="1"/>
  <c r="L125" i="47"/>
  <c r="F35" i="50" s="1"/>
  <c r="L144" i="47"/>
  <c r="F54" i="50" s="1"/>
  <c r="L140" i="47"/>
  <c r="F50" i="50" s="1"/>
  <c r="L136" i="47"/>
  <c r="F46" i="50" s="1"/>
  <c r="L132" i="47"/>
  <c r="F42" i="50" s="1"/>
  <c r="L128" i="47"/>
  <c r="F38" i="50" s="1"/>
  <c r="L124" i="47"/>
  <c r="F34" i="50" s="1"/>
  <c r="L147" i="47"/>
  <c r="F57" i="50" s="1"/>
  <c r="L143" i="47"/>
  <c r="F53" i="50" s="1"/>
  <c r="L139" i="47"/>
  <c r="F49" i="50" s="1"/>
  <c r="L135" i="47"/>
  <c r="F45" i="50" s="1"/>
  <c r="L131" i="47"/>
  <c r="F41" i="50" s="1"/>
  <c r="L127" i="47"/>
  <c r="F37" i="50" s="1"/>
  <c r="L123" i="47"/>
  <c r="F33" i="50" s="1"/>
  <c r="L122" i="47"/>
  <c r="F32" i="50" s="1"/>
  <c r="L119" i="47"/>
  <c r="F29" i="50" s="1"/>
  <c r="L121" i="47"/>
  <c r="F31" i="50" s="1"/>
  <c r="J123" i="47"/>
  <c r="D95" i="50" s="1"/>
  <c r="I124" i="47"/>
  <c r="C96" i="50" s="1"/>
  <c r="V124" i="47"/>
  <c r="D145" i="50" s="1"/>
  <c r="U125" i="47"/>
  <c r="C146" i="50" s="1"/>
  <c r="J127" i="47"/>
  <c r="D99" i="50" s="1"/>
  <c r="I128" i="47"/>
  <c r="C100" i="50" s="1"/>
  <c r="V128" i="47"/>
  <c r="D149" i="50" s="1"/>
  <c r="U129" i="47"/>
  <c r="C150" i="50" s="1"/>
  <c r="J131" i="47"/>
  <c r="D103" i="50" s="1"/>
  <c r="I132" i="47"/>
  <c r="C104" i="50" s="1"/>
  <c r="V132" i="47"/>
  <c r="D153" i="50" s="1"/>
  <c r="U133" i="47"/>
  <c r="C154" i="50" s="1"/>
  <c r="J135" i="47"/>
  <c r="D107" i="50" s="1"/>
  <c r="I136" i="47"/>
  <c r="C108" i="50" s="1"/>
  <c r="V136" i="47"/>
  <c r="D157" i="50" s="1"/>
  <c r="U137" i="47"/>
  <c r="V273" i="47"/>
  <c r="D462" i="50" s="1"/>
  <c r="V272" i="47"/>
  <c r="D461" i="50" s="1"/>
  <c r="V271" i="47"/>
  <c r="D460" i="50" s="1"/>
  <c r="V270" i="47"/>
  <c r="D459" i="50" s="1"/>
  <c r="V269" i="47"/>
  <c r="D458" i="50" s="1"/>
  <c r="V268" i="47"/>
  <c r="D457" i="50" s="1"/>
  <c r="V267" i="47"/>
  <c r="D456" i="50" s="1"/>
  <c r="V266" i="47"/>
  <c r="D455" i="50" s="1"/>
  <c r="V265" i="47"/>
  <c r="D454" i="50" s="1"/>
  <c r="V264" i="47"/>
  <c r="D453" i="50" s="1"/>
  <c r="V263" i="47"/>
  <c r="D452" i="50" s="1"/>
  <c r="V262" i="47"/>
  <c r="D451" i="50" s="1"/>
  <c r="V261" i="47"/>
  <c r="D450" i="50" s="1"/>
  <c r="V260" i="47"/>
  <c r="D449" i="50" s="1"/>
  <c r="V259" i="47"/>
  <c r="D448" i="50" s="1"/>
  <c r="V258" i="47"/>
  <c r="D447" i="50" s="1"/>
  <c r="V257" i="47"/>
  <c r="D446" i="50" s="1"/>
  <c r="V256" i="47"/>
  <c r="D445" i="50" s="1"/>
  <c r="V255" i="47"/>
  <c r="D444" i="50" s="1"/>
  <c r="V254" i="47"/>
  <c r="D443" i="50" s="1"/>
  <c r="V253" i="47"/>
  <c r="D442" i="50" s="1"/>
  <c r="V252" i="47"/>
  <c r="D441" i="50" s="1"/>
  <c r="V251" i="47"/>
  <c r="D440" i="50" s="1"/>
  <c r="V250" i="47"/>
  <c r="D439" i="50" s="1"/>
  <c r="V249" i="47"/>
  <c r="D438" i="50" s="1"/>
  <c r="V231" i="47"/>
  <c r="D364" i="50" s="1"/>
  <c r="V230" i="47"/>
  <c r="D363" i="50" s="1"/>
  <c r="V229" i="47"/>
  <c r="D362" i="50" s="1"/>
  <c r="V228" i="47"/>
  <c r="D361" i="50" s="1"/>
  <c r="V227" i="47"/>
  <c r="D360" i="50" s="1"/>
  <c r="V226" i="47"/>
  <c r="D359" i="50" s="1"/>
  <c r="V225" i="47"/>
  <c r="D358" i="50" s="1"/>
  <c r="V224" i="47"/>
  <c r="D357" i="50" s="1"/>
  <c r="V223" i="47"/>
  <c r="D356" i="50" s="1"/>
  <c r="V222" i="47"/>
  <c r="D355" i="50" s="1"/>
  <c r="V221" i="47"/>
  <c r="D354" i="50" s="1"/>
  <c r="V220" i="47"/>
  <c r="D353" i="50" s="1"/>
  <c r="V219" i="47"/>
  <c r="D352" i="50" s="1"/>
  <c r="V218" i="47"/>
  <c r="D351" i="50" s="1"/>
  <c r="V217" i="47"/>
  <c r="D350" i="50" s="1"/>
  <c r="V216" i="47"/>
  <c r="D349" i="50" s="1"/>
  <c r="V215" i="47"/>
  <c r="D348" i="50" s="1"/>
  <c r="V214" i="47"/>
  <c r="D347" i="50" s="1"/>
  <c r="V213" i="47"/>
  <c r="D346" i="50" s="1"/>
  <c r="V212" i="47"/>
  <c r="D345" i="50" s="1"/>
  <c r="V211" i="47"/>
  <c r="D344" i="50" s="1"/>
  <c r="V210" i="47"/>
  <c r="D343" i="50" s="1"/>
  <c r="V209" i="47"/>
  <c r="D342" i="50" s="1"/>
  <c r="V208" i="47"/>
  <c r="D341" i="50" s="1"/>
  <c r="V207" i="47"/>
  <c r="D340" i="50" s="1"/>
  <c r="V189" i="47"/>
  <c r="D266" i="50" s="1"/>
  <c r="V188" i="47"/>
  <c r="D265" i="50" s="1"/>
  <c r="V187" i="47"/>
  <c r="D264" i="50" s="1"/>
  <c r="V186" i="47"/>
  <c r="D263" i="50" s="1"/>
  <c r="V185" i="47"/>
  <c r="D262" i="50" s="1"/>
  <c r="V184" i="47"/>
  <c r="D261" i="50" s="1"/>
  <c r="V183" i="47"/>
  <c r="D260" i="50" s="1"/>
  <c r="V182" i="47"/>
  <c r="D259" i="50" s="1"/>
  <c r="V181" i="47"/>
  <c r="D258" i="50" s="1"/>
  <c r="V180" i="47"/>
  <c r="D257" i="50" s="1"/>
  <c r="V179" i="47"/>
  <c r="D256" i="50" s="1"/>
  <c r="V178" i="47"/>
  <c r="D255" i="50" s="1"/>
  <c r="V177" i="47"/>
  <c r="D254" i="50" s="1"/>
  <c r="V176" i="47"/>
  <c r="D253" i="50" s="1"/>
  <c r="V175" i="47"/>
  <c r="D252" i="50" s="1"/>
  <c r="V174" i="47"/>
  <c r="D251" i="50" s="1"/>
  <c r="V173" i="47"/>
  <c r="D250" i="50" s="1"/>
  <c r="V172" i="47"/>
  <c r="D249" i="50" s="1"/>
  <c r="V171" i="47"/>
  <c r="D248" i="50" s="1"/>
  <c r="V170" i="47"/>
  <c r="D247" i="50" s="1"/>
  <c r="V169" i="47"/>
  <c r="D246" i="50" s="1"/>
  <c r="I168" i="47"/>
  <c r="I167" i="47"/>
  <c r="C195" i="50" s="1"/>
  <c r="I166" i="47"/>
  <c r="C194" i="50" s="1"/>
  <c r="I165" i="47"/>
  <c r="C193" i="50" s="1"/>
  <c r="J147" i="47"/>
  <c r="D119" i="50" s="1"/>
  <c r="U145" i="47"/>
  <c r="W145" i="47" s="1"/>
  <c r="V144" i="47"/>
  <c r="D165" i="50" s="1"/>
  <c r="I144" i="47"/>
  <c r="J143" i="47"/>
  <c r="U141" i="47"/>
  <c r="C162" i="50" s="1"/>
  <c r="V140" i="47"/>
  <c r="D161" i="50" s="1"/>
  <c r="I140" i="47"/>
  <c r="C112" i="50" s="1"/>
  <c r="J139" i="47"/>
  <c r="D111" i="50" s="1"/>
  <c r="U273" i="47"/>
  <c r="W273" i="47" s="1"/>
  <c r="U272" i="47"/>
  <c r="U271" i="47"/>
  <c r="U270" i="47"/>
  <c r="W270" i="47" s="1"/>
  <c r="U269" i="47"/>
  <c r="W269" i="47" s="1"/>
  <c r="U268" i="47"/>
  <c r="W268" i="47" s="1"/>
  <c r="U267" i="47"/>
  <c r="W267" i="47" s="1"/>
  <c r="U266" i="47"/>
  <c r="W266" i="47" s="1"/>
  <c r="U265" i="47"/>
  <c r="W265" i="47" s="1"/>
  <c r="U264" i="47"/>
  <c r="W264" i="47" s="1"/>
  <c r="U263" i="47"/>
  <c r="W263" i="47" s="1"/>
  <c r="U262" i="47"/>
  <c r="W262" i="47" s="1"/>
  <c r="U261" i="47"/>
  <c r="W261" i="47" s="1"/>
  <c r="U260" i="47"/>
  <c r="W260" i="47" s="1"/>
  <c r="U259" i="47"/>
  <c r="W259" i="47" s="1"/>
  <c r="U258" i="47"/>
  <c r="W258" i="47" s="1"/>
  <c r="U257" i="47"/>
  <c r="W257" i="47" s="1"/>
  <c r="U256" i="47"/>
  <c r="W256" i="47" s="1"/>
  <c r="U255" i="47"/>
  <c r="W255" i="47" s="1"/>
  <c r="U254" i="47"/>
  <c r="W254" i="47" s="1"/>
  <c r="U253" i="47"/>
  <c r="W253" i="47" s="1"/>
  <c r="U252" i="47"/>
  <c r="W252" i="47" s="1"/>
  <c r="U251" i="47"/>
  <c r="C440" i="50" s="1"/>
  <c r="U250" i="47"/>
  <c r="W250" i="47" s="1"/>
  <c r="U249" i="47"/>
  <c r="W249" i="47" s="1"/>
  <c r="U231" i="47"/>
  <c r="W231" i="47" s="1"/>
  <c r="U230" i="47"/>
  <c r="C363" i="50" s="1"/>
  <c r="U229" i="47"/>
  <c r="W229" i="47" s="1"/>
  <c r="U228" i="47"/>
  <c r="W228" i="47" s="1"/>
  <c r="U227" i="47"/>
  <c r="W227" i="47" s="1"/>
  <c r="U226" i="47"/>
  <c r="C359" i="50" s="1"/>
  <c r="U225" i="47"/>
  <c r="W225" i="47" s="1"/>
  <c r="U224" i="47"/>
  <c r="W224" i="47" s="1"/>
  <c r="U223" i="47"/>
  <c r="W223" i="47" s="1"/>
  <c r="U222" i="47"/>
  <c r="C355" i="50" s="1"/>
  <c r="U221" i="47"/>
  <c r="W221" i="47" s="1"/>
  <c r="U220" i="47"/>
  <c r="W220" i="47" s="1"/>
  <c r="U219" i="47"/>
  <c r="W219" i="47" s="1"/>
  <c r="U218" i="47"/>
  <c r="W218" i="47" s="1"/>
  <c r="U217" i="47"/>
  <c r="U216" i="47"/>
  <c r="W216" i="47" s="1"/>
  <c r="U215" i="47"/>
  <c r="W215" i="47" s="1"/>
  <c r="U214" i="47"/>
  <c r="W214" i="47" s="1"/>
  <c r="U213" i="47"/>
  <c r="W213" i="47" s="1"/>
  <c r="U212" i="47"/>
  <c r="W212" i="47" s="1"/>
  <c r="U211" i="47"/>
  <c r="W211" i="47" s="1"/>
  <c r="U210" i="47"/>
  <c r="W210" i="47" s="1"/>
  <c r="U209" i="47"/>
  <c r="W209" i="47" s="1"/>
  <c r="U208" i="47"/>
  <c r="W208" i="47" s="1"/>
  <c r="U207" i="47"/>
  <c r="W207" i="47" s="1"/>
  <c r="U189" i="47"/>
  <c r="W189" i="47" s="1"/>
  <c r="U188" i="47"/>
  <c r="U187" i="47"/>
  <c r="W187" i="47" s="1"/>
  <c r="U186" i="47"/>
  <c r="W186" i="47" s="1"/>
  <c r="U185" i="47"/>
  <c r="W185" i="47" s="1"/>
  <c r="U184" i="47"/>
  <c r="W184" i="47" s="1"/>
  <c r="U183" i="47"/>
  <c r="W183" i="47" s="1"/>
  <c r="U182" i="47"/>
  <c r="U181" i="47"/>
  <c r="W181" i="47" s="1"/>
  <c r="U180" i="47"/>
  <c r="W180" i="47" s="1"/>
  <c r="U179" i="47"/>
  <c r="W179" i="47" s="1"/>
  <c r="U178" i="47"/>
  <c r="W178" i="47" s="1"/>
  <c r="U177" i="47"/>
  <c r="W177" i="47" s="1"/>
  <c r="U176" i="47"/>
  <c r="W176" i="47" s="1"/>
  <c r="U175" i="47"/>
  <c r="W175" i="47" s="1"/>
  <c r="U174" i="47"/>
  <c r="W174" i="47" s="1"/>
  <c r="U173" i="47"/>
  <c r="W173" i="47" s="1"/>
  <c r="U172" i="47"/>
  <c r="C249" i="50" s="1"/>
  <c r="U171" i="47"/>
  <c r="U170" i="47"/>
  <c r="W170" i="47" s="1"/>
  <c r="U169" i="47"/>
  <c r="C246" i="50" s="1"/>
  <c r="V168" i="47"/>
  <c r="D245" i="50" s="1"/>
  <c r="V167" i="47"/>
  <c r="D244" i="50" s="1"/>
  <c r="V166" i="47"/>
  <c r="D243" i="50" s="1"/>
  <c r="V165" i="47"/>
  <c r="D242" i="50" s="1"/>
  <c r="V147" i="47"/>
  <c r="D168" i="50" s="1"/>
  <c r="I147" i="47"/>
  <c r="C119" i="50" s="1"/>
  <c r="J146" i="47"/>
  <c r="D118" i="50" s="1"/>
  <c r="J273" i="47"/>
  <c r="D413" i="50" s="1"/>
  <c r="J272" i="47"/>
  <c r="D412" i="50" s="1"/>
  <c r="J271" i="47"/>
  <c r="D411" i="50" s="1"/>
  <c r="J270" i="47"/>
  <c r="D410" i="50" s="1"/>
  <c r="J269" i="47"/>
  <c r="D409" i="50" s="1"/>
  <c r="J268" i="47"/>
  <c r="D408" i="50" s="1"/>
  <c r="J267" i="47"/>
  <c r="D407" i="50" s="1"/>
  <c r="J266" i="47"/>
  <c r="D406" i="50" s="1"/>
  <c r="J265" i="47"/>
  <c r="D405" i="50" s="1"/>
  <c r="J264" i="47"/>
  <c r="D404" i="50" s="1"/>
  <c r="J263" i="47"/>
  <c r="D403" i="50" s="1"/>
  <c r="J262" i="47"/>
  <c r="D402" i="50" s="1"/>
  <c r="J261" i="47"/>
  <c r="D401" i="50" s="1"/>
  <c r="J260" i="47"/>
  <c r="D400" i="50" s="1"/>
  <c r="J259" i="47"/>
  <c r="D399" i="50" s="1"/>
  <c r="J258" i="47"/>
  <c r="D398" i="50" s="1"/>
  <c r="J257" i="47"/>
  <c r="D397" i="50" s="1"/>
  <c r="J256" i="47"/>
  <c r="D396" i="50" s="1"/>
  <c r="J255" i="47"/>
  <c r="D395" i="50" s="1"/>
  <c r="J254" i="47"/>
  <c r="D394" i="50" s="1"/>
  <c r="J253" i="47"/>
  <c r="D393" i="50" s="1"/>
  <c r="J252" i="47"/>
  <c r="D392" i="50" s="1"/>
  <c r="J251" i="47"/>
  <c r="D391" i="50" s="1"/>
  <c r="J250" i="47"/>
  <c r="D390" i="50" s="1"/>
  <c r="J249" i="47"/>
  <c r="D389" i="50" s="1"/>
  <c r="J231" i="47"/>
  <c r="J230" i="47"/>
  <c r="D314" i="50" s="1"/>
  <c r="J229" i="47"/>
  <c r="D313" i="50" s="1"/>
  <c r="J228" i="47"/>
  <c r="J227" i="47"/>
  <c r="D311" i="50" s="1"/>
  <c r="J226" i="47"/>
  <c r="D310" i="50" s="1"/>
  <c r="J225" i="47"/>
  <c r="D309" i="50" s="1"/>
  <c r="J224" i="47"/>
  <c r="D308" i="50" s="1"/>
  <c r="J223" i="47"/>
  <c r="D307" i="50" s="1"/>
  <c r="J222" i="47"/>
  <c r="D306" i="50" s="1"/>
  <c r="J221" i="47"/>
  <c r="D305" i="50" s="1"/>
  <c r="J220" i="47"/>
  <c r="D304" i="50" s="1"/>
  <c r="J219" i="47"/>
  <c r="D303" i="50" s="1"/>
  <c r="J218" i="47"/>
  <c r="D302" i="50" s="1"/>
  <c r="J217" i="47"/>
  <c r="D301" i="50" s="1"/>
  <c r="J216" i="47"/>
  <c r="D300" i="50" s="1"/>
  <c r="J215" i="47"/>
  <c r="D299" i="50" s="1"/>
  <c r="J214" i="47"/>
  <c r="D298" i="50" s="1"/>
  <c r="J213" i="47"/>
  <c r="D297" i="50" s="1"/>
  <c r="J212" i="47"/>
  <c r="D296" i="50" s="1"/>
  <c r="J211" i="47"/>
  <c r="D295" i="50" s="1"/>
  <c r="J210" i="47"/>
  <c r="D294" i="50" s="1"/>
  <c r="J209" i="47"/>
  <c r="D293" i="50" s="1"/>
  <c r="J208" i="47"/>
  <c r="D292" i="50" s="1"/>
  <c r="J207" i="47"/>
  <c r="D291" i="50" s="1"/>
  <c r="J189" i="47"/>
  <c r="D217" i="50" s="1"/>
  <c r="J188" i="47"/>
  <c r="D216" i="50" s="1"/>
  <c r="J187" i="47"/>
  <c r="D215" i="50" s="1"/>
  <c r="J186" i="47"/>
  <c r="D214" i="50" s="1"/>
  <c r="J185" i="47"/>
  <c r="D213" i="50" s="1"/>
  <c r="J184" i="47"/>
  <c r="D212" i="50" s="1"/>
  <c r="J183" i="47"/>
  <c r="D211" i="50" s="1"/>
  <c r="J182" i="47"/>
  <c r="D210" i="50" s="1"/>
  <c r="J181" i="47"/>
  <c r="D209" i="50" s="1"/>
  <c r="J180" i="47"/>
  <c r="D208" i="50" s="1"/>
  <c r="J179" i="47"/>
  <c r="D207" i="50" s="1"/>
  <c r="J178" i="47"/>
  <c r="D206" i="50" s="1"/>
  <c r="J177" i="47"/>
  <c r="D205" i="50" s="1"/>
  <c r="J176" i="47"/>
  <c r="D204" i="50" s="1"/>
  <c r="J175" i="47"/>
  <c r="D203" i="50" s="1"/>
  <c r="J174" i="47"/>
  <c r="D202" i="50" s="1"/>
  <c r="J173" i="47"/>
  <c r="D201" i="50" s="1"/>
  <c r="J172" i="47"/>
  <c r="D200" i="50" s="1"/>
  <c r="J171" i="47"/>
  <c r="D199" i="50" s="1"/>
  <c r="J170" i="47"/>
  <c r="D198" i="50" s="1"/>
  <c r="J169" i="47"/>
  <c r="D197" i="50" s="1"/>
  <c r="U168" i="47"/>
  <c r="C245" i="50" s="1"/>
  <c r="U167" i="47"/>
  <c r="U166" i="47"/>
  <c r="U165" i="47"/>
  <c r="C242" i="50" s="1"/>
  <c r="U147" i="47"/>
  <c r="V146" i="47"/>
  <c r="I146" i="47"/>
  <c r="C118" i="50" s="1"/>
  <c r="J145" i="47"/>
  <c r="D117" i="50" s="1"/>
  <c r="I273" i="47"/>
  <c r="C413" i="50" s="1"/>
  <c r="I272" i="47"/>
  <c r="I271" i="47"/>
  <c r="I270" i="47"/>
  <c r="C410" i="50" s="1"/>
  <c r="I269" i="47"/>
  <c r="C409" i="50" s="1"/>
  <c r="I268" i="47"/>
  <c r="I267" i="47"/>
  <c r="I266" i="47"/>
  <c r="C406" i="50" s="1"/>
  <c r="I265" i="47"/>
  <c r="C405" i="50" s="1"/>
  <c r="I264" i="47"/>
  <c r="C404" i="50" s="1"/>
  <c r="I263" i="47"/>
  <c r="I262" i="47"/>
  <c r="C402" i="50" s="1"/>
  <c r="I261" i="47"/>
  <c r="C401" i="50" s="1"/>
  <c r="I260" i="47"/>
  <c r="C400" i="50" s="1"/>
  <c r="I259" i="47"/>
  <c r="I258" i="47"/>
  <c r="C398" i="50" s="1"/>
  <c r="I257" i="47"/>
  <c r="C397" i="50" s="1"/>
  <c r="I256" i="47"/>
  <c r="C396" i="50" s="1"/>
  <c r="I255" i="47"/>
  <c r="I254" i="47"/>
  <c r="C394" i="50" s="1"/>
  <c r="I253" i="47"/>
  <c r="I252" i="47"/>
  <c r="C392" i="50" s="1"/>
  <c r="I251" i="47"/>
  <c r="I250" i="47"/>
  <c r="C390" i="50" s="1"/>
  <c r="I249" i="47"/>
  <c r="C389" i="50" s="1"/>
  <c r="I231" i="47"/>
  <c r="C315" i="50" s="1"/>
  <c r="I230" i="47"/>
  <c r="I229" i="47"/>
  <c r="I228" i="47"/>
  <c r="C312" i="50" s="1"/>
  <c r="I227" i="47"/>
  <c r="C311" i="50" s="1"/>
  <c r="I226" i="47"/>
  <c r="I225" i="47"/>
  <c r="I224" i="47"/>
  <c r="C308" i="50" s="1"/>
  <c r="I223" i="47"/>
  <c r="C307" i="50" s="1"/>
  <c r="I222" i="47"/>
  <c r="C306" i="50" s="1"/>
  <c r="I221" i="47"/>
  <c r="I220" i="47"/>
  <c r="I219" i="47"/>
  <c r="C303" i="50" s="1"/>
  <c r="I218" i="47"/>
  <c r="I217" i="47"/>
  <c r="C301" i="50" s="1"/>
  <c r="I216" i="47"/>
  <c r="C300" i="50" s="1"/>
  <c r="I215" i="47"/>
  <c r="I214" i="47"/>
  <c r="I213" i="47"/>
  <c r="C297" i="50" s="1"/>
  <c r="I212" i="47"/>
  <c r="I211" i="47"/>
  <c r="C295" i="50" s="1"/>
  <c r="I210" i="47"/>
  <c r="I209" i="47"/>
  <c r="C293" i="50" s="1"/>
  <c r="I208" i="47"/>
  <c r="C292" i="50" s="1"/>
  <c r="I207" i="47"/>
  <c r="C291" i="50" s="1"/>
  <c r="I189" i="47"/>
  <c r="I188" i="47"/>
  <c r="C216" i="50" s="1"/>
  <c r="I187" i="47"/>
  <c r="I186" i="47"/>
  <c r="C214" i="50" s="1"/>
  <c r="I185" i="47"/>
  <c r="I184" i="47"/>
  <c r="C212" i="50" s="1"/>
  <c r="I183" i="47"/>
  <c r="I182" i="47"/>
  <c r="I181" i="47"/>
  <c r="I180" i="47"/>
  <c r="C208" i="50" s="1"/>
  <c r="I179" i="47"/>
  <c r="C207" i="50" s="1"/>
  <c r="I178" i="47"/>
  <c r="C206" i="50" s="1"/>
  <c r="I177" i="47"/>
  <c r="I176" i="47"/>
  <c r="C204" i="50" s="1"/>
  <c r="I175" i="47"/>
  <c r="C203" i="50" s="1"/>
  <c r="I174" i="47"/>
  <c r="C202" i="50" s="1"/>
  <c r="I173" i="47"/>
  <c r="I172" i="47"/>
  <c r="C200" i="50" s="1"/>
  <c r="I171" i="47"/>
  <c r="C199" i="50" s="1"/>
  <c r="I170" i="47"/>
  <c r="C198" i="50" s="1"/>
  <c r="I169" i="47"/>
  <c r="C197" i="50" s="1"/>
  <c r="J168" i="47"/>
  <c r="D196" i="50" s="1"/>
  <c r="J167" i="47"/>
  <c r="D195" i="50" s="1"/>
  <c r="J166" i="47"/>
  <c r="D194" i="50" s="1"/>
  <c r="J165" i="47"/>
  <c r="D193" i="50" s="1"/>
  <c r="J124" i="47"/>
  <c r="D96" i="50" s="1"/>
  <c r="I125" i="47"/>
  <c r="C97" i="50" s="1"/>
  <c r="V125" i="47"/>
  <c r="D146" i="50" s="1"/>
  <c r="U126" i="47"/>
  <c r="J128" i="47"/>
  <c r="D100" i="50" s="1"/>
  <c r="I129" i="47"/>
  <c r="C101" i="50" s="1"/>
  <c r="V129" i="47"/>
  <c r="D150" i="50" s="1"/>
  <c r="U130" i="47"/>
  <c r="C151" i="50" s="1"/>
  <c r="J132" i="47"/>
  <c r="D104" i="50" s="1"/>
  <c r="I133" i="47"/>
  <c r="C105" i="50" s="1"/>
  <c r="V133" i="47"/>
  <c r="D154" i="50" s="1"/>
  <c r="U134" i="47"/>
  <c r="J136" i="47"/>
  <c r="D108" i="50" s="1"/>
  <c r="I137" i="47"/>
  <c r="C109" i="50" s="1"/>
  <c r="V137" i="47"/>
  <c r="D158" i="50" s="1"/>
  <c r="U138" i="47"/>
  <c r="C159" i="50" s="1"/>
  <c r="U139" i="47"/>
  <c r="U140" i="47"/>
  <c r="C161" i="50" s="1"/>
  <c r="V141" i="47"/>
  <c r="U142" i="47"/>
  <c r="U143" i="47"/>
  <c r="C164" i="50" s="1"/>
  <c r="U144" i="47"/>
  <c r="W144" i="47" s="1"/>
  <c r="U123" i="47"/>
  <c r="J125" i="47"/>
  <c r="D97" i="50" s="1"/>
  <c r="I126" i="47"/>
  <c r="C98" i="50" s="1"/>
  <c r="V126" i="47"/>
  <c r="D147" i="50" s="1"/>
  <c r="U127" i="47"/>
  <c r="C148" i="50" s="1"/>
  <c r="J129" i="47"/>
  <c r="I130" i="47"/>
  <c r="C102" i="50" s="1"/>
  <c r="V130" i="47"/>
  <c r="D151" i="50" s="1"/>
  <c r="U131" i="47"/>
  <c r="J133" i="47"/>
  <c r="D105" i="50" s="1"/>
  <c r="I134" i="47"/>
  <c r="C106" i="50" s="1"/>
  <c r="V134" i="47"/>
  <c r="D155" i="50" s="1"/>
  <c r="U135" i="47"/>
  <c r="C156" i="50" s="1"/>
  <c r="J137" i="47"/>
  <c r="D109" i="50" s="1"/>
  <c r="I138" i="47"/>
  <c r="C110" i="50" s="1"/>
  <c r="V138" i="47"/>
  <c r="D159" i="50" s="1"/>
  <c r="V139" i="47"/>
  <c r="D160" i="50" s="1"/>
  <c r="I141" i="47"/>
  <c r="I142" i="47"/>
  <c r="C114" i="50" s="1"/>
  <c r="V142" i="47"/>
  <c r="D163" i="50" s="1"/>
  <c r="V143" i="47"/>
  <c r="I145" i="47"/>
  <c r="C117" i="50" s="1"/>
  <c r="U146" i="47"/>
  <c r="C167" i="50" s="1"/>
  <c r="I123" i="47"/>
  <c r="V123" i="47"/>
  <c r="D144" i="50" s="1"/>
  <c r="U124" i="47"/>
  <c r="C145" i="50" s="1"/>
  <c r="J126" i="47"/>
  <c r="D98" i="50" s="1"/>
  <c r="I127" i="47"/>
  <c r="C99" i="50" s="1"/>
  <c r="V127" i="47"/>
  <c r="W127" i="47" s="1"/>
  <c r="U128" i="47"/>
  <c r="J130" i="47"/>
  <c r="D102" i="50" s="1"/>
  <c r="I131" i="47"/>
  <c r="V131" i="47"/>
  <c r="D152" i="50" s="1"/>
  <c r="U132" i="47"/>
  <c r="J134" i="47"/>
  <c r="D106" i="50" s="1"/>
  <c r="I135" i="47"/>
  <c r="C107" i="50" s="1"/>
  <c r="V135" i="47"/>
  <c r="W135" i="47" s="1"/>
  <c r="U136" i="47"/>
  <c r="J138" i="47"/>
  <c r="D110" i="50" s="1"/>
  <c r="I139" i="47"/>
  <c r="J140" i="47"/>
  <c r="D112" i="50" s="1"/>
  <c r="J141" i="47"/>
  <c r="D113" i="50" s="1"/>
  <c r="J142" i="47"/>
  <c r="D114" i="50" s="1"/>
  <c r="I143" i="47"/>
  <c r="C115" i="50" s="1"/>
  <c r="J144" i="47"/>
  <c r="D116" i="50" s="1"/>
  <c r="L251" i="47"/>
  <c r="X129" i="47"/>
  <c r="X262" i="47"/>
  <c r="X264" i="47"/>
  <c r="X138" i="47"/>
  <c r="L271" i="47"/>
  <c r="X273" i="47"/>
  <c r="X147" i="47"/>
  <c r="L173" i="47"/>
  <c r="L176" i="47"/>
  <c r="X178" i="47"/>
  <c r="X187" i="47"/>
  <c r="X213" i="47"/>
  <c r="F62" i="50"/>
  <c r="D166" i="50"/>
  <c r="H65" i="50"/>
  <c r="H66" i="50" s="1"/>
  <c r="G28" i="50"/>
  <c r="H28" i="50" s="1"/>
  <c r="G29" i="50"/>
  <c r="H29" i="50" s="1"/>
  <c r="G30" i="50"/>
  <c r="H30" i="50" s="1"/>
  <c r="G31" i="50"/>
  <c r="H31" i="50" s="1"/>
  <c r="G32" i="50"/>
  <c r="H32" i="50" s="1"/>
  <c r="E913" i="16"/>
  <c r="F913" i="16"/>
  <c r="G919" i="16"/>
  <c r="F601" i="16"/>
  <c r="E601" i="16"/>
  <c r="D7" i="16"/>
  <c r="B11" i="1"/>
  <c r="C55" i="16"/>
  <c r="F54" i="16"/>
  <c r="C54" i="16"/>
  <c r="C56" i="16" s="1"/>
  <c r="C42" i="16"/>
  <c r="F41" i="16"/>
  <c r="C41" i="16"/>
  <c r="C43" i="16" s="1"/>
  <c r="C29" i="16"/>
  <c r="F28" i="16"/>
  <c r="C28" i="16"/>
  <c r="W171" i="47" l="1"/>
  <c r="X167" i="47"/>
  <c r="X225" i="47"/>
  <c r="L267" i="47"/>
  <c r="L178" i="47"/>
  <c r="L220" i="47"/>
  <c r="L213" i="47"/>
  <c r="L231" i="47"/>
  <c r="X271" i="47"/>
  <c r="L255" i="47"/>
  <c r="X189" i="47"/>
  <c r="X180" i="47"/>
  <c r="L171" i="47"/>
  <c r="X222" i="47"/>
  <c r="L187" i="47"/>
  <c r="X171" i="47"/>
  <c r="X145" i="47"/>
  <c r="L222" i="47"/>
  <c r="X136" i="47"/>
  <c r="X131" i="47"/>
  <c r="X215" i="47"/>
  <c r="X231" i="47"/>
  <c r="L229" i="47"/>
  <c r="X220" i="47"/>
  <c r="L257" i="47"/>
  <c r="X255" i="47"/>
  <c r="L215" i="47"/>
  <c r="L189" i="47"/>
  <c r="L180" i="47"/>
  <c r="X173" i="47"/>
  <c r="L273" i="47"/>
  <c r="X229" i="47"/>
  <c r="L264" i="47"/>
  <c r="L262" i="47"/>
  <c r="X257" i="47"/>
  <c r="W182" i="47"/>
  <c r="E259" i="50" s="1"/>
  <c r="H259" i="50" s="1"/>
  <c r="AE51" i="50" s="1"/>
  <c r="W188" i="47"/>
  <c r="E265" i="50" s="1"/>
  <c r="AC57" i="50" s="1"/>
  <c r="X211" i="47"/>
  <c r="X260" i="47"/>
  <c r="W271" i="47"/>
  <c r="E460" i="50" s="1"/>
  <c r="W217" i="47"/>
  <c r="L269" i="47"/>
  <c r="X127" i="47"/>
  <c r="L216" i="47"/>
  <c r="X132" i="47"/>
  <c r="L253" i="47"/>
  <c r="L185" i="47"/>
  <c r="X176" i="47"/>
  <c r="X185" i="47"/>
  <c r="X174" i="47"/>
  <c r="X227" i="47"/>
  <c r="W272" i="47"/>
  <c r="E461" i="50" s="1"/>
  <c r="AI57" i="50" s="1"/>
  <c r="L179" i="47"/>
  <c r="L270" i="47"/>
  <c r="L181" i="47"/>
  <c r="L230" i="47"/>
  <c r="X216" i="47"/>
  <c r="X214" i="47"/>
  <c r="L209" i="47"/>
  <c r="L169" i="47"/>
  <c r="X269" i="47"/>
  <c r="L260" i="47"/>
  <c r="X181" i="47"/>
  <c r="X179" i="47"/>
  <c r="X144" i="47"/>
  <c r="X212" i="47"/>
  <c r="L214" i="47"/>
  <c r="L212" i="47"/>
  <c r="X265" i="47"/>
  <c r="L256" i="47"/>
  <c r="X254" i="47"/>
  <c r="X123" i="47"/>
  <c r="X165" i="47"/>
  <c r="X230" i="47"/>
  <c r="X270" i="47"/>
  <c r="X139" i="47"/>
  <c r="X221" i="47"/>
  <c r="L249" i="47"/>
  <c r="X218" i="47"/>
  <c r="X209" i="47"/>
  <c r="X183" i="47"/>
  <c r="X169" i="47"/>
  <c r="L165" i="47"/>
  <c r="X143" i="47"/>
  <c r="L225" i="47"/>
  <c r="L223" i="47"/>
  <c r="L263" i="47"/>
  <c r="X258" i="47"/>
  <c r="X130" i="47"/>
  <c r="X125" i="47"/>
  <c r="L252" i="47"/>
  <c r="X207" i="47"/>
  <c r="X188" i="47"/>
  <c r="X186" i="47"/>
  <c r="X172" i="47"/>
  <c r="X170" i="47"/>
  <c r="L272" i="47"/>
  <c r="L228" i="47"/>
  <c r="X223" i="47"/>
  <c r="X137" i="47"/>
  <c r="X263" i="47"/>
  <c r="X256" i="47"/>
  <c r="X128" i="47"/>
  <c r="X249" i="47"/>
  <c r="L218" i="47"/>
  <c r="L211" i="47"/>
  <c r="L207" i="47"/>
  <c r="L188" i="47"/>
  <c r="L186" i="47"/>
  <c r="L183" i="47"/>
  <c r="L174" i="47"/>
  <c r="L172" i="47"/>
  <c r="L170" i="47"/>
  <c r="L167" i="47"/>
  <c r="X146" i="47"/>
  <c r="X272" i="47"/>
  <c r="X228" i="47"/>
  <c r="L227" i="47"/>
  <c r="X141" i="47"/>
  <c r="X267" i="47"/>
  <c r="L265" i="47"/>
  <c r="L221" i="47"/>
  <c r="X134" i="47"/>
  <c r="L258" i="47"/>
  <c r="L254" i="47"/>
  <c r="X253" i="47"/>
  <c r="X251" i="47"/>
  <c r="L175" i="47"/>
  <c r="X140" i="47"/>
  <c r="X210" i="47"/>
  <c r="X208" i="47"/>
  <c r="L177" i="47"/>
  <c r="X266" i="47"/>
  <c r="X135" i="47"/>
  <c r="X259" i="47"/>
  <c r="L210" i="47"/>
  <c r="L208" i="47"/>
  <c r="X226" i="47"/>
  <c r="X219" i="47"/>
  <c r="X184" i="47"/>
  <c r="X168" i="47"/>
  <c r="X166" i="47"/>
  <c r="L224" i="47"/>
  <c r="X252" i="47"/>
  <c r="X124" i="47"/>
  <c r="X217" i="47"/>
  <c r="X182" i="47"/>
  <c r="L268" i="47"/>
  <c r="L261" i="47"/>
  <c r="L219" i="47"/>
  <c r="L217" i="47"/>
  <c r="L184" i="47"/>
  <c r="L182" i="47"/>
  <c r="L168" i="47"/>
  <c r="L166" i="47"/>
  <c r="X142" i="47"/>
  <c r="X268" i="47"/>
  <c r="X224" i="47"/>
  <c r="X261" i="47"/>
  <c r="X133" i="47"/>
  <c r="L250" i="47"/>
  <c r="X177" i="47"/>
  <c r="X175" i="47"/>
  <c r="L226" i="47"/>
  <c r="L266" i="47"/>
  <c r="L259" i="47"/>
  <c r="X126" i="47"/>
  <c r="X250" i="47"/>
  <c r="K131" i="47"/>
  <c r="E103" i="50" s="1"/>
  <c r="H103" i="50" s="1"/>
  <c r="O42" i="50" s="1"/>
  <c r="K123" i="47"/>
  <c r="E95" i="50" s="1"/>
  <c r="F95" i="50" s="1"/>
  <c r="N34" i="50" s="1"/>
  <c r="C252" i="50"/>
  <c r="C458" i="50"/>
  <c r="C248" i="50"/>
  <c r="C353" i="50"/>
  <c r="C442" i="50"/>
  <c r="C446" i="50"/>
  <c r="C256" i="50"/>
  <c r="C450" i="50"/>
  <c r="C345" i="50"/>
  <c r="C357" i="50"/>
  <c r="C438" i="50"/>
  <c r="C454" i="50"/>
  <c r="C361" i="50"/>
  <c r="C260" i="50"/>
  <c r="C462" i="50"/>
  <c r="W141" i="47"/>
  <c r="E162" i="50" s="1"/>
  <c r="H162" i="50" s="1"/>
  <c r="AB52" i="50" s="1"/>
  <c r="C360" i="50"/>
  <c r="C95" i="50"/>
  <c r="C457" i="50"/>
  <c r="C340" i="50"/>
  <c r="C441" i="50"/>
  <c r="C461" i="50"/>
  <c r="K221" i="47"/>
  <c r="E305" i="50" s="1"/>
  <c r="S48" i="50" s="1"/>
  <c r="C255" i="50"/>
  <c r="C263" i="50"/>
  <c r="C445" i="50"/>
  <c r="W140" i="47"/>
  <c r="E161" i="50" s="1"/>
  <c r="H161" i="50" s="1"/>
  <c r="AB51" i="50" s="1"/>
  <c r="K173" i="47"/>
  <c r="E201" i="50" s="1"/>
  <c r="P42" i="50" s="1"/>
  <c r="K177" i="47"/>
  <c r="E205" i="50" s="1"/>
  <c r="P46" i="50" s="1"/>
  <c r="K181" i="47"/>
  <c r="E209" i="50" s="1"/>
  <c r="K185" i="47"/>
  <c r="E213" i="50" s="1"/>
  <c r="H213" i="50" s="1"/>
  <c r="R54" i="50" s="1"/>
  <c r="K189" i="47"/>
  <c r="E217" i="50" s="1"/>
  <c r="P58" i="50" s="1"/>
  <c r="K210" i="47"/>
  <c r="E294" i="50" s="1"/>
  <c r="F294" i="50" s="1"/>
  <c r="T37" i="50" s="1"/>
  <c r="K214" i="47"/>
  <c r="E298" i="50" s="1"/>
  <c r="H298" i="50" s="1"/>
  <c r="U41" i="50" s="1"/>
  <c r="K218" i="47"/>
  <c r="E302" i="50" s="1"/>
  <c r="K226" i="47"/>
  <c r="E310" i="50" s="1"/>
  <c r="S53" i="50" s="1"/>
  <c r="K230" i="47"/>
  <c r="E314" i="50" s="1"/>
  <c r="S57" i="50" s="1"/>
  <c r="K251" i="47"/>
  <c r="E391" i="50" s="1"/>
  <c r="V36" i="50" s="1"/>
  <c r="K255" i="47"/>
  <c r="E395" i="50" s="1"/>
  <c r="H395" i="50" s="1"/>
  <c r="X40" i="50" s="1"/>
  <c r="K259" i="47"/>
  <c r="E399" i="50" s="1"/>
  <c r="K263" i="47"/>
  <c r="E403" i="50" s="1"/>
  <c r="V48" i="50" s="1"/>
  <c r="K267" i="47"/>
  <c r="E407" i="50" s="1"/>
  <c r="V52" i="50" s="1"/>
  <c r="K271" i="47"/>
  <c r="E411" i="50" s="1"/>
  <c r="V56" i="50" s="1"/>
  <c r="H58" i="50"/>
  <c r="C165" i="50"/>
  <c r="W169" i="47"/>
  <c r="E246" i="50" s="1"/>
  <c r="H246" i="50" s="1"/>
  <c r="AE38" i="50" s="1"/>
  <c r="C364" i="50"/>
  <c r="C356" i="50"/>
  <c r="C251" i="50"/>
  <c r="C247" i="50"/>
  <c r="C348" i="50"/>
  <c r="K165" i="47"/>
  <c r="E193" i="50" s="1"/>
  <c r="F193" i="50" s="1"/>
  <c r="Q34" i="50" s="1"/>
  <c r="W136" i="47"/>
  <c r="E157" i="50" s="1"/>
  <c r="H157" i="50" s="1"/>
  <c r="AB47" i="50" s="1"/>
  <c r="W132" i="47"/>
  <c r="E153" i="50" s="1"/>
  <c r="H153" i="50" s="1"/>
  <c r="AB43" i="50" s="1"/>
  <c r="W128" i="47"/>
  <c r="E149" i="50" s="1"/>
  <c r="K129" i="47"/>
  <c r="E101" i="50" s="1"/>
  <c r="M40" i="50" s="1"/>
  <c r="W142" i="47"/>
  <c r="E163" i="50" s="1"/>
  <c r="Z53" i="50" s="1"/>
  <c r="W134" i="47"/>
  <c r="E155" i="50" s="1"/>
  <c r="W126" i="47"/>
  <c r="E147" i="50" s="1"/>
  <c r="H147" i="50" s="1"/>
  <c r="AB37" i="50" s="1"/>
  <c r="W166" i="47"/>
  <c r="E243" i="50" s="1"/>
  <c r="AC35" i="50" s="1"/>
  <c r="K231" i="47"/>
  <c r="E315" i="50" s="1"/>
  <c r="F315" i="50" s="1"/>
  <c r="T58" i="50" s="1"/>
  <c r="K143" i="47"/>
  <c r="E115" i="50" s="1"/>
  <c r="H115" i="50" s="1"/>
  <c r="O54" i="50" s="1"/>
  <c r="K168" i="47"/>
  <c r="E196" i="50" s="1"/>
  <c r="W137" i="47"/>
  <c r="E158" i="50" s="1"/>
  <c r="H158" i="50" s="1"/>
  <c r="AB48" i="50" s="1"/>
  <c r="C352" i="50"/>
  <c r="C344" i="50"/>
  <c r="C103" i="50"/>
  <c r="C259" i="50"/>
  <c r="C453" i="50"/>
  <c r="K228" i="47"/>
  <c r="E312" i="50" s="1"/>
  <c r="K225" i="47"/>
  <c r="E309" i="50" s="1"/>
  <c r="S52" i="50" s="1"/>
  <c r="K229" i="47"/>
  <c r="E313" i="50" s="1"/>
  <c r="F313" i="50" s="1"/>
  <c r="T56" i="50" s="1"/>
  <c r="K250" i="47"/>
  <c r="E390" i="50" s="1"/>
  <c r="H390" i="50" s="1"/>
  <c r="X35" i="50" s="1"/>
  <c r="C264" i="50"/>
  <c r="C309" i="50"/>
  <c r="K254" i="47"/>
  <c r="E394" i="50" s="1"/>
  <c r="K134" i="47"/>
  <c r="E106" i="50" s="1"/>
  <c r="F106" i="50" s="1"/>
  <c r="N45" i="50" s="1"/>
  <c r="C444" i="50"/>
  <c r="K130" i="47"/>
  <c r="E102" i="50" s="1"/>
  <c r="M41" i="50" s="1"/>
  <c r="K142" i="47"/>
  <c r="E114" i="50" s="1"/>
  <c r="H114" i="50" s="1"/>
  <c r="O53" i="50" s="1"/>
  <c r="K138" i="47"/>
  <c r="E110" i="50" s="1"/>
  <c r="M49" i="50" s="1"/>
  <c r="K126" i="47"/>
  <c r="E98" i="50" s="1"/>
  <c r="F98" i="50" s="1"/>
  <c r="N37" i="50" s="1"/>
  <c r="W143" i="47"/>
  <c r="E164" i="50" s="1"/>
  <c r="Z54" i="50" s="1"/>
  <c r="W167" i="47"/>
  <c r="E244" i="50" s="1"/>
  <c r="AC36" i="50" s="1"/>
  <c r="W146" i="47"/>
  <c r="E167" i="50" s="1"/>
  <c r="H167" i="50" s="1"/>
  <c r="AB57" i="50" s="1"/>
  <c r="C266" i="50"/>
  <c r="C347" i="50"/>
  <c r="C250" i="50"/>
  <c r="D167" i="50"/>
  <c r="W130" i="47"/>
  <c r="E151" i="50" s="1"/>
  <c r="Z41" i="50" s="1"/>
  <c r="C294" i="50"/>
  <c r="C201" i="50"/>
  <c r="D148" i="50"/>
  <c r="K222" i="47"/>
  <c r="E306" i="50" s="1"/>
  <c r="F306" i="50" s="1"/>
  <c r="T49" i="50" s="1"/>
  <c r="W133" i="47"/>
  <c r="E154" i="50" s="1"/>
  <c r="F154" i="50" s="1"/>
  <c r="AA44" i="50" s="1"/>
  <c r="K223" i="47"/>
  <c r="E307" i="50" s="1"/>
  <c r="F307" i="50" s="1"/>
  <c r="T50" i="50" s="1"/>
  <c r="D162" i="50"/>
  <c r="C362" i="50"/>
  <c r="C149" i="50"/>
  <c r="C354" i="50"/>
  <c r="C451" i="50"/>
  <c r="W230" i="47"/>
  <c r="E363" i="50" s="1"/>
  <c r="K224" i="47"/>
  <c r="E308" i="50" s="1"/>
  <c r="S51" i="50" s="1"/>
  <c r="K169" i="47"/>
  <c r="E197" i="50" s="1"/>
  <c r="P38" i="50" s="1"/>
  <c r="C157" i="50"/>
  <c r="C439" i="50"/>
  <c r="D315" i="50"/>
  <c r="K227" i="47"/>
  <c r="E311" i="50" s="1"/>
  <c r="H311" i="50" s="1"/>
  <c r="U54" i="50" s="1"/>
  <c r="K144" i="47"/>
  <c r="E116" i="50" s="1"/>
  <c r="M55" i="50" s="1"/>
  <c r="C254" i="50"/>
  <c r="C351" i="50"/>
  <c r="D312" i="50"/>
  <c r="C399" i="50"/>
  <c r="W222" i="47"/>
  <c r="E355" i="50" s="1"/>
  <c r="F355" i="50" s="1"/>
  <c r="AG49" i="50" s="1"/>
  <c r="W251" i="47"/>
  <c r="E440" i="50" s="1"/>
  <c r="H440" i="50" s="1"/>
  <c r="AK36" i="50" s="1"/>
  <c r="K141" i="47"/>
  <c r="E113" i="50" s="1"/>
  <c r="H113" i="50" s="1"/>
  <c r="O52" i="50" s="1"/>
  <c r="D101" i="50"/>
  <c r="C147" i="50"/>
  <c r="C358" i="50"/>
  <c r="C342" i="50"/>
  <c r="C411" i="50"/>
  <c r="C395" i="50"/>
  <c r="C298" i="50"/>
  <c r="W129" i="47"/>
  <c r="E150" i="50" s="1"/>
  <c r="Z40" i="50" s="1"/>
  <c r="K146" i="47"/>
  <c r="E118" i="50" s="1"/>
  <c r="F118" i="50" s="1"/>
  <c r="N57" i="50" s="1"/>
  <c r="W123" i="47"/>
  <c r="E144" i="50" s="1"/>
  <c r="H144" i="50" s="1"/>
  <c r="AB34" i="50" s="1"/>
  <c r="K170" i="47"/>
  <c r="E198" i="50" s="1"/>
  <c r="F198" i="50" s="1"/>
  <c r="Q39" i="50" s="1"/>
  <c r="K186" i="47"/>
  <c r="E214" i="50" s="1"/>
  <c r="K215" i="47"/>
  <c r="E299" i="50" s="1"/>
  <c r="S42" i="50" s="1"/>
  <c r="K260" i="47"/>
  <c r="E400" i="50" s="1"/>
  <c r="V45" i="50" s="1"/>
  <c r="K268" i="47"/>
  <c r="E408" i="50" s="1"/>
  <c r="V53" i="50" s="1"/>
  <c r="C391" i="50"/>
  <c r="D156" i="50"/>
  <c r="C299" i="50"/>
  <c r="C253" i="50"/>
  <c r="D164" i="50"/>
  <c r="C243" i="50"/>
  <c r="C459" i="50"/>
  <c r="C460" i="50"/>
  <c r="C452" i="50"/>
  <c r="W125" i="47"/>
  <c r="E146" i="50" s="1"/>
  <c r="F146" i="50" s="1"/>
  <c r="AA36" i="50" s="1"/>
  <c r="W226" i="47"/>
  <c r="E359" i="50" s="1"/>
  <c r="AF53" i="50" s="1"/>
  <c r="K145" i="47"/>
  <c r="E117" i="50" s="1"/>
  <c r="M56" i="50" s="1"/>
  <c r="K137" i="47"/>
  <c r="E109" i="50" s="1"/>
  <c r="H109" i="50" s="1"/>
  <c r="O48" i="50" s="1"/>
  <c r="W124" i="47"/>
  <c r="E145" i="50" s="1"/>
  <c r="F145" i="50" s="1"/>
  <c r="AA35" i="50" s="1"/>
  <c r="K252" i="47"/>
  <c r="E392" i="50" s="1"/>
  <c r="H392" i="50" s="1"/>
  <c r="X37" i="50" s="1"/>
  <c r="K139" i="47"/>
  <c r="E111" i="50" s="1"/>
  <c r="M50" i="50" s="1"/>
  <c r="K133" i="47"/>
  <c r="E105" i="50" s="1"/>
  <c r="M44" i="50" s="1"/>
  <c r="K125" i="47"/>
  <c r="E97" i="50" s="1"/>
  <c r="M36" i="50" s="1"/>
  <c r="K171" i="47"/>
  <c r="E199" i="50" s="1"/>
  <c r="P40" i="50" s="1"/>
  <c r="K175" i="47"/>
  <c r="E203" i="50" s="1"/>
  <c r="F203" i="50" s="1"/>
  <c r="Q44" i="50" s="1"/>
  <c r="K179" i="47"/>
  <c r="E207" i="50" s="1"/>
  <c r="F207" i="50" s="1"/>
  <c r="Q48" i="50" s="1"/>
  <c r="K183" i="47"/>
  <c r="E211" i="50" s="1"/>
  <c r="F211" i="50" s="1"/>
  <c r="Q52" i="50" s="1"/>
  <c r="K187" i="47"/>
  <c r="E215" i="50" s="1"/>
  <c r="P56" i="50" s="1"/>
  <c r="K208" i="47"/>
  <c r="E292" i="50" s="1"/>
  <c r="S35" i="50" s="1"/>
  <c r="K212" i="47"/>
  <c r="E296" i="50" s="1"/>
  <c r="S39" i="50" s="1"/>
  <c r="K216" i="47"/>
  <c r="E300" i="50" s="1"/>
  <c r="F300" i="50" s="1"/>
  <c r="T43" i="50" s="1"/>
  <c r="K220" i="47"/>
  <c r="E304" i="50" s="1"/>
  <c r="H304" i="50" s="1"/>
  <c r="U47" i="50" s="1"/>
  <c r="K249" i="47"/>
  <c r="E389" i="50" s="1"/>
  <c r="V34" i="50" s="1"/>
  <c r="K253" i="47"/>
  <c r="E393" i="50" s="1"/>
  <c r="F393" i="50" s="1"/>
  <c r="W38" i="50" s="1"/>
  <c r="K257" i="47"/>
  <c r="E397" i="50" s="1"/>
  <c r="V42" i="50" s="1"/>
  <c r="K261" i="47"/>
  <c r="E401" i="50" s="1"/>
  <c r="V46" i="50" s="1"/>
  <c r="K265" i="47"/>
  <c r="E405" i="50" s="1"/>
  <c r="F405" i="50" s="1"/>
  <c r="W50" i="50" s="1"/>
  <c r="K269" i="47"/>
  <c r="E409" i="50" s="1"/>
  <c r="F409" i="50" s="1"/>
  <c r="W54" i="50" s="1"/>
  <c r="K273" i="47"/>
  <c r="E413" i="50" s="1"/>
  <c r="V58" i="50" s="1"/>
  <c r="W147" i="47"/>
  <c r="E168" i="50" s="1"/>
  <c r="H168" i="50" s="1"/>
  <c r="AB58" i="50" s="1"/>
  <c r="W168" i="47"/>
  <c r="E245" i="50" s="1"/>
  <c r="AC37" i="50" s="1"/>
  <c r="K166" i="47"/>
  <c r="E194" i="50" s="1"/>
  <c r="F194" i="50" s="1"/>
  <c r="Q35" i="50" s="1"/>
  <c r="K136" i="47"/>
  <c r="E108" i="50" s="1"/>
  <c r="M47" i="50" s="1"/>
  <c r="K132" i="47"/>
  <c r="E104" i="50" s="1"/>
  <c r="H104" i="50" s="1"/>
  <c r="O43" i="50" s="1"/>
  <c r="K128" i="47"/>
  <c r="E100" i="50" s="1"/>
  <c r="F100" i="50" s="1"/>
  <c r="N39" i="50" s="1"/>
  <c r="K124" i="47"/>
  <c r="E96" i="50" s="1"/>
  <c r="M35" i="50" s="1"/>
  <c r="W172" i="47"/>
  <c r="E249" i="50" s="1"/>
  <c r="H249" i="50" s="1"/>
  <c r="AE41" i="50" s="1"/>
  <c r="C196" i="50"/>
  <c r="C163" i="50"/>
  <c r="C155" i="50"/>
  <c r="C205" i="50"/>
  <c r="C403" i="50"/>
  <c r="C209" i="50"/>
  <c r="D115" i="50"/>
  <c r="C407" i="50"/>
  <c r="W138" i="47"/>
  <c r="E159" i="50" s="1"/>
  <c r="Z49" i="50" s="1"/>
  <c r="W131" i="47"/>
  <c r="E152" i="50" s="1"/>
  <c r="Z42" i="50" s="1"/>
  <c r="K174" i="47"/>
  <c r="E202" i="50" s="1"/>
  <c r="P43" i="50" s="1"/>
  <c r="K178" i="47"/>
  <c r="E206" i="50" s="1"/>
  <c r="P47" i="50" s="1"/>
  <c r="K182" i="47"/>
  <c r="E210" i="50" s="1"/>
  <c r="P51" i="50" s="1"/>
  <c r="K207" i="47"/>
  <c r="E291" i="50" s="1"/>
  <c r="F291" i="50" s="1"/>
  <c r="T34" i="50" s="1"/>
  <c r="K211" i="47"/>
  <c r="E295" i="50" s="1"/>
  <c r="H295" i="50" s="1"/>
  <c r="U38" i="50" s="1"/>
  <c r="K219" i="47"/>
  <c r="E303" i="50" s="1"/>
  <c r="F303" i="50" s="1"/>
  <c r="T46" i="50" s="1"/>
  <c r="K256" i="47"/>
  <c r="E396" i="50" s="1"/>
  <c r="H396" i="50" s="1"/>
  <c r="X41" i="50" s="1"/>
  <c r="K264" i="47"/>
  <c r="E404" i="50" s="1"/>
  <c r="F404" i="50" s="1"/>
  <c r="W49" i="50" s="1"/>
  <c r="K272" i="47"/>
  <c r="E412" i="50" s="1"/>
  <c r="H412" i="50" s="1"/>
  <c r="X57" i="50" s="1"/>
  <c r="K140" i="47"/>
  <c r="E112" i="50" s="1"/>
  <c r="F112" i="50" s="1"/>
  <c r="N51" i="50" s="1"/>
  <c r="C302" i="50"/>
  <c r="C116" i="50"/>
  <c r="C262" i="50"/>
  <c r="C153" i="50"/>
  <c r="C346" i="50"/>
  <c r="C244" i="50"/>
  <c r="C144" i="50"/>
  <c r="C258" i="50"/>
  <c r="C343" i="50"/>
  <c r="C408" i="50"/>
  <c r="C412" i="50"/>
  <c r="C314" i="50"/>
  <c r="C443" i="50"/>
  <c r="C257" i="50"/>
  <c r="C455" i="50"/>
  <c r="C448" i="50"/>
  <c r="C217" i="50"/>
  <c r="C210" i="50"/>
  <c r="C265" i="50"/>
  <c r="C456" i="50"/>
  <c r="C447" i="50"/>
  <c r="C310" i="50"/>
  <c r="C350" i="50"/>
  <c r="C261" i="50"/>
  <c r="C111" i="50"/>
  <c r="W139" i="47"/>
  <c r="E160" i="50" s="1"/>
  <c r="F160" i="50" s="1"/>
  <c r="AA50" i="50" s="1"/>
  <c r="K172" i="47"/>
  <c r="E200" i="50" s="1"/>
  <c r="F200" i="50" s="1"/>
  <c r="Q41" i="50" s="1"/>
  <c r="K176" i="47"/>
  <c r="E204" i="50" s="1"/>
  <c r="H204" i="50" s="1"/>
  <c r="R45" i="50" s="1"/>
  <c r="K180" i="47"/>
  <c r="E208" i="50" s="1"/>
  <c r="P49" i="50" s="1"/>
  <c r="K184" i="47"/>
  <c r="E212" i="50" s="1"/>
  <c r="P53" i="50" s="1"/>
  <c r="K188" i="47"/>
  <c r="E216" i="50" s="1"/>
  <c r="P57" i="50" s="1"/>
  <c r="K209" i="47"/>
  <c r="E293" i="50" s="1"/>
  <c r="F293" i="50" s="1"/>
  <c r="T36" i="50" s="1"/>
  <c r="K213" i="47"/>
  <c r="E297" i="50" s="1"/>
  <c r="H297" i="50" s="1"/>
  <c r="U40" i="50" s="1"/>
  <c r="K217" i="47"/>
  <c r="E301" i="50" s="1"/>
  <c r="F301" i="50" s="1"/>
  <c r="T44" i="50" s="1"/>
  <c r="K258" i="47"/>
  <c r="E398" i="50" s="1"/>
  <c r="F398" i="50" s="1"/>
  <c r="W43" i="50" s="1"/>
  <c r="K262" i="47"/>
  <c r="E402" i="50" s="1"/>
  <c r="V47" i="50" s="1"/>
  <c r="K266" i="47"/>
  <c r="E406" i="50" s="1"/>
  <c r="K270" i="47"/>
  <c r="E410" i="50" s="1"/>
  <c r="V55" i="50" s="1"/>
  <c r="W165" i="47"/>
  <c r="E242" i="50" s="1"/>
  <c r="AC34" i="50" s="1"/>
  <c r="K147" i="47"/>
  <c r="E119" i="50" s="1"/>
  <c r="M58" i="50" s="1"/>
  <c r="K167" i="47"/>
  <c r="E195" i="50" s="1"/>
  <c r="F195" i="50" s="1"/>
  <c r="Q36" i="50" s="1"/>
  <c r="K135" i="47"/>
  <c r="E107" i="50" s="1"/>
  <c r="K127" i="47"/>
  <c r="E99" i="50" s="1"/>
  <c r="F99" i="50" s="1"/>
  <c r="N38" i="50" s="1"/>
  <c r="X246" i="47"/>
  <c r="L246" i="47"/>
  <c r="X204" i="47"/>
  <c r="L204" i="47"/>
  <c r="X162" i="47"/>
  <c r="L162" i="47"/>
  <c r="X120" i="47"/>
  <c r="X244" i="47"/>
  <c r="L244" i="47"/>
  <c r="X202" i="47"/>
  <c r="L202" i="47"/>
  <c r="X160" i="47"/>
  <c r="L160" i="47"/>
  <c r="X118" i="47"/>
  <c r="X245" i="47"/>
  <c r="L245" i="47"/>
  <c r="X203" i="47"/>
  <c r="L203" i="47"/>
  <c r="X161" i="47"/>
  <c r="L161" i="47"/>
  <c r="X119" i="47"/>
  <c r="X248" i="47"/>
  <c r="L248" i="47"/>
  <c r="X206" i="47"/>
  <c r="L206" i="47"/>
  <c r="X164" i="47"/>
  <c r="L164" i="47"/>
  <c r="X122" i="47"/>
  <c r="X247" i="47"/>
  <c r="L247" i="47"/>
  <c r="X205" i="47"/>
  <c r="L205" i="47"/>
  <c r="X163" i="47"/>
  <c r="L163" i="47"/>
  <c r="X121" i="47"/>
  <c r="E354" i="50"/>
  <c r="AF48" i="50" s="1"/>
  <c r="E453" i="50"/>
  <c r="AI49" i="50" s="1"/>
  <c r="C113" i="50"/>
  <c r="E447" i="50"/>
  <c r="F447" i="50" s="1"/>
  <c r="AJ43" i="50" s="1"/>
  <c r="E442" i="50"/>
  <c r="AI38" i="50" s="1"/>
  <c r="E449" i="50"/>
  <c r="AI45" i="50" s="1"/>
  <c r="E351" i="50"/>
  <c r="F351" i="50" s="1"/>
  <c r="AG45" i="50" s="1"/>
  <c r="C211" i="50"/>
  <c r="E342" i="50"/>
  <c r="AF36" i="50" s="1"/>
  <c r="E444" i="50"/>
  <c r="AI40" i="50" s="1"/>
  <c r="E459" i="50"/>
  <c r="F459" i="50" s="1"/>
  <c r="AJ55" i="50" s="1"/>
  <c r="E341" i="50"/>
  <c r="H341" i="50" s="1"/>
  <c r="AH35" i="50" s="1"/>
  <c r="C341" i="50"/>
  <c r="E438" i="50"/>
  <c r="H438" i="50" s="1"/>
  <c r="AK34" i="50" s="1"/>
  <c r="C449" i="50"/>
  <c r="E349" i="50"/>
  <c r="F349" i="50" s="1"/>
  <c r="AG43" i="50" s="1"/>
  <c r="C349" i="50"/>
  <c r="C296" i="50"/>
  <c r="C393" i="50"/>
  <c r="E350" i="50"/>
  <c r="F350" i="50" s="1"/>
  <c r="AG44" i="50" s="1"/>
  <c r="C313" i="50"/>
  <c r="E256" i="50"/>
  <c r="H256" i="50" s="1"/>
  <c r="AE48" i="50" s="1"/>
  <c r="E264" i="50"/>
  <c r="AC56" i="50" s="1"/>
  <c r="E345" i="50"/>
  <c r="E357" i="50"/>
  <c r="H357" i="50" s="1"/>
  <c r="AH51" i="50" s="1"/>
  <c r="E443" i="50"/>
  <c r="AI39" i="50" s="1"/>
  <c r="E251" i="50"/>
  <c r="AC43" i="50" s="1"/>
  <c r="E353" i="50"/>
  <c r="F353" i="50" s="1"/>
  <c r="AG47" i="50" s="1"/>
  <c r="E448" i="50"/>
  <c r="AI44" i="50" s="1"/>
  <c r="E166" i="50"/>
  <c r="Z56" i="50" s="1"/>
  <c r="E450" i="50"/>
  <c r="AI46" i="50" s="1"/>
  <c r="E260" i="50"/>
  <c r="AC52" i="50" s="1"/>
  <c r="E247" i="50"/>
  <c r="F247" i="50" s="1"/>
  <c r="AD39" i="50" s="1"/>
  <c r="E343" i="50"/>
  <c r="H343" i="50" s="1"/>
  <c r="AH37" i="50" s="1"/>
  <c r="C213" i="50"/>
  <c r="E261" i="50"/>
  <c r="AC53" i="50" s="1"/>
  <c r="E362" i="50"/>
  <c r="AF56" i="50" s="1"/>
  <c r="E441" i="50"/>
  <c r="AI37" i="50" s="1"/>
  <c r="E445" i="50"/>
  <c r="H445" i="50" s="1"/>
  <c r="AK41" i="50" s="1"/>
  <c r="C305" i="50"/>
  <c r="E458" i="50"/>
  <c r="E252" i="50"/>
  <c r="AC44" i="50" s="1"/>
  <c r="E454" i="50"/>
  <c r="AI50" i="50" s="1"/>
  <c r="C304" i="50"/>
  <c r="E457" i="50"/>
  <c r="H457" i="50" s="1"/>
  <c r="AK53" i="50" s="1"/>
  <c r="E255" i="50"/>
  <c r="E257" i="50"/>
  <c r="F257" i="50" s="1"/>
  <c r="AD49" i="50" s="1"/>
  <c r="E165" i="50"/>
  <c r="Z55" i="50" s="1"/>
  <c r="E266" i="50"/>
  <c r="F266" i="50" s="1"/>
  <c r="AD58" i="50" s="1"/>
  <c r="E361" i="50"/>
  <c r="F361" i="50" s="1"/>
  <c r="AG55" i="50" s="1"/>
  <c r="E248" i="50"/>
  <c r="H248" i="50" s="1"/>
  <c r="AE40" i="50" s="1"/>
  <c r="E253" i="50"/>
  <c r="F253" i="50" s="1"/>
  <c r="AD45" i="50" s="1"/>
  <c r="E262" i="50"/>
  <c r="E452" i="50"/>
  <c r="AI48" i="50" s="1"/>
  <c r="C215" i="50"/>
  <c r="E358" i="50"/>
  <c r="H358" i="50" s="1"/>
  <c r="AH52" i="50" s="1"/>
  <c r="E451" i="50"/>
  <c r="H451" i="50" s="1"/>
  <c r="AK47" i="50" s="1"/>
  <c r="E364" i="50"/>
  <c r="AF58" i="50" s="1"/>
  <c r="E360" i="50"/>
  <c r="F360" i="50" s="1"/>
  <c r="AG54" i="50" s="1"/>
  <c r="E346" i="50"/>
  <c r="H346" i="50" s="1"/>
  <c r="AH40" i="50" s="1"/>
  <c r="E356" i="50"/>
  <c r="AF50" i="50" s="1"/>
  <c r="E263" i="50"/>
  <c r="F263" i="50" s="1"/>
  <c r="AD55" i="50" s="1"/>
  <c r="E439" i="50"/>
  <c r="AI35" i="50" s="1"/>
  <c r="E455" i="50"/>
  <c r="AI51" i="50" s="1"/>
  <c r="E462" i="50"/>
  <c r="H462" i="50" s="1"/>
  <c r="AK58" i="50" s="1"/>
  <c r="E340" i="50"/>
  <c r="H340" i="50" s="1"/>
  <c r="AH34" i="50" s="1"/>
  <c r="E344" i="50"/>
  <c r="F344" i="50" s="1"/>
  <c r="AG38" i="50" s="1"/>
  <c r="E348" i="50"/>
  <c r="E352" i="50"/>
  <c r="AF46" i="50" s="1"/>
  <c r="E456" i="50"/>
  <c r="AI52" i="50" s="1"/>
  <c r="C166" i="50"/>
  <c r="E446" i="50"/>
  <c r="H446" i="50" s="1"/>
  <c r="AK42" i="50" s="1"/>
  <c r="E347" i="50"/>
  <c r="H347" i="50" s="1"/>
  <c r="AH41" i="50" s="1"/>
  <c r="E250" i="50"/>
  <c r="F250" i="50" s="1"/>
  <c r="AD42" i="50" s="1"/>
  <c r="E254" i="50"/>
  <c r="F254" i="50" s="1"/>
  <c r="AD46" i="50" s="1"/>
  <c r="E258" i="50"/>
  <c r="C158" i="50"/>
  <c r="E148" i="50"/>
  <c r="F148" i="50" s="1"/>
  <c r="AA38" i="50" s="1"/>
  <c r="E156" i="50"/>
  <c r="Z46" i="50" s="1"/>
  <c r="C152" i="50"/>
  <c r="C160" i="50"/>
  <c r="C168" i="50"/>
  <c r="F56" i="16"/>
  <c r="F43" i="16"/>
  <c r="C30" i="16"/>
  <c r="F30" i="16"/>
  <c r="F309" i="50" l="1"/>
  <c r="T52" i="50" s="1"/>
  <c r="P52" i="50"/>
  <c r="H211" i="50"/>
  <c r="R52" i="50" s="1"/>
  <c r="H309" i="50"/>
  <c r="U52" i="50" s="1"/>
  <c r="S56" i="50"/>
  <c r="F167" i="50"/>
  <c r="AA57" i="50" s="1"/>
  <c r="F304" i="50"/>
  <c r="T47" i="50" s="1"/>
  <c r="H391" i="50"/>
  <c r="X36" i="50" s="1"/>
  <c r="AF45" i="50"/>
  <c r="H310" i="50"/>
  <c r="U53" i="50" s="1"/>
  <c r="H351" i="50"/>
  <c r="AH45" i="50" s="1"/>
  <c r="F310" i="50"/>
  <c r="T53" i="50" s="1"/>
  <c r="H251" i="50"/>
  <c r="AE43" i="50" s="1"/>
  <c r="F105" i="50"/>
  <c r="N44" i="50" s="1"/>
  <c r="F402" i="50"/>
  <c r="W47" i="50" s="1"/>
  <c r="S47" i="50"/>
  <c r="Z57" i="50"/>
  <c r="H402" i="50"/>
  <c r="X47" i="50" s="1"/>
  <c r="F251" i="50"/>
  <c r="AD43" i="50" s="1"/>
  <c r="S37" i="50"/>
  <c r="F305" i="50"/>
  <c r="T48" i="50" s="1"/>
  <c r="F357" i="50"/>
  <c r="AG51" i="50" s="1"/>
  <c r="M38" i="50"/>
  <c r="H389" i="50"/>
  <c r="X34" i="50" s="1"/>
  <c r="F165" i="50"/>
  <c r="AA55" i="50" s="1"/>
  <c r="F358" i="50"/>
  <c r="AG52" i="50" s="1"/>
  <c r="F439" i="50"/>
  <c r="AJ35" i="50" s="1"/>
  <c r="Z47" i="50"/>
  <c r="P39" i="50"/>
  <c r="F248" i="50"/>
  <c r="AD40" i="50" s="1"/>
  <c r="H198" i="50"/>
  <c r="R39" i="50" s="1"/>
  <c r="F97" i="50"/>
  <c r="N36" i="50" s="1"/>
  <c r="H305" i="50"/>
  <c r="U48" i="50" s="1"/>
  <c r="H97" i="50"/>
  <c r="O36" i="50" s="1"/>
  <c r="H299" i="50"/>
  <c r="U42" i="50" s="1"/>
  <c r="AI34" i="50"/>
  <c r="M54" i="50"/>
  <c r="M34" i="50"/>
  <c r="H354" i="50"/>
  <c r="AH48" i="50" s="1"/>
  <c r="F354" i="50"/>
  <c r="AG48" i="50" s="1"/>
  <c r="AF35" i="50"/>
  <c r="F113" i="50"/>
  <c r="N52" i="50" s="1"/>
  <c r="M52" i="50"/>
  <c r="F453" i="50"/>
  <c r="AJ49" i="50" s="1"/>
  <c r="AI55" i="50"/>
  <c r="F163" i="50"/>
  <c r="AA53" i="50" s="1"/>
  <c r="H152" i="50"/>
  <c r="AB42" i="50" s="1"/>
  <c r="F168" i="50"/>
  <c r="AA58" i="50" s="1"/>
  <c r="F296" i="50"/>
  <c r="T39" i="50" s="1"/>
  <c r="H444" i="50"/>
  <c r="AK40" i="50" s="1"/>
  <c r="F217" i="50"/>
  <c r="Q58" i="50" s="1"/>
  <c r="AF55" i="50"/>
  <c r="F449" i="50"/>
  <c r="AJ45" i="50" s="1"/>
  <c r="AC41" i="50"/>
  <c r="H342" i="50"/>
  <c r="AH36" i="50" s="1"/>
  <c r="P48" i="50"/>
  <c r="H442" i="50"/>
  <c r="AK38" i="50" s="1"/>
  <c r="H397" i="50"/>
  <c r="X42" i="50" s="1"/>
  <c r="H154" i="50"/>
  <c r="AB44" i="50" s="1"/>
  <c r="F342" i="50"/>
  <c r="AG36" i="50" s="1"/>
  <c r="F442" i="50"/>
  <c r="AJ38" i="50" s="1"/>
  <c r="F341" i="50"/>
  <c r="AG35" i="50" s="1"/>
  <c r="Z35" i="50"/>
  <c r="H212" i="50"/>
  <c r="R53" i="50" s="1"/>
  <c r="H449" i="50"/>
  <c r="AK45" i="50" s="1"/>
  <c r="F444" i="50"/>
  <c r="AJ40" i="50" s="1"/>
  <c r="P44" i="50"/>
  <c r="H296" i="50"/>
  <c r="U39" i="50" s="1"/>
  <c r="H453" i="50"/>
  <c r="AK49" i="50" s="1"/>
  <c r="H264" i="50"/>
  <c r="AE56" i="50" s="1"/>
  <c r="H207" i="50"/>
  <c r="R48" i="50" s="1"/>
  <c r="F249" i="50"/>
  <c r="AD41" i="50" s="1"/>
  <c r="H245" i="50"/>
  <c r="AE37" i="50" s="1"/>
  <c r="H349" i="50"/>
  <c r="AH43" i="50" s="1"/>
  <c r="F204" i="50"/>
  <c r="Q45" i="50" s="1"/>
  <c r="H145" i="50"/>
  <c r="AB35" i="50" s="1"/>
  <c r="F256" i="50"/>
  <c r="AD48" i="50" s="1"/>
  <c r="F245" i="50"/>
  <c r="AD37" i="50" s="1"/>
  <c r="H411" i="50"/>
  <c r="X56" i="50" s="1"/>
  <c r="V49" i="50"/>
  <c r="F212" i="50"/>
  <c r="Q53" i="50" s="1"/>
  <c r="F158" i="50"/>
  <c r="AA48" i="50" s="1"/>
  <c r="AF40" i="50"/>
  <c r="F265" i="50"/>
  <c r="AD57" i="50" s="1"/>
  <c r="F260" i="50"/>
  <c r="AD52" i="50" s="1"/>
  <c r="P41" i="50"/>
  <c r="V57" i="50"/>
  <c r="F411" i="50"/>
  <c r="W56" i="50" s="1"/>
  <c r="AI43" i="50"/>
  <c r="AF47" i="50"/>
  <c r="H314" i="50"/>
  <c r="U57" i="50" s="1"/>
  <c r="F298" i="50"/>
  <c r="T41" i="50" s="1"/>
  <c r="H447" i="50"/>
  <c r="AK43" i="50" s="1"/>
  <c r="H165" i="50"/>
  <c r="AB55" i="50" s="1"/>
  <c r="F153" i="50"/>
  <c r="AA43" i="50" s="1"/>
  <c r="S36" i="50"/>
  <c r="V50" i="50"/>
  <c r="F308" i="50"/>
  <c r="T51" i="50" s="1"/>
  <c r="H163" i="50"/>
  <c r="AB53" i="50" s="1"/>
  <c r="H105" i="50"/>
  <c r="O44" i="50" s="1"/>
  <c r="F311" i="50"/>
  <c r="T54" i="50" s="1"/>
  <c r="S34" i="50"/>
  <c r="AC49" i="50"/>
  <c r="Z50" i="50"/>
  <c r="F352" i="50"/>
  <c r="AG46" i="50" s="1"/>
  <c r="F438" i="50"/>
  <c r="AJ34" i="50" s="1"/>
  <c r="AF51" i="50"/>
  <c r="F157" i="50"/>
  <c r="AA47" i="50" s="1"/>
  <c r="Z43" i="50"/>
  <c r="H459" i="50"/>
  <c r="AK55" i="50" s="1"/>
  <c r="V38" i="50"/>
  <c r="H160" i="50"/>
  <c r="AB50" i="50" s="1"/>
  <c r="S44" i="50"/>
  <c r="AF52" i="50"/>
  <c r="F295" i="50"/>
  <c r="T38" i="50" s="1"/>
  <c r="H257" i="50"/>
  <c r="AE49" i="50" s="1"/>
  <c r="AF54" i="50"/>
  <c r="F210" i="50"/>
  <c r="Q51" i="50" s="1"/>
  <c r="H250" i="50"/>
  <c r="AE42" i="50" s="1"/>
  <c r="Z44" i="50"/>
  <c r="H350" i="50"/>
  <c r="AH44" i="50" s="1"/>
  <c r="F347" i="50"/>
  <c r="AG41" i="50" s="1"/>
  <c r="H151" i="50"/>
  <c r="AB41" i="50" s="1"/>
  <c r="F412" i="50"/>
  <c r="W57" i="50" s="1"/>
  <c r="AF38" i="50"/>
  <c r="P35" i="50"/>
  <c r="F213" i="50"/>
  <c r="Q54" i="50" s="1"/>
  <c r="Z48" i="50"/>
  <c r="F292" i="50"/>
  <c r="T35" i="50" s="1"/>
  <c r="P54" i="50"/>
  <c r="F166" i="50"/>
  <c r="AA56" i="50" s="1"/>
  <c r="AF44" i="50"/>
  <c r="F395" i="50"/>
  <c r="W40" i="50" s="1"/>
  <c r="H253" i="50"/>
  <c r="AE45" i="50" s="1"/>
  <c r="H454" i="50"/>
  <c r="AK50" i="50" s="1"/>
  <c r="AF43" i="50"/>
  <c r="H111" i="50"/>
  <c r="O50" i="50" s="1"/>
  <c r="F206" i="50"/>
  <c r="Q47" i="50" s="1"/>
  <c r="H200" i="50"/>
  <c r="R41" i="50" s="1"/>
  <c r="H400" i="50"/>
  <c r="X45" i="50" s="1"/>
  <c r="H448" i="50"/>
  <c r="AK44" i="50" s="1"/>
  <c r="F400" i="50"/>
  <c r="W45" i="50" s="1"/>
  <c r="AI41" i="50"/>
  <c r="AF41" i="50"/>
  <c r="F101" i="50"/>
  <c r="N40" i="50" s="1"/>
  <c r="S58" i="50"/>
  <c r="F259" i="50"/>
  <c r="AD51" i="50" s="1"/>
  <c r="H217" i="50"/>
  <c r="R58" i="50" s="1"/>
  <c r="H166" i="50"/>
  <c r="AB56" i="50" s="1"/>
  <c r="F346" i="50"/>
  <c r="AG40" i="50" s="1"/>
  <c r="AF37" i="50"/>
  <c r="F151" i="50"/>
  <c r="AA41" i="50" s="1"/>
  <c r="V40" i="50"/>
  <c r="AC51" i="50"/>
  <c r="AC45" i="50"/>
  <c r="F111" i="50"/>
  <c r="N50" i="50" s="1"/>
  <c r="H206" i="50"/>
  <c r="R47" i="50" s="1"/>
  <c r="H194" i="50"/>
  <c r="R35" i="50" s="1"/>
  <c r="H201" i="50"/>
  <c r="R42" i="50" s="1"/>
  <c r="S46" i="50"/>
  <c r="H403" i="50"/>
  <c r="X48" i="50" s="1"/>
  <c r="AC55" i="50"/>
  <c r="P45" i="50"/>
  <c r="F408" i="50"/>
  <c r="W53" i="50" s="1"/>
  <c r="H407" i="50"/>
  <c r="X52" i="50" s="1"/>
  <c r="H308" i="50"/>
  <c r="U51" i="50" s="1"/>
  <c r="H215" i="50"/>
  <c r="R56" i="50" s="1"/>
  <c r="Z58" i="50"/>
  <c r="F451" i="50"/>
  <c r="AJ47" i="50" s="1"/>
  <c r="H313" i="50"/>
  <c r="U56" i="50" s="1"/>
  <c r="H293" i="50"/>
  <c r="U36" i="50" s="1"/>
  <c r="F216" i="50"/>
  <c r="Q57" i="50" s="1"/>
  <c r="H405" i="50"/>
  <c r="X50" i="50" s="1"/>
  <c r="F401" i="50"/>
  <c r="W46" i="50" s="1"/>
  <c r="H393" i="50"/>
  <c r="X38" i="50" s="1"/>
  <c r="F389" i="50"/>
  <c r="W34" i="50" s="1"/>
  <c r="AC40" i="50"/>
  <c r="H150" i="50"/>
  <c r="AB40" i="50" s="1"/>
  <c r="H362" i="50"/>
  <c r="AH56" i="50" s="1"/>
  <c r="H452" i="50"/>
  <c r="AK48" i="50" s="1"/>
  <c r="H205" i="50"/>
  <c r="R46" i="50" s="1"/>
  <c r="H197" i="50"/>
  <c r="R38" i="50" s="1"/>
  <c r="S54" i="50"/>
  <c r="F299" i="50"/>
  <c r="T42" i="50" s="1"/>
  <c r="F391" i="50"/>
  <c r="W36" i="50" s="1"/>
  <c r="H294" i="50"/>
  <c r="U37" i="50" s="1"/>
  <c r="F215" i="50"/>
  <c r="Q56" i="50" s="1"/>
  <c r="AC39" i="50"/>
  <c r="H243" i="50"/>
  <c r="AE35" i="50" s="1"/>
  <c r="F152" i="50"/>
  <c r="AA42" i="50" s="1"/>
  <c r="F443" i="50"/>
  <c r="AJ39" i="50" s="1"/>
  <c r="H356" i="50"/>
  <c r="AH50" i="50" s="1"/>
  <c r="F340" i="50"/>
  <c r="AG34" i="50" s="1"/>
  <c r="F450" i="50"/>
  <c r="AJ46" i="50" s="1"/>
  <c r="H353" i="50"/>
  <c r="AH47" i="50" s="1"/>
  <c r="F161" i="50"/>
  <c r="AA51" i="50" s="1"/>
  <c r="F119" i="50"/>
  <c r="N58" i="50" s="1"/>
  <c r="H208" i="50"/>
  <c r="R49" i="50" s="1"/>
  <c r="F413" i="50"/>
  <c r="W58" i="50" s="1"/>
  <c r="F396" i="50"/>
  <c r="W41" i="50" s="1"/>
  <c r="F297" i="50"/>
  <c r="T40" i="50" s="1"/>
  <c r="H216" i="50"/>
  <c r="R57" i="50" s="1"/>
  <c r="H401" i="50"/>
  <c r="X46" i="50" s="1"/>
  <c r="F397" i="50"/>
  <c r="W42" i="50" s="1"/>
  <c r="F150" i="50"/>
  <c r="AA40" i="50" s="1"/>
  <c r="S41" i="50"/>
  <c r="H443" i="50"/>
  <c r="AK39" i="50" s="1"/>
  <c r="H450" i="50"/>
  <c r="AK46" i="50" s="1"/>
  <c r="H119" i="50"/>
  <c r="O58" i="50" s="1"/>
  <c r="H301" i="50"/>
  <c r="U44" i="50" s="1"/>
  <c r="AC46" i="50"/>
  <c r="F362" i="50"/>
  <c r="AG56" i="50" s="1"/>
  <c r="F452" i="50"/>
  <c r="AJ48" i="50" s="1"/>
  <c r="F205" i="50"/>
  <c r="Q46" i="50" s="1"/>
  <c r="H439" i="50"/>
  <c r="AK35" i="50" s="1"/>
  <c r="H352" i="50"/>
  <c r="AH46" i="50" s="1"/>
  <c r="AC58" i="50"/>
  <c r="F103" i="50"/>
  <c r="N42" i="50" s="1"/>
  <c r="F208" i="50"/>
  <c r="Q49" i="50" s="1"/>
  <c r="F410" i="50"/>
  <c r="W55" i="50" s="1"/>
  <c r="H413" i="50"/>
  <c r="X58" i="50" s="1"/>
  <c r="V54" i="50"/>
  <c r="AF42" i="50"/>
  <c r="H348" i="50"/>
  <c r="AH42" i="50" s="1"/>
  <c r="V39" i="50"/>
  <c r="H394" i="50"/>
  <c r="X39" i="50" s="1"/>
  <c r="V44" i="50"/>
  <c r="F399" i="50"/>
  <c r="W44" i="50" s="1"/>
  <c r="H209" i="50"/>
  <c r="R50" i="50" s="1"/>
  <c r="P50" i="50"/>
  <c r="Z45" i="50"/>
  <c r="H155" i="50"/>
  <c r="AB45" i="50" s="1"/>
  <c r="AI54" i="50"/>
  <c r="H458" i="50"/>
  <c r="AK54" i="50" s="1"/>
  <c r="H107" i="50"/>
  <c r="O46" i="50" s="1"/>
  <c r="M46" i="50"/>
  <c r="F390" i="50"/>
  <c r="W35" i="50" s="1"/>
  <c r="V35" i="50"/>
  <c r="Z39" i="50"/>
  <c r="F149" i="50"/>
  <c r="AA39" i="50" s="1"/>
  <c r="H149" i="50"/>
  <c r="AB39" i="50" s="1"/>
  <c r="F345" i="50"/>
  <c r="AG39" i="50" s="1"/>
  <c r="H345" i="50"/>
  <c r="AH39" i="50" s="1"/>
  <c r="H312" i="50"/>
  <c r="U55" i="50" s="1"/>
  <c r="F312" i="50"/>
  <c r="T55" i="50" s="1"/>
  <c r="F440" i="50"/>
  <c r="AJ36" i="50" s="1"/>
  <c r="H363" i="50"/>
  <c r="AH57" i="50" s="1"/>
  <c r="F363" i="50"/>
  <c r="AG57" i="50" s="1"/>
  <c r="F458" i="50"/>
  <c r="AJ54" i="50" s="1"/>
  <c r="H261" i="50"/>
  <c r="AE53" i="50" s="1"/>
  <c r="M48" i="50"/>
  <c r="F209" i="50"/>
  <c r="Q50" i="50" s="1"/>
  <c r="F107" i="50"/>
  <c r="N46" i="50" s="1"/>
  <c r="H307" i="50"/>
  <c r="U50" i="50" s="1"/>
  <c r="S50" i="50"/>
  <c r="F364" i="50"/>
  <c r="AG58" i="50" s="1"/>
  <c r="H364" i="50"/>
  <c r="AH58" i="50" s="1"/>
  <c r="V51" i="50"/>
  <c r="F406" i="50"/>
  <c r="W51" i="50" s="1"/>
  <c r="H406" i="50"/>
  <c r="X51" i="50" s="1"/>
  <c r="AC54" i="50"/>
  <c r="H262" i="50"/>
  <c r="AE54" i="50" s="1"/>
  <c r="F262" i="50"/>
  <c r="AD54" i="50" s="1"/>
  <c r="F196" i="50"/>
  <c r="Q37" i="50" s="1"/>
  <c r="P37" i="50"/>
  <c r="F255" i="50"/>
  <c r="AD47" i="50" s="1"/>
  <c r="AC47" i="50"/>
  <c r="F302" i="50"/>
  <c r="T45" i="50" s="1"/>
  <c r="S45" i="50"/>
  <c r="H214" i="50"/>
  <c r="R55" i="50" s="1"/>
  <c r="F214" i="50"/>
  <c r="Q55" i="50" s="1"/>
  <c r="AC48" i="50"/>
  <c r="F261" i="50"/>
  <c r="AD53" i="50" s="1"/>
  <c r="F109" i="50"/>
  <c r="N48" i="50" s="1"/>
  <c r="H399" i="50"/>
  <c r="X44" i="50" s="1"/>
  <c r="H258" i="50"/>
  <c r="AE50" i="50" s="1"/>
  <c r="F258" i="50"/>
  <c r="AD50" i="50" s="1"/>
  <c r="H300" i="50"/>
  <c r="U43" i="50" s="1"/>
  <c r="AI36" i="50"/>
  <c r="H255" i="50"/>
  <c r="AE47" i="50" s="1"/>
  <c r="AF39" i="50"/>
  <c r="H196" i="50"/>
  <c r="R37" i="50" s="1"/>
  <c r="S55" i="50"/>
  <c r="S43" i="50"/>
  <c r="H260" i="50"/>
  <c r="AE52" i="50" s="1"/>
  <c r="F155" i="50"/>
  <c r="AA45" i="50" s="1"/>
  <c r="F394" i="50"/>
  <c r="W39" i="50" s="1"/>
  <c r="P55" i="50"/>
  <c r="H302" i="50"/>
  <c r="U45" i="50" s="1"/>
  <c r="H265" i="50"/>
  <c r="AE57" i="50" s="1"/>
  <c r="F448" i="50"/>
  <c r="AJ44" i="50" s="1"/>
  <c r="F343" i="50"/>
  <c r="AG37" i="50" s="1"/>
  <c r="F264" i="50"/>
  <c r="AD56" i="50" s="1"/>
  <c r="H101" i="50"/>
  <c r="O40" i="50" s="1"/>
  <c r="F201" i="50"/>
  <c r="Q42" i="50" s="1"/>
  <c r="F144" i="50"/>
  <c r="AA34" i="50" s="1"/>
  <c r="H303" i="50"/>
  <c r="U46" i="50" s="1"/>
  <c r="H263" i="50"/>
  <c r="AE55" i="50" s="1"/>
  <c r="H95" i="50"/>
  <c r="O34" i="50" s="1"/>
  <c r="H292" i="50"/>
  <c r="U35" i="50" s="1"/>
  <c r="H254" i="50"/>
  <c r="AE46" i="50" s="1"/>
  <c r="F445" i="50"/>
  <c r="AJ41" i="50" s="1"/>
  <c r="H315" i="50"/>
  <c r="U58" i="50" s="1"/>
  <c r="F403" i="50"/>
  <c r="W48" i="50" s="1"/>
  <c r="F314" i="50"/>
  <c r="T57" i="50" s="1"/>
  <c r="H344" i="50"/>
  <c r="AH38" i="50" s="1"/>
  <c r="F454" i="50"/>
  <c r="AJ50" i="50" s="1"/>
  <c r="H361" i="50"/>
  <c r="AH55" i="50" s="1"/>
  <c r="F407" i="50"/>
  <c r="W52" i="50" s="1"/>
  <c r="H355" i="50"/>
  <c r="AH49" i="50" s="1"/>
  <c r="Z37" i="50"/>
  <c r="H398" i="50"/>
  <c r="X43" i="50" s="1"/>
  <c r="S49" i="50"/>
  <c r="H156" i="50"/>
  <c r="AB46" i="50" s="1"/>
  <c r="F116" i="50"/>
  <c r="N55" i="50" s="1"/>
  <c r="F446" i="50"/>
  <c r="AJ42" i="50" s="1"/>
  <c r="S40" i="50"/>
  <c r="F159" i="50"/>
  <c r="AA49" i="50" s="1"/>
  <c r="V43" i="50"/>
  <c r="S38" i="50"/>
  <c r="F243" i="50"/>
  <c r="AD35" i="50" s="1"/>
  <c r="AI47" i="50"/>
  <c r="AI42" i="50"/>
  <c r="H408" i="50"/>
  <c r="X53" i="50" s="1"/>
  <c r="H461" i="50"/>
  <c r="AK57" i="50" s="1"/>
  <c r="F460" i="50"/>
  <c r="AJ56" i="50" s="1"/>
  <c r="AI56" i="50"/>
  <c r="F392" i="50"/>
  <c r="W37" i="50" s="1"/>
  <c r="F252" i="50"/>
  <c r="AD44" i="50" s="1"/>
  <c r="AC42" i="50"/>
  <c r="F246" i="50"/>
  <c r="AD38" i="50" s="1"/>
  <c r="H441" i="50"/>
  <c r="AK37" i="50" s="1"/>
  <c r="AF57" i="50"/>
  <c r="H159" i="50"/>
  <c r="AB49" i="50" s="1"/>
  <c r="F147" i="50"/>
  <c r="AA37" i="50" s="1"/>
  <c r="F117" i="50"/>
  <c r="N56" i="50" s="1"/>
  <c r="H291" i="50"/>
  <c r="U34" i="50" s="1"/>
  <c r="H306" i="50"/>
  <c r="U49" i="50" s="1"/>
  <c r="H247" i="50"/>
  <c r="AE39" i="50" s="1"/>
  <c r="H360" i="50"/>
  <c r="AH54" i="50" s="1"/>
  <c r="F356" i="50"/>
  <c r="AG50" i="50" s="1"/>
  <c r="H266" i="50"/>
  <c r="AE58" i="50" s="1"/>
  <c r="F115" i="50"/>
  <c r="N54" i="50" s="1"/>
  <c r="H99" i="50"/>
  <c r="O38" i="50" s="1"/>
  <c r="H210" i="50"/>
  <c r="R51" i="50" s="1"/>
  <c r="H202" i="50"/>
  <c r="R43" i="50" s="1"/>
  <c r="H409" i="50"/>
  <c r="X54" i="50" s="1"/>
  <c r="H460" i="50"/>
  <c r="AK56" i="50" s="1"/>
  <c r="AI58" i="50"/>
  <c r="V41" i="50"/>
  <c r="H252" i="50"/>
  <c r="AE44" i="50" s="1"/>
  <c r="F441" i="50"/>
  <c r="AJ37" i="50" s="1"/>
  <c r="H117" i="50"/>
  <c r="O56" i="50" s="1"/>
  <c r="AF34" i="50"/>
  <c r="Z51" i="50"/>
  <c r="M42" i="50"/>
  <c r="F202" i="50"/>
  <c r="Q43" i="50" s="1"/>
  <c r="F461" i="50"/>
  <c r="AJ57" i="50" s="1"/>
  <c r="F456" i="50"/>
  <c r="AJ52" i="50" s="1"/>
  <c r="F462" i="50"/>
  <c r="AJ58" i="50" s="1"/>
  <c r="Z36" i="50"/>
  <c r="H410" i="50"/>
  <c r="X55" i="50" s="1"/>
  <c r="F457" i="50"/>
  <c r="AJ53" i="50" s="1"/>
  <c r="AI53" i="50"/>
  <c r="H456" i="50"/>
  <c r="AK52" i="50" s="1"/>
  <c r="AC50" i="50"/>
  <c r="AF49" i="50"/>
  <c r="F197" i="50"/>
  <c r="Q38" i="50" s="1"/>
  <c r="Z34" i="50"/>
  <c r="H164" i="50"/>
  <c r="AB54" i="50" s="1"/>
  <c r="F348" i="50"/>
  <c r="AG42" i="50" s="1"/>
  <c r="H455" i="50"/>
  <c r="AK51" i="50" s="1"/>
  <c r="H404" i="50"/>
  <c r="X49" i="50" s="1"/>
  <c r="H203" i="50"/>
  <c r="R44" i="50" s="1"/>
  <c r="M51" i="50"/>
  <c r="F455" i="50"/>
  <c r="AJ51" i="50" s="1"/>
  <c r="H110" i="50"/>
  <c r="O49" i="50" s="1"/>
  <c r="H112" i="50"/>
  <c r="O51" i="50" s="1"/>
  <c r="V37" i="50"/>
  <c r="AC38" i="50"/>
  <c r="F359" i="50"/>
  <c r="AG53" i="50" s="1"/>
  <c r="H199" i="50"/>
  <c r="R40" i="50" s="1"/>
  <c r="H146" i="50"/>
  <c r="AB36" i="50" s="1"/>
  <c r="H359" i="50"/>
  <c r="AH53" i="50" s="1"/>
  <c r="F199" i="50"/>
  <c r="Q40" i="50" s="1"/>
  <c r="Z52" i="50"/>
  <c r="P36" i="50"/>
  <c r="F162" i="50"/>
  <c r="AA52" i="50" s="1"/>
  <c r="H102" i="50"/>
  <c r="O41" i="50" s="1"/>
  <c r="H116" i="50"/>
  <c r="O55" i="50" s="1"/>
  <c r="H100" i="50"/>
  <c r="O39" i="50" s="1"/>
  <c r="H244" i="50"/>
  <c r="AE36" i="50" s="1"/>
  <c r="M57" i="50"/>
  <c r="Z38" i="50"/>
  <c r="F244" i="50"/>
  <c r="AD36" i="50" s="1"/>
  <c r="M53" i="50"/>
  <c r="H195" i="50"/>
  <c r="R36" i="50" s="1"/>
  <c r="F102" i="50"/>
  <c r="N41" i="50" s="1"/>
  <c r="M43" i="50"/>
  <c r="F156" i="50"/>
  <c r="AA46" i="50" s="1"/>
  <c r="M39" i="50"/>
  <c r="H118" i="50"/>
  <c r="O57" i="50" s="1"/>
  <c r="H148" i="50"/>
  <c r="AB38" i="50" s="1"/>
  <c r="H242" i="50"/>
  <c r="AE34" i="50" s="1"/>
  <c r="M45" i="50"/>
  <c r="M37" i="50"/>
  <c r="P34" i="50"/>
  <c r="F242" i="50"/>
  <c r="AD34" i="50" s="1"/>
  <c r="F110" i="50"/>
  <c r="N49" i="50" s="1"/>
  <c r="H193" i="50"/>
  <c r="R34" i="50" s="1"/>
  <c r="F164" i="50"/>
  <c r="AA54" i="50" s="1"/>
  <c r="F104" i="50"/>
  <c r="N43" i="50" s="1"/>
  <c r="F108" i="50"/>
  <c r="N47" i="50" s="1"/>
  <c r="H106" i="50"/>
  <c r="O45" i="50" s="1"/>
  <c r="F96" i="50"/>
  <c r="N35" i="50" s="1"/>
  <c r="H108" i="50"/>
  <c r="O47" i="50" s="1"/>
  <c r="H96" i="50"/>
  <c r="O35" i="50" s="1"/>
  <c r="F114" i="50"/>
  <c r="N53" i="50" s="1"/>
  <c r="H98" i="50"/>
  <c r="O37" i="50" s="1"/>
  <c r="C16" i="16"/>
  <c r="F15" i="16"/>
  <c r="C15" i="16"/>
  <c r="E402" i="16"/>
  <c r="H401" i="16" s="1"/>
  <c r="H3" i="13"/>
  <c r="I87" i="14"/>
  <c r="N23" i="14"/>
  <c r="Q23" i="14"/>
  <c r="P23" i="14" s="1"/>
  <c r="N22" i="14"/>
  <c r="E51" i="1"/>
  <c r="F447" i="16"/>
  <c r="B444" i="16"/>
  <c r="E437" i="16"/>
  <c r="E438" i="16"/>
  <c r="F402" i="16"/>
  <c r="G396" i="16"/>
  <c r="G395" i="16"/>
  <c r="C27" i="31"/>
  <c r="F8" i="41"/>
  <c r="F7" i="40"/>
  <c r="F7" i="38"/>
  <c r="F7" i="35"/>
  <c r="F7" i="34"/>
  <c r="F7" i="32"/>
  <c r="F7" i="21"/>
  <c r="F7" i="30"/>
  <c r="F7" i="9"/>
  <c r="P217" i="13"/>
  <c r="C4" i="13"/>
  <c r="F7" i="25"/>
  <c r="F7" i="5"/>
  <c r="F7" i="3"/>
  <c r="D5" i="21"/>
  <c r="D5" i="25"/>
  <c r="D73" i="31"/>
  <c r="D74" i="31"/>
  <c r="D75" i="31"/>
  <c r="D76" i="31"/>
  <c r="D77" i="31"/>
  <c r="D78" i="31"/>
  <c r="D79" i="31"/>
  <c r="D72" i="31"/>
  <c r="C46" i="18"/>
  <c r="C46" i="37" s="1"/>
  <c r="C45" i="18"/>
  <c r="C45" i="37" s="1"/>
  <c r="D69" i="24"/>
  <c r="D68" i="24"/>
  <c r="D75" i="19" s="1"/>
  <c r="D75" i="39" s="1"/>
  <c r="D75" i="24"/>
  <c r="D82" i="19" s="1"/>
  <c r="D82" i="39" s="1"/>
  <c r="D74" i="24"/>
  <c r="D81" i="19" s="1"/>
  <c r="D81" i="39" s="1"/>
  <c r="D74" i="3"/>
  <c r="D79" i="25" s="1"/>
  <c r="D73" i="3"/>
  <c r="D73" i="32" s="1"/>
  <c r="D68" i="3"/>
  <c r="D67" i="3"/>
  <c r="D67" i="32" s="1"/>
  <c r="F390" i="16"/>
  <c r="F718" i="16"/>
  <c r="C17" i="16" l="1"/>
  <c r="F17" i="16"/>
  <c r="P25" i="14"/>
  <c r="N24" i="14"/>
  <c r="N25" i="14"/>
  <c r="F68" i="24"/>
  <c r="E71" i="24" s="1"/>
  <c r="E78" i="19" s="1"/>
  <c r="E78" i="39" s="1"/>
  <c r="F67" i="3"/>
  <c r="F72" i="25" s="1"/>
  <c r="F74" i="24"/>
  <c r="E45" i="18"/>
  <c r="F73" i="3"/>
  <c r="D73" i="5"/>
  <c r="D80" i="30" s="1"/>
  <c r="D80" i="40" s="1"/>
  <c r="D74" i="33"/>
  <c r="D75" i="33"/>
  <c r="D68" i="33"/>
  <c r="D69" i="33"/>
  <c r="D76" i="19"/>
  <c r="D78" i="25"/>
  <c r="D79" i="9"/>
  <c r="D80" i="38" s="1"/>
  <c r="D79" i="21"/>
  <c r="D79" i="41" s="1"/>
  <c r="D79" i="35"/>
  <c r="D74" i="32"/>
  <c r="D80" i="9"/>
  <c r="D81" i="38" s="1"/>
  <c r="D74" i="5"/>
  <c r="D72" i="25"/>
  <c r="D73" i="9"/>
  <c r="D74" i="38" s="1"/>
  <c r="D67" i="5"/>
  <c r="D68" i="32"/>
  <c r="D74" i="9"/>
  <c r="D75" i="38" s="1"/>
  <c r="D68" i="5"/>
  <c r="D73" i="25"/>
  <c r="G137" i="25"/>
  <c r="G138" i="35" s="1"/>
  <c r="G132" i="5"/>
  <c r="G133" i="34" s="1"/>
  <c r="G133" i="24"/>
  <c r="G134" i="33" s="1"/>
  <c r="D76" i="39" l="1"/>
  <c r="F73" i="9"/>
  <c r="F74" i="38" s="1"/>
  <c r="F67" i="32"/>
  <c r="F67" i="5"/>
  <c r="F67" i="34" s="1"/>
  <c r="E70" i="3"/>
  <c r="E70" i="5" s="1"/>
  <c r="D73" i="34"/>
  <c r="F68" i="33"/>
  <c r="F75" i="19"/>
  <c r="F75" i="39" s="1"/>
  <c r="E77" i="24"/>
  <c r="F81" i="19"/>
  <c r="F81" i="39" s="1"/>
  <c r="F74" i="33"/>
  <c r="E71" i="33"/>
  <c r="E48" i="18"/>
  <c r="E48" i="37" s="1"/>
  <c r="E45" i="37"/>
  <c r="D78" i="21"/>
  <c r="D78" i="41" s="1"/>
  <c r="D78" i="35"/>
  <c r="E76" i="3"/>
  <c r="F79" i="9"/>
  <c r="F80" i="38" s="1"/>
  <c r="F78" i="25"/>
  <c r="F73" i="5"/>
  <c r="F73" i="32"/>
  <c r="D81" i="30"/>
  <c r="D81" i="40" s="1"/>
  <c r="D74" i="34"/>
  <c r="D74" i="30"/>
  <c r="D74" i="40" s="1"/>
  <c r="D67" i="34"/>
  <c r="D72" i="21"/>
  <c r="D72" i="41" s="1"/>
  <c r="D72" i="35"/>
  <c r="D73" i="21"/>
  <c r="D73" i="41" s="1"/>
  <c r="D73" i="35"/>
  <c r="D75" i="30"/>
  <c r="D75" i="40" s="1"/>
  <c r="D68" i="34"/>
  <c r="F72" i="35"/>
  <c r="F72" i="21"/>
  <c r="F72" i="41" s="1"/>
  <c r="H105" i="18"/>
  <c r="H103" i="18"/>
  <c r="H101" i="18"/>
  <c r="E70" i="32" l="1"/>
  <c r="F74" i="30"/>
  <c r="F74" i="40" s="1"/>
  <c r="E76" i="9"/>
  <c r="E77" i="38" s="1"/>
  <c r="E75" i="25"/>
  <c r="E75" i="21" s="1"/>
  <c r="E75" i="41" s="1"/>
  <c r="E84" i="19"/>
  <c r="E77" i="33"/>
  <c r="F73" i="34"/>
  <c r="F80" i="30"/>
  <c r="F80" i="40" s="1"/>
  <c r="F78" i="21"/>
  <c r="F78" i="41" s="1"/>
  <c r="F78" i="35"/>
  <c r="E76" i="32"/>
  <c r="E81" i="25"/>
  <c r="E76" i="5"/>
  <c r="E82" i="9"/>
  <c r="E83" i="38" s="1"/>
  <c r="E77" i="30"/>
  <c r="E77" i="40" s="1"/>
  <c r="E70" i="34"/>
  <c r="J169" i="46"/>
  <c r="J168" i="10"/>
  <c r="E84" i="39" l="1"/>
  <c r="E75" i="35"/>
  <c r="E83" i="30"/>
  <c r="E83" i="40" s="1"/>
  <c r="E76" i="34"/>
  <c r="E81" i="21"/>
  <c r="E81" i="41" s="1"/>
  <c r="E81" i="35"/>
  <c r="B117" i="31"/>
  <c r="B110" i="31"/>
  <c r="H146" i="16" l="1"/>
  <c r="H145" i="16"/>
  <c r="I148" i="16" l="1"/>
  <c r="I142" i="16"/>
  <c r="J150" i="16"/>
  <c r="I141" i="16"/>
  <c r="I147" i="16"/>
  <c r="H139" i="16"/>
  <c r="H140" i="16" s="1"/>
  <c r="I144" i="16"/>
  <c r="I138" i="16"/>
  <c r="H138" i="16"/>
  <c r="L137" i="16"/>
  <c r="L136" i="16"/>
  <c r="H144" i="16" s="1"/>
  <c r="H141" i="16" l="1"/>
  <c r="H142" i="16" s="1"/>
  <c r="H147" i="16"/>
  <c r="H148" i="16" s="1"/>
  <c r="E140" i="16"/>
  <c r="E139" i="16"/>
  <c r="E137" i="16"/>
  <c r="E136" i="16"/>
  <c r="I150" i="16" l="1"/>
  <c r="D68" i="31"/>
  <c r="D69" i="31"/>
  <c r="D70" i="31"/>
  <c r="F67" i="31" l="1"/>
  <c r="F70" i="31" s="1"/>
  <c r="D67" i="31"/>
  <c r="C25" i="31"/>
  <c r="F68" i="31" l="1"/>
  <c r="F69" i="31"/>
  <c r="D40" i="37"/>
  <c r="D40" i="18"/>
  <c r="F66" i="25"/>
  <c r="F66" i="21" s="1"/>
  <c r="F66" i="41" s="1"/>
  <c r="D67" i="25"/>
  <c r="D67" i="21" s="1"/>
  <c r="D67" i="41" s="1"/>
  <c r="D66" i="25"/>
  <c r="D66" i="21" s="1"/>
  <c r="D66" i="41" s="1"/>
  <c r="F61" i="3"/>
  <c r="F62" i="24" s="1"/>
  <c r="F69" i="19" s="1"/>
  <c r="F69" i="39" s="1"/>
  <c r="D62" i="3"/>
  <c r="D63" i="24" s="1"/>
  <c r="D63" i="33" s="1"/>
  <c r="D61" i="3"/>
  <c r="D62" i="24" s="1"/>
  <c r="D69" i="19" s="1"/>
  <c r="D69" i="39" s="1"/>
  <c r="F103" i="18"/>
  <c r="F69" i="1"/>
  <c r="F40" i="37" s="1"/>
  <c r="F70" i="1"/>
  <c r="F68" i="1"/>
  <c r="G46" i="14"/>
  <c r="D61" i="5" l="1"/>
  <c r="D61" i="34" s="1"/>
  <c r="D61" i="32"/>
  <c r="D66" i="35"/>
  <c r="F67" i="25"/>
  <c r="F67" i="21" s="1"/>
  <c r="F67" i="41" s="1"/>
  <c r="F40" i="18"/>
  <c r="F62" i="3"/>
  <c r="F62" i="32" s="1"/>
  <c r="D67" i="35"/>
  <c r="D62" i="5"/>
  <c r="D62" i="34" s="1"/>
  <c r="D70" i="19"/>
  <c r="D70" i="39" s="1"/>
  <c r="D69" i="30"/>
  <c r="D69" i="40" s="1"/>
  <c r="D68" i="9"/>
  <c r="D69" i="38" s="1"/>
  <c r="D62" i="32"/>
  <c r="F66" i="35"/>
  <c r="D67" i="9"/>
  <c r="D68" i="38" s="1"/>
  <c r="F62" i="33"/>
  <c r="D68" i="30"/>
  <c r="D68" i="40" s="1"/>
  <c r="F61" i="5"/>
  <c r="F61" i="34" s="1"/>
  <c r="F61" i="32"/>
  <c r="F67" i="9"/>
  <c r="F68" i="38" s="1"/>
  <c r="D62" i="33"/>
  <c r="F68" i="30"/>
  <c r="F68" i="40" s="1"/>
  <c r="C71" i="37"/>
  <c r="C71" i="18"/>
  <c r="F67" i="35" l="1"/>
  <c r="F63" i="24"/>
  <c r="F69" i="30"/>
  <c r="F69" i="40" s="1"/>
  <c r="F62" i="5"/>
  <c r="F62" i="34" s="1"/>
  <c r="F68" i="9"/>
  <c r="F69" i="38" s="1"/>
  <c r="I443" i="16"/>
  <c r="I442" i="16"/>
  <c r="I440" i="16"/>
  <c r="F63" i="33" l="1"/>
  <c r="F70" i="19"/>
  <c r="F70" i="39" s="1"/>
  <c r="B416" i="16" l="1"/>
  <c r="C178" i="46" l="1"/>
  <c r="C177" i="10"/>
  <c r="B459" i="16" l="1"/>
  <c r="D785" i="16" l="1"/>
  <c r="C783" i="16"/>
  <c r="E468" i="16"/>
  <c r="E465" i="16"/>
  <c r="E466" i="16"/>
  <c r="D466" i="16"/>
  <c r="E188" i="46" s="1"/>
  <c r="E462" i="16"/>
  <c r="G183" i="10" s="1"/>
  <c r="E187" i="10" l="1"/>
  <c r="E139" i="31"/>
  <c r="F17" i="30" l="1"/>
  <c r="F17" i="19"/>
  <c r="F17" i="9"/>
  <c r="B451" i="16" l="1"/>
  <c r="D431" i="16"/>
  <c r="D430" i="16"/>
  <c r="C428" i="16"/>
  <c r="E426" i="16"/>
  <c r="E425" i="16"/>
  <c r="B421" i="16"/>
  <c r="E401" i="16"/>
  <c r="E399" i="16"/>
  <c r="E398" i="16"/>
  <c r="B460" i="16" l="1"/>
  <c r="D465" i="16"/>
  <c r="H70" i="43"/>
  <c r="H68" i="43"/>
  <c r="G63" i="43"/>
  <c r="E59" i="43"/>
  <c r="C140" i="46"/>
  <c r="G44" i="46"/>
  <c r="D44" i="46"/>
  <c r="G43" i="46"/>
  <c r="D43" i="46"/>
  <c r="F943" i="16"/>
  <c r="F942" i="16"/>
  <c r="F941" i="16"/>
  <c r="I941" i="16" s="1"/>
  <c r="F938" i="16"/>
  <c r="E932" i="16"/>
  <c r="G932" i="16" s="1"/>
  <c r="E931" i="16"/>
  <c r="E930" i="16"/>
  <c r="G930" i="16" s="1"/>
  <c r="F916" i="16"/>
  <c r="E912" i="16"/>
  <c r="D891" i="16"/>
  <c r="D889" i="16"/>
  <c r="D878" i="16"/>
  <c r="D877" i="16"/>
  <c r="D875" i="16"/>
  <c r="D874" i="16"/>
  <c r="D870" i="16"/>
  <c r="B817" i="16"/>
  <c r="C817" i="16"/>
  <c r="B818" i="16"/>
  <c r="C818" i="16"/>
  <c r="B819" i="16"/>
  <c r="C819" i="16"/>
  <c r="B820" i="16"/>
  <c r="C820" i="16"/>
  <c r="B821" i="16"/>
  <c r="C821" i="16"/>
  <c r="B822" i="16"/>
  <c r="C822" i="16"/>
  <c r="B823" i="16"/>
  <c r="C823" i="16"/>
  <c r="B824" i="16"/>
  <c r="C824" i="16"/>
  <c r="B825" i="16"/>
  <c r="C825" i="16"/>
  <c r="B826" i="16"/>
  <c r="C826" i="16"/>
  <c r="B827" i="16"/>
  <c r="C827" i="16"/>
  <c r="B828" i="16"/>
  <c r="C828" i="16"/>
  <c r="B829" i="16"/>
  <c r="C829" i="16"/>
  <c r="B830" i="16"/>
  <c r="C830" i="16"/>
  <c r="B831" i="16"/>
  <c r="C831" i="16"/>
  <c r="B832" i="16"/>
  <c r="C832" i="16"/>
  <c r="B833" i="16"/>
  <c r="C833" i="16"/>
  <c r="B834" i="16"/>
  <c r="C834" i="16"/>
  <c r="B835" i="16"/>
  <c r="C835" i="16"/>
  <c r="B815" i="16"/>
  <c r="C815" i="16"/>
  <c r="C816" i="16"/>
  <c r="B816" i="16"/>
  <c r="B778" i="16"/>
  <c r="B777" i="16"/>
  <c r="B776" i="16"/>
  <c r="F771" i="16"/>
  <c r="B775" i="16"/>
  <c r="B768" i="16"/>
  <c r="E762" i="16"/>
  <c r="E761" i="16"/>
  <c r="D755" i="16"/>
  <c r="D754" i="16"/>
  <c r="C752" i="16"/>
  <c r="D750" i="16"/>
  <c r="B746" i="16"/>
  <c r="G693" i="16"/>
  <c r="F676" i="16"/>
  <c r="D666" i="16"/>
  <c r="D665" i="16"/>
  <c r="D664" i="16"/>
  <c r="D663" i="16"/>
  <c r="D662" i="16"/>
  <c r="G659" i="16"/>
  <c r="G658" i="16"/>
  <c r="B648" i="16"/>
  <c r="D638" i="16"/>
  <c r="F630" i="16"/>
  <c r="F629" i="16"/>
  <c r="F626" i="16"/>
  <c r="E620" i="16"/>
  <c r="E619" i="16"/>
  <c r="E618" i="16"/>
  <c r="F604" i="16"/>
  <c r="E600" i="16"/>
  <c r="D579" i="16"/>
  <c r="D577" i="16"/>
  <c r="E565" i="16"/>
  <c r="E564" i="16"/>
  <c r="E562" i="16"/>
  <c r="E561" i="16"/>
  <c r="D557" i="16"/>
  <c r="B504" i="16"/>
  <c r="C504" i="16"/>
  <c r="B505" i="16"/>
  <c r="C505" i="16"/>
  <c r="B506" i="16"/>
  <c r="C506" i="16"/>
  <c r="B507" i="16"/>
  <c r="C507" i="16"/>
  <c r="B508" i="16"/>
  <c r="C508" i="16"/>
  <c r="B509" i="16"/>
  <c r="C509" i="16"/>
  <c r="B510" i="16"/>
  <c r="C510" i="16"/>
  <c r="B511" i="16"/>
  <c r="C511" i="16"/>
  <c r="B512" i="16"/>
  <c r="C512" i="16"/>
  <c r="B513" i="16"/>
  <c r="C513" i="16"/>
  <c r="B514" i="16"/>
  <c r="C514" i="16"/>
  <c r="B515" i="16"/>
  <c r="C515" i="16"/>
  <c r="B516" i="16"/>
  <c r="C516" i="16"/>
  <c r="B517" i="16"/>
  <c r="C517" i="16"/>
  <c r="B518" i="16"/>
  <c r="C518" i="16"/>
  <c r="B519" i="16"/>
  <c r="C519" i="16"/>
  <c r="B520" i="16"/>
  <c r="C520" i="16"/>
  <c r="B521" i="16"/>
  <c r="C521" i="16"/>
  <c r="B522" i="16"/>
  <c r="C522" i="16"/>
  <c r="B503" i="16"/>
  <c r="C503" i="16"/>
  <c r="C502" i="16"/>
  <c r="B502" i="16"/>
  <c r="G360" i="16"/>
  <c r="E338" i="16"/>
  <c r="E337" i="16"/>
  <c r="D327" i="16"/>
  <c r="D326" i="16"/>
  <c r="D325" i="16"/>
  <c r="D324" i="16"/>
  <c r="G321" i="16"/>
  <c r="G320" i="16"/>
  <c r="B310" i="16"/>
  <c r="C17" i="31"/>
  <c r="C18" i="31"/>
  <c r="C19" i="31"/>
  <c r="C20" i="31"/>
  <c r="C21" i="31"/>
  <c r="C22" i="31"/>
  <c r="C23" i="31"/>
  <c r="C24" i="31"/>
  <c r="C16" i="31"/>
  <c r="D6" i="31"/>
  <c r="D7" i="31"/>
  <c r="D8" i="31"/>
  <c r="D9" i="31"/>
  <c r="D5" i="31"/>
  <c r="D4" i="31"/>
  <c r="D3" i="31"/>
  <c r="D2" i="31"/>
  <c r="D1" i="31"/>
  <c r="F395" i="16" l="1"/>
  <c r="G115" i="46" s="1"/>
  <c r="B783" i="16"/>
  <c r="E186" i="10"/>
  <c r="E187" i="46"/>
  <c r="F53" i="31"/>
  <c r="G114" i="10" l="1"/>
  <c r="F396" i="16"/>
  <c r="G115" i="10" s="1"/>
  <c r="C175" i="28"/>
  <c r="C175" i="44"/>
  <c r="G99" i="3"/>
  <c r="G98" i="3"/>
  <c r="G96" i="3"/>
  <c r="G95" i="3"/>
  <c r="G93" i="3"/>
  <c r="G92" i="3"/>
  <c r="G88" i="3"/>
  <c r="G87" i="3"/>
  <c r="G85" i="3"/>
  <c r="G84" i="3"/>
  <c r="G82" i="3"/>
  <c r="G81" i="3"/>
  <c r="B12" i="1"/>
  <c r="B12" i="31" s="1"/>
  <c r="B11" i="31"/>
  <c r="G116" i="46" l="1"/>
  <c r="H95" i="46" l="1"/>
  <c r="D11" i="41"/>
  <c r="G99" i="32"/>
  <c r="G98" i="32"/>
  <c r="G96" i="32"/>
  <c r="G95" i="32"/>
  <c r="G93" i="32"/>
  <c r="G92" i="32"/>
  <c r="G88" i="32"/>
  <c r="G87" i="32"/>
  <c r="G85" i="32"/>
  <c r="G84" i="32"/>
  <c r="G82" i="32"/>
  <c r="G81" i="32"/>
  <c r="G107" i="21"/>
  <c r="G107" i="41" s="1"/>
  <c r="G106" i="21"/>
  <c r="G106" i="41" s="1"/>
  <c r="G133" i="21"/>
  <c r="G133" i="41" s="1"/>
  <c r="G132" i="21"/>
  <c r="G132" i="41" s="1"/>
  <c r="G130" i="21"/>
  <c r="G130" i="41" s="1"/>
  <c r="G129" i="21"/>
  <c r="G129" i="41" s="1"/>
  <c r="G127" i="21"/>
  <c r="G127" i="41" s="1"/>
  <c r="G126" i="21"/>
  <c r="G126" i="41" s="1"/>
  <c r="G124" i="21"/>
  <c r="G124" i="41" s="1"/>
  <c r="G123" i="21"/>
  <c r="G123" i="41" s="1"/>
  <c r="G104" i="21"/>
  <c r="G104" i="41" s="1"/>
  <c r="G103" i="21"/>
  <c r="G103" i="41" s="1"/>
  <c r="G101" i="21"/>
  <c r="G101" i="41" s="1"/>
  <c r="G100" i="21"/>
  <c r="G100" i="41" s="1"/>
  <c r="G98" i="21"/>
  <c r="G98" i="41" s="1"/>
  <c r="G97" i="21"/>
  <c r="G97" i="41" s="1"/>
  <c r="G135" i="30"/>
  <c r="G135" i="40" s="1"/>
  <c r="G134" i="30"/>
  <c r="G134" i="40" s="1"/>
  <c r="G109" i="30"/>
  <c r="G109" i="40" s="1"/>
  <c r="G108" i="30"/>
  <c r="G108" i="40" s="1"/>
  <c r="G132" i="30"/>
  <c r="G132" i="40" s="1"/>
  <c r="G131" i="30"/>
  <c r="G131" i="40" s="1"/>
  <c r="G129" i="30"/>
  <c r="G129" i="40" s="1"/>
  <c r="G128" i="30"/>
  <c r="G128" i="40" s="1"/>
  <c r="G126" i="30"/>
  <c r="G126" i="40" s="1"/>
  <c r="G125" i="30"/>
  <c r="G125" i="40" s="1"/>
  <c r="G106" i="30"/>
  <c r="G106" i="40" s="1"/>
  <c r="G105" i="30"/>
  <c r="G105" i="40" s="1"/>
  <c r="G103" i="30"/>
  <c r="G103" i="40" s="1"/>
  <c r="G102" i="30"/>
  <c r="G102" i="40" s="1"/>
  <c r="G100" i="30"/>
  <c r="G100" i="40" s="1"/>
  <c r="G99" i="30"/>
  <c r="G99" i="40" s="1"/>
  <c r="G110" i="19"/>
  <c r="G110" i="39" s="1"/>
  <c r="G109" i="19"/>
  <c r="G109" i="39" s="1"/>
  <c r="G136" i="19"/>
  <c r="G136" i="39" s="1"/>
  <c r="G135" i="19"/>
  <c r="G135" i="39" s="1"/>
  <c r="G133" i="19"/>
  <c r="G133" i="39" s="1"/>
  <c r="G132" i="19"/>
  <c r="G132" i="39" s="1"/>
  <c r="G130" i="19"/>
  <c r="G130" i="39" s="1"/>
  <c r="G129" i="19"/>
  <c r="G129" i="39" s="1"/>
  <c r="G127" i="19"/>
  <c r="G127" i="39" s="1"/>
  <c r="G126" i="19"/>
  <c r="G126" i="39" s="1"/>
  <c r="G107" i="19"/>
  <c r="G107" i="39" s="1"/>
  <c r="G106" i="19"/>
  <c r="G106" i="39" s="1"/>
  <c r="G104" i="19"/>
  <c r="G104" i="39" s="1"/>
  <c r="G103" i="19"/>
  <c r="G103" i="39" s="1"/>
  <c r="G101" i="19"/>
  <c r="G101" i="39" s="1"/>
  <c r="G100" i="19"/>
  <c r="G100" i="39" s="1"/>
  <c r="G134" i="9"/>
  <c r="G135" i="38" s="1"/>
  <c r="G133" i="9"/>
  <c r="G134" i="38" s="1"/>
  <c r="G131" i="9"/>
  <c r="G132" i="38" s="1"/>
  <c r="G130" i="9"/>
  <c r="G131" i="38" s="1"/>
  <c r="G128" i="9"/>
  <c r="G129" i="38" s="1"/>
  <c r="G127" i="9"/>
  <c r="G128" i="38" s="1"/>
  <c r="G125" i="9"/>
  <c r="G126" i="38" s="1"/>
  <c r="G124" i="9"/>
  <c r="G125" i="38" s="1"/>
  <c r="G108" i="9"/>
  <c r="G109" i="38" s="1"/>
  <c r="G107" i="9"/>
  <c r="G108" i="38" s="1"/>
  <c r="G105" i="9"/>
  <c r="G106" i="38" s="1"/>
  <c r="G104" i="9"/>
  <c r="G105" i="38" s="1"/>
  <c r="G102" i="9"/>
  <c r="G103" i="38" s="1"/>
  <c r="G101" i="9"/>
  <c r="G102" i="38" s="1"/>
  <c r="G99" i="9"/>
  <c r="G100" i="38" s="1"/>
  <c r="G98" i="9"/>
  <c r="G99" i="38" s="1"/>
  <c r="D11" i="35"/>
  <c r="F170" i="31"/>
  <c r="H168" i="31"/>
  <c r="H165" i="31"/>
  <c r="G162" i="31"/>
  <c r="G163" i="31"/>
  <c r="G161" i="31"/>
  <c r="G158" i="31"/>
  <c r="H156" i="31"/>
  <c r="F154" i="31"/>
  <c r="G149" i="31"/>
  <c r="E133" i="31"/>
  <c r="F134" i="31"/>
  <c r="E134" i="31"/>
  <c r="F132" i="31"/>
  <c r="E132" i="31"/>
  <c r="G127" i="31"/>
  <c r="G128" i="31"/>
  <c r="E128" i="31"/>
  <c r="F128" i="31"/>
  <c r="F127" i="31"/>
  <c r="E127" i="31"/>
  <c r="F123" i="31"/>
  <c r="F121" i="31"/>
  <c r="E122" i="31"/>
  <c r="E123" i="31"/>
  <c r="E121" i="31"/>
  <c r="E114" i="31"/>
  <c r="E104" i="31"/>
  <c r="E103" i="31"/>
  <c r="E102" i="31"/>
  <c r="E95" i="31"/>
  <c r="E93" i="31"/>
  <c r="E92" i="31"/>
  <c r="E89" i="31"/>
  <c r="E90" i="31"/>
  <c r="E88" i="31"/>
  <c r="F81" i="31"/>
  <c r="F65" i="31"/>
  <c r="F64" i="31"/>
  <c r="D62" i="31"/>
  <c r="H75" i="44"/>
  <c r="E75" i="44"/>
  <c r="E73" i="44"/>
  <c r="D112" i="40"/>
  <c r="D86" i="40"/>
  <c r="B16" i="34"/>
  <c r="B178" i="46" l="1"/>
  <c r="B177" i="10"/>
  <c r="B176" i="10"/>
  <c r="B177" i="46"/>
  <c r="B178" i="10"/>
  <c r="B179" i="46"/>
  <c r="B414" i="16"/>
  <c r="C138" i="46" s="1"/>
  <c r="B415" i="16"/>
  <c r="C139" i="46" s="1"/>
  <c r="G375" i="16"/>
  <c r="F403" i="16"/>
  <c r="F105" i="18"/>
  <c r="F99" i="37" s="1"/>
  <c r="F104" i="18"/>
  <c r="F98" i="37" s="1"/>
  <c r="F95" i="18" l="1"/>
  <c r="F89" i="37" s="1"/>
  <c r="E75" i="28" l="1"/>
  <c r="H75" i="28"/>
  <c r="E73" i="28"/>
  <c r="D18" i="30"/>
  <c r="D18" i="40" s="1"/>
  <c r="D18" i="19"/>
  <c r="D18" i="39" s="1"/>
  <c r="D18" i="9"/>
  <c r="D18" i="38" l="1"/>
  <c r="D19" i="9"/>
  <c r="D764" i="16"/>
  <c r="D734" i="16"/>
  <c r="G680" i="16"/>
  <c r="D678" i="16"/>
  <c r="G319" i="16"/>
  <c r="H48" i="46" s="1"/>
  <c r="H950" i="16" l="1"/>
  <c r="H948" i="16"/>
  <c r="H947" i="16"/>
  <c r="F932" i="16"/>
  <c r="F930" i="16"/>
  <c r="C435" i="16"/>
  <c r="C759" i="16"/>
  <c r="C758" i="16"/>
  <c r="B435" i="16"/>
  <c r="C159" i="46" s="1"/>
  <c r="C434" i="16"/>
  <c r="C782" i="16"/>
  <c r="D780" i="16"/>
  <c r="D773" i="16"/>
  <c r="C768" i="16"/>
  <c r="E464" i="16"/>
  <c r="G184" i="46"/>
  <c r="F462" i="16"/>
  <c r="C459" i="16"/>
  <c r="C444" i="16"/>
  <c r="D449" i="16"/>
  <c r="C440" i="16"/>
  <c r="E689" i="16"/>
  <c r="E688" i="16"/>
  <c r="D412" i="16"/>
  <c r="E716" i="16"/>
  <c r="E388" i="16"/>
  <c r="F387" i="16"/>
  <c r="F386" i="16"/>
  <c r="E356" i="16"/>
  <c r="E355" i="16"/>
  <c r="E354" i="16"/>
  <c r="F715" i="16"/>
  <c r="F714" i="16"/>
  <c r="D728" i="16"/>
  <c r="E669" i="16"/>
  <c r="E668" i="16"/>
  <c r="F620" i="16" l="1"/>
  <c r="F618" i="16"/>
  <c r="E51" i="31" l="1"/>
  <c r="F893" i="16"/>
  <c r="G865" i="16"/>
  <c r="H863" i="16"/>
  <c r="H861" i="16"/>
  <c r="F581" i="16"/>
  <c r="G552" i="16"/>
  <c r="H550" i="16"/>
  <c r="H548" i="16"/>
  <c r="C456" i="16" l="1"/>
  <c r="R34" i="12"/>
  <c r="H293" i="16" l="1"/>
  <c r="H302" i="16"/>
  <c r="F303" i="16"/>
  <c r="F302" i="16"/>
  <c r="F301" i="16"/>
  <c r="F294" i="16"/>
  <c r="F293" i="16"/>
  <c r="F292" i="16"/>
  <c r="E329" i="16"/>
  <c r="R33" i="12" l="1"/>
  <c r="C314" i="16" l="1"/>
  <c r="G314" i="16"/>
  <c r="E370" i="16"/>
  <c r="E369" i="16"/>
  <c r="E365" i="16"/>
  <c r="E128" i="16"/>
  <c r="E706" i="16"/>
  <c r="E705" i="16"/>
  <c r="E701" i="16"/>
  <c r="C652" i="16"/>
  <c r="G652" i="16"/>
  <c r="E755" i="16" l="1"/>
  <c r="E754" i="16"/>
  <c r="D752" i="16"/>
  <c r="O128" i="16"/>
  <c r="J128" i="16"/>
  <c r="D131" i="16"/>
  <c r="J112" i="16"/>
  <c r="J111" i="16"/>
  <c r="E696" i="16" l="1"/>
  <c r="H680" i="16"/>
  <c r="E678" i="16"/>
  <c r="E667" i="16"/>
  <c r="E665" i="16"/>
  <c r="E664" i="16"/>
  <c r="E663" i="16"/>
  <c r="G657" i="16"/>
  <c r="H52" i="44" s="1"/>
  <c r="H52" i="28" l="1"/>
  <c r="H48" i="10"/>
  <c r="E431" i="16"/>
  <c r="E430" i="16"/>
  <c r="D428" i="16"/>
  <c r="E328" i="16" l="1"/>
  <c r="E327" i="16"/>
  <c r="E326" i="16"/>
  <c r="E325" i="16"/>
  <c r="G945" i="16"/>
  <c r="G944" i="16"/>
  <c r="G941" i="16"/>
  <c r="G940" i="16"/>
  <c r="F926" i="16"/>
  <c r="F921" i="16"/>
  <c r="G918" i="16"/>
  <c r="G917" i="16"/>
  <c r="F912" i="16"/>
  <c r="F914" i="16"/>
  <c r="F911" i="16"/>
  <c r="D906" i="16"/>
  <c r="F901" i="16"/>
  <c r="F899" i="16"/>
  <c r="F897" i="16"/>
  <c r="F895" i="16"/>
  <c r="E891" i="16"/>
  <c r="E889" i="16"/>
  <c r="E875" i="16"/>
  <c r="E874" i="16"/>
  <c r="G867" i="16"/>
  <c r="G856" i="16"/>
  <c r="E852" i="16"/>
  <c r="F841" i="16"/>
  <c r="G838" i="16"/>
  <c r="E814" i="16"/>
  <c r="D814" i="16"/>
  <c r="C814" i="16"/>
  <c r="F762" i="16"/>
  <c r="F761" i="16"/>
  <c r="H734" i="16"/>
  <c r="E695" i="16"/>
  <c r="H693" i="16"/>
  <c r="F691" i="16"/>
  <c r="D680" i="16"/>
  <c r="F674" i="16"/>
  <c r="F673" i="16"/>
  <c r="E662" i="16"/>
  <c r="H660" i="16"/>
  <c r="H659" i="16"/>
  <c r="H658" i="16"/>
  <c r="H657" i="16"/>
  <c r="G653" i="16"/>
  <c r="C653" i="16"/>
  <c r="H640" i="16"/>
  <c r="G634" i="16"/>
  <c r="G632" i="16"/>
  <c r="G629" i="16"/>
  <c r="G628" i="16"/>
  <c r="F614" i="16"/>
  <c r="G606" i="16"/>
  <c r="F589" i="16"/>
  <c r="F609" i="16"/>
  <c r="G607" i="16"/>
  <c r="G605" i="16"/>
  <c r="F600" i="16"/>
  <c r="F602" i="16"/>
  <c r="F599" i="16"/>
  <c r="D594" i="16"/>
  <c r="F587" i="16"/>
  <c r="F585" i="16"/>
  <c r="F583" i="16"/>
  <c r="E579" i="16"/>
  <c r="E577" i="16"/>
  <c r="F562" i="16"/>
  <c r="F561" i="16"/>
  <c r="G554" i="16"/>
  <c r="G543" i="16"/>
  <c r="E539" i="16"/>
  <c r="F528" i="16"/>
  <c r="G525" i="16"/>
  <c r="E501" i="16"/>
  <c r="D501" i="16"/>
  <c r="C501" i="16"/>
  <c r="F438" i="16"/>
  <c r="F437" i="16"/>
  <c r="C139" i="10"/>
  <c r="C138" i="10"/>
  <c r="C137" i="10"/>
  <c r="F401" i="16"/>
  <c r="E380" i="16"/>
  <c r="E363" i="16"/>
  <c r="I360" i="16"/>
  <c r="E358" i="16"/>
  <c r="F335" i="16"/>
  <c r="F334" i="16"/>
  <c r="F333" i="16"/>
  <c r="E324" i="16"/>
  <c r="H320" i="16"/>
  <c r="H321" i="16"/>
  <c r="H322" i="16"/>
  <c r="H319" i="16"/>
  <c r="G315" i="16"/>
  <c r="C315" i="16"/>
  <c r="F299" i="16"/>
  <c r="F298" i="16"/>
  <c r="F297" i="16"/>
  <c r="F304" i="16"/>
  <c r="F295" i="16"/>
  <c r="O126" i="16"/>
  <c r="J126" i="16"/>
  <c r="E126" i="16"/>
  <c r="D130" i="16"/>
  <c r="O125" i="16"/>
  <c r="O124" i="16"/>
  <c r="J125" i="16"/>
  <c r="J124" i="16"/>
  <c r="E125" i="16"/>
  <c r="E124" i="16"/>
  <c r="E122" i="16"/>
  <c r="O127" i="16"/>
  <c r="J127" i="16"/>
  <c r="E127" i="16"/>
  <c r="N112" i="16"/>
  <c r="N111" i="16"/>
  <c r="J106" i="16"/>
  <c r="J107" i="16"/>
  <c r="J108" i="16"/>
  <c r="J105" i="16"/>
  <c r="K7" i="16"/>
  <c r="D19" i="30" l="1"/>
  <c r="D19" i="40" s="1"/>
  <c r="D19" i="19"/>
  <c r="D19" i="39" s="1"/>
  <c r="D19" i="38"/>
  <c r="R18" i="12"/>
  <c r="R19" i="12"/>
  <c r="R20" i="12"/>
  <c r="R21" i="12"/>
  <c r="R22" i="12"/>
  <c r="R23" i="12"/>
  <c r="R24" i="12"/>
  <c r="R25" i="12"/>
  <c r="R27" i="12"/>
  <c r="R28" i="12"/>
  <c r="R29" i="12"/>
  <c r="R30" i="12"/>
  <c r="R31" i="12"/>
  <c r="R32" i="12"/>
  <c r="F343" i="16" l="1"/>
  <c r="G72" i="46" s="1"/>
  <c r="F340" i="16"/>
  <c r="G69" i="46" s="1"/>
  <c r="D51" i="27"/>
  <c r="C51" i="27"/>
  <c r="B51" i="27"/>
  <c r="D50" i="27"/>
  <c r="C50" i="27"/>
  <c r="B50" i="27"/>
  <c r="D49" i="27"/>
  <c r="C49" i="27"/>
  <c r="B49" i="27"/>
  <c r="D48" i="27"/>
  <c r="C48" i="27"/>
  <c r="B48" i="27"/>
  <c r="D47" i="27"/>
  <c r="C47" i="27"/>
  <c r="B47" i="27"/>
  <c r="D46" i="27"/>
  <c r="C46" i="27"/>
  <c r="B46" i="27"/>
  <c r="D45" i="27"/>
  <c r="C45" i="27"/>
  <c r="B45" i="27"/>
  <c r="D44" i="27"/>
  <c r="C44" i="27"/>
  <c r="B44" i="27"/>
  <c r="D43" i="27"/>
  <c r="C43" i="27"/>
  <c r="B43" i="27"/>
  <c r="D42" i="27"/>
  <c r="C42" i="27"/>
  <c r="B42" i="27"/>
  <c r="D41" i="27"/>
  <c r="C41" i="27"/>
  <c r="B41" i="27"/>
  <c r="D40" i="27"/>
  <c r="C40" i="27"/>
  <c r="B40" i="27"/>
  <c r="D39" i="27"/>
  <c r="C39" i="27"/>
  <c r="B39" i="27"/>
  <c r="D38" i="27"/>
  <c r="C38" i="27"/>
  <c r="B38" i="27"/>
  <c r="D37" i="27"/>
  <c r="C37" i="27"/>
  <c r="B37" i="27"/>
  <c r="D36" i="27"/>
  <c r="C36" i="27"/>
  <c r="B36" i="27"/>
  <c r="D35" i="27"/>
  <c r="C35" i="27"/>
  <c r="B35" i="27"/>
  <c r="D34" i="27"/>
  <c r="C34" i="27"/>
  <c r="B34" i="27"/>
  <c r="D33" i="27"/>
  <c r="C33" i="27"/>
  <c r="B33" i="27"/>
  <c r="D32" i="27"/>
  <c r="C32" i="27"/>
  <c r="B32" i="27"/>
  <c r="D31" i="27"/>
  <c r="C31" i="27"/>
  <c r="B31" i="27"/>
  <c r="D30" i="27"/>
  <c r="C30" i="27"/>
  <c r="B30" i="27"/>
  <c r="D29" i="27"/>
  <c r="C29" i="27"/>
  <c r="B29" i="27"/>
  <c r="D28" i="27"/>
  <c r="C28" i="27"/>
  <c r="B28" i="27"/>
  <c r="D27" i="27"/>
  <c r="C27" i="27"/>
  <c r="B27" i="27"/>
  <c r="D26" i="27"/>
  <c r="C26" i="27"/>
  <c r="B26" i="27"/>
  <c r="D25" i="27"/>
  <c r="C25" i="27"/>
  <c r="B25" i="27"/>
  <c r="D24" i="27"/>
  <c r="C24" i="27"/>
  <c r="B24" i="27"/>
  <c r="D23" i="27"/>
  <c r="C23" i="27"/>
  <c r="B23" i="27"/>
  <c r="D22" i="27"/>
  <c r="C22" i="27"/>
  <c r="B22" i="27"/>
  <c r="D21" i="27"/>
  <c r="C21" i="27"/>
  <c r="B21" i="27"/>
  <c r="D20" i="27"/>
  <c r="C20" i="27"/>
  <c r="B20" i="27"/>
  <c r="D19" i="27"/>
  <c r="C19" i="27"/>
  <c r="B19" i="27"/>
  <c r="D18" i="27"/>
  <c r="C18" i="27"/>
  <c r="B18" i="27"/>
  <c r="D17" i="27"/>
  <c r="C17" i="27"/>
  <c r="B17" i="27"/>
  <c r="D16" i="27"/>
  <c r="C16" i="27"/>
  <c r="B16" i="27"/>
  <c r="D15" i="27"/>
  <c r="C15" i="27"/>
  <c r="B15" i="27"/>
  <c r="D14" i="27"/>
  <c r="C14" i="27"/>
  <c r="B14" i="27"/>
  <c r="D13" i="27"/>
  <c r="C13" i="27"/>
  <c r="B13" i="27"/>
  <c r="D12" i="27"/>
  <c r="C12" i="27"/>
  <c r="B12" i="27"/>
  <c r="D11" i="27"/>
  <c r="C11" i="27"/>
  <c r="B11" i="27"/>
  <c r="D10" i="27"/>
  <c r="C10" i="27"/>
  <c r="B10" i="27"/>
  <c r="D9" i="27"/>
  <c r="C9" i="27"/>
  <c r="B9" i="27"/>
  <c r="D8" i="27"/>
  <c r="C8" i="27"/>
  <c r="B8" i="27"/>
  <c r="D7" i="27"/>
  <c r="C7" i="27"/>
  <c r="B7" i="27"/>
  <c r="D6" i="27"/>
  <c r="C6" i="27"/>
  <c r="B6" i="27"/>
  <c r="D5" i="27"/>
  <c r="C5" i="27"/>
  <c r="B5" i="27"/>
  <c r="D4" i="27"/>
  <c r="C4" i="27"/>
  <c r="B4" i="27"/>
  <c r="D3" i="27"/>
  <c r="C3" i="27"/>
  <c r="B3" i="27"/>
  <c r="D2" i="27"/>
  <c r="C2" i="27"/>
  <c r="B2" i="27"/>
  <c r="D1" i="27"/>
  <c r="C1" i="27"/>
  <c r="A1" i="27" l="1"/>
  <c r="G156" i="28"/>
  <c r="G155" i="28"/>
  <c r="N108" i="14" l="1"/>
  <c r="N107" i="14"/>
  <c r="J116" i="14" s="1"/>
  <c r="L122" i="14" l="1"/>
  <c r="J113" i="14"/>
  <c r="J117" i="14"/>
  <c r="L133" i="14" s="1"/>
  <c r="N109" i="14"/>
  <c r="I74" i="18"/>
  <c r="I74" i="37" s="1"/>
  <c r="I65" i="18"/>
  <c r="I65" i="37" s="1"/>
  <c r="I136" i="21"/>
  <c r="I136" i="41" s="1"/>
  <c r="I152" i="21"/>
  <c r="I152" i="41" s="1"/>
  <c r="I138" i="30"/>
  <c r="I138" i="40" s="1"/>
  <c r="I154" i="30"/>
  <c r="I154" i="40" s="1"/>
  <c r="I139" i="19"/>
  <c r="I139" i="39" s="1"/>
  <c r="I155" i="19"/>
  <c r="I155" i="39" s="1"/>
  <c r="I137" i="9"/>
  <c r="I138" i="38" s="1"/>
  <c r="I153" i="9"/>
  <c r="I154" i="38" s="1"/>
  <c r="I107" i="25"/>
  <c r="I107" i="35" s="1"/>
  <c r="I123" i="25"/>
  <c r="I123" i="35" s="1"/>
  <c r="I118" i="5"/>
  <c r="I118" i="34" s="1"/>
  <c r="I102" i="5"/>
  <c r="I102" i="34" s="1"/>
  <c r="I103" i="24"/>
  <c r="I103" i="33" s="1"/>
  <c r="I119" i="24"/>
  <c r="I119" i="33" s="1"/>
  <c r="I102" i="3"/>
  <c r="I102" i="32" s="1"/>
  <c r="I118" i="3"/>
  <c r="I118" i="32" s="1"/>
  <c r="L135" i="14" l="1"/>
  <c r="J122" i="14"/>
  <c r="J133" i="14" s="1"/>
  <c r="J114" i="14"/>
  <c r="L123" i="14"/>
  <c r="J115" i="14"/>
  <c r="L94" i="14"/>
  <c r="L93" i="14"/>
  <c r="K94" i="14"/>
  <c r="K93" i="14"/>
  <c r="J135" i="14" l="1"/>
  <c r="M135" i="14" s="1"/>
  <c r="L134" i="14"/>
  <c r="M133" i="14"/>
  <c r="J119" i="14"/>
  <c r="J118" i="14"/>
  <c r="J123" i="14"/>
  <c r="M122" i="14"/>
  <c r="M93" i="14"/>
  <c r="M94" i="14"/>
  <c r="L90" i="14"/>
  <c r="L88" i="14"/>
  <c r="L89" i="14"/>
  <c r="L87" i="14"/>
  <c r="I90" i="14"/>
  <c r="K90" i="14" s="1"/>
  <c r="I89" i="14"/>
  <c r="K89" i="14" s="1"/>
  <c r="M123" i="14" l="1"/>
  <c r="J134" i="14"/>
  <c r="J136" i="14" s="1"/>
  <c r="L126" i="14"/>
  <c r="L124" i="14"/>
  <c r="L125" i="14"/>
  <c r="J124" i="14"/>
  <c r="J125" i="14"/>
  <c r="J126" i="14"/>
  <c r="M90" i="14"/>
  <c r="M89" i="14"/>
  <c r="C130" i="16" l="1"/>
  <c r="M134" i="14"/>
  <c r="M136" i="14" s="1"/>
  <c r="M126" i="14"/>
  <c r="M124" i="14"/>
  <c r="J127" i="14"/>
  <c r="M125" i="14"/>
  <c r="I88" i="14"/>
  <c r="K88" i="14" s="1"/>
  <c r="M88" i="14" s="1"/>
  <c r="K87" i="14"/>
  <c r="D5" i="41"/>
  <c r="D6" i="21"/>
  <c r="D6" i="41" s="1"/>
  <c r="D9" i="21"/>
  <c r="D9" i="41" s="1"/>
  <c r="C131" i="16" l="1"/>
  <c r="M127" i="14"/>
  <c r="M87" i="14"/>
  <c r="M91" i="14" s="1"/>
  <c r="K91" i="14"/>
  <c r="D10" i="30"/>
  <c r="D10" i="40" s="1"/>
  <c r="D9" i="19"/>
  <c r="D9" i="39" s="1"/>
  <c r="B154" i="30" l="1"/>
  <c r="B154" i="40" s="1"/>
  <c r="B138" i="30"/>
  <c r="B138" i="40" s="1"/>
  <c r="G121" i="30"/>
  <c r="G121" i="40" s="1"/>
  <c r="G120" i="30"/>
  <c r="G120" i="40" s="1"/>
  <c r="G118" i="30"/>
  <c r="G118" i="40" s="1"/>
  <c r="G117" i="30"/>
  <c r="G117" i="40" s="1"/>
  <c r="G115" i="30"/>
  <c r="G115" i="40" s="1"/>
  <c r="G114" i="30"/>
  <c r="G114" i="40" s="1"/>
  <c r="D112" i="30"/>
  <c r="G95" i="30"/>
  <c r="G95" i="40" s="1"/>
  <c r="G94" i="30"/>
  <c r="G94" i="40" s="1"/>
  <c r="G92" i="30"/>
  <c r="G92" i="40" s="1"/>
  <c r="G91" i="30"/>
  <c r="G91" i="40" s="1"/>
  <c r="G89" i="30"/>
  <c r="G89" i="40" s="1"/>
  <c r="G88" i="30"/>
  <c r="G88" i="40" s="1"/>
  <c r="D86" i="30"/>
  <c r="B60" i="30"/>
  <c r="B60" i="40" s="1"/>
  <c r="B56" i="30"/>
  <c r="B56" i="40" s="1"/>
  <c r="B38" i="30"/>
  <c r="B38" i="40" s="1"/>
  <c r="B23" i="30"/>
  <c r="B23" i="40" s="1"/>
  <c r="D9" i="30"/>
  <c r="D9" i="40" s="1"/>
  <c r="D8" i="30"/>
  <c r="D8" i="40" s="1"/>
  <c r="D11" i="30"/>
  <c r="D11" i="40" s="1"/>
  <c r="D6" i="30"/>
  <c r="D6" i="40" s="1"/>
  <c r="D5" i="30"/>
  <c r="D5" i="40" s="1"/>
  <c r="D7" i="30"/>
  <c r="D7" i="40" s="1"/>
  <c r="G132" i="3" l="1"/>
  <c r="G133" i="32" s="1"/>
  <c r="T23" i="14" l="1"/>
  <c r="P22" i="14"/>
  <c r="V22" i="14" s="1"/>
  <c r="G21" i="14"/>
  <c r="G22" i="14"/>
  <c r="G160" i="14" s="1"/>
  <c r="G29" i="14"/>
  <c r="G30" i="14"/>
  <c r="G168" i="14" s="1"/>
  <c r="G37" i="14"/>
  <c r="G38" i="14"/>
  <c r="G45" i="14"/>
  <c r="G176" i="14"/>
  <c r="G56" i="14"/>
  <c r="G57" i="14"/>
  <c r="G191" i="14" s="1"/>
  <c r="G64" i="14"/>
  <c r="G65" i="14"/>
  <c r="G199" i="14" s="1"/>
  <c r="G72" i="14"/>
  <c r="G73" i="14"/>
  <c r="G207" i="14" s="1"/>
  <c r="C93" i="16"/>
  <c r="C88" i="16"/>
  <c r="E48" i="1" s="1"/>
  <c r="E48" i="31" s="1"/>
  <c r="C94" i="16"/>
  <c r="D124" i="16"/>
  <c r="D125" i="16"/>
  <c r="D122" i="16"/>
  <c r="I124" i="16"/>
  <c r="I125" i="16" s="1"/>
  <c r="E56" i="3"/>
  <c r="E56" i="32" s="1"/>
  <c r="G27" i="14"/>
  <c r="G165" i="14" s="1"/>
  <c r="G35" i="14"/>
  <c r="G173" i="14" s="1"/>
  <c r="G43" i="14"/>
  <c r="G51" i="14"/>
  <c r="G62" i="14"/>
  <c r="G70" i="14"/>
  <c r="G204" i="14" s="1"/>
  <c r="G78" i="14"/>
  <c r="G212" i="14" s="1"/>
  <c r="E49" i="1"/>
  <c r="C3" i="13" s="1"/>
  <c r="C97" i="1" s="1"/>
  <c r="D44" i="13"/>
  <c r="C42" i="1"/>
  <c r="D45" i="13"/>
  <c r="F66" i="1"/>
  <c r="F66" i="31" s="1"/>
  <c r="R3" i="16"/>
  <c r="R4" i="16" s="1"/>
  <c r="R5" i="16" s="1"/>
  <c r="R6" i="16" s="1"/>
  <c r="R7" i="16" s="1"/>
  <c r="R8" i="16" s="1"/>
  <c r="R9" i="16" s="1"/>
  <c r="R10" i="16" s="1"/>
  <c r="R11" i="16" s="1"/>
  <c r="R12" i="16" s="1"/>
  <c r="R13" i="16" s="1"/>
  <c r="R14" i="16" s="1"/>
  <c r="R15" i="16" s="1"/>
  <c r="R16" i="16" s="1"/>
  <c r="R17" i="16" s="1"/>
  <c r="R18" i="16" s="1"/>
  <c r="R19" i="16" s="1"/>
  <c r="R20" i="16" s="1"/>
  <c r="R21" i="16" s="1"/>
  <c r="R22" i="16" s="1"/>
  <c r="R23" i="16" s="1"/>
  <c r="R24" i="16" s="1"/>
  <c r="D12" i="18"/>
  <c r="D11" i="18"/>
  <c r="D11" i="37" s="1"/>
  <c r="G88" i="18"/>
  <c r="G82" i="37" s="1"/>
  <c r="F94" i="18"/>
  <c r="F88" i="37" s="1"/>
  <c r="G126" i="1"/>
  <c r="G125" i="31" s="1"/>
  <c r="G127" i="1"/>
  <c r="G126" i="31" s="1"/>
  <c r="E820" i="16"/>
  <c r="E821" i="16"/>
  <c r="E822" i="16"/>
  <c r="E823" i="16"/>
  <c r="E824" i="16"/>
  <c r="E825" i="16"/>
  <c r="E826" i="16"/>
  <c r="E827" i="16"/>
  <c r="E828" i="16"/>
  <c r="E829" i="16"/>
  <c r="E830" i="16"/>
  <c r="E831" i="16"/>
  <c r="E832" i="16"/>
  <c r="E833" i="16"/>
  <c r="E834" i="16"/>
  <c r="E835" i="16"/>
  <c r="D852" i="16"/>
  <c r="E59" i="45" s="1"/>
  <c r="G861" i="16"/>
  <c r="H68" i="45" s="1"/>
  <c r="G863" i="16"/>
  <c r="H70" i="45" s="1"/>
  <c r="E509" i="16"/>
  <c r="E513" i="16"/>
  <c r="E517" i="16"/>
  <c r="E521" i="16"/>
  <c r="F552" i="16"/>
  <c r="F96" i="18"/>
  <c r="F90" i="37" s="1"/>
  <c r="F856" i="16"/>
  <c r="G63" i="45" s="1"/>
  <c r="F605" i="16"/>
  <c r="G89" i="18"/>
  <c r="G83" i="37" s="1"/>
  <c r="H111" i="18"/>
  <c r="H105" i="37" s="1"/>
  <c r="C182" i="46"/>
  <c r="B445" i="16"/>
  <c r="F652" i="16"/>
  <c r="G47" i="44" s="1"/>
  <c r="F653" i="16"/>
  <c r="G48" i="44" s="1"/>
  <c r="B652" i="16"/>
  <c r="D47" i="44" s="1"/>
  <c r="B758" i="16"/>
  <c r="B759" i="16" s="1"/>
  <c r="C153" i="44" s="1"/>
  <c r="B769" i="16"/>
  <c r="D730" i="16"/>
  <c r="B653" i="16"/>
  <c r="D48" i="44" s="1"/>
  <c r="E400" i="16"/>
  <c r="F120" i="46" s="1"/>
  <c r="G62" i="18"/>
  <c r="G62" i="37" s="1"/>
  <c r="G61" i="18"/>
  <c r="G61" i="37" s="1"/>
  <c r="G60" i="18"/>
  <c r="G60" i="37" s="1"/>
  <c r="G55" i="18"/>
  <c r="G55" i="37" s="1"/>
  <c r="G54" i="18"/>
  <c r="G54" i="37" s="1"/>
  <c r="G53" i="18"/>
  <c r="G53" i="37" s="1"/>
  <c r="AA184" i="13"/>
  <c r="AD184" i="13"/>
  <c r="AD187" i="13"/>
  <c r="AD239" i="13" s="1"/>
  <c r="AD70" i="13"/>
  <c r="AD114" i="13" s="1"/>
  <c r="G114" i="3"/>
  <c r="G115" i="24"/>
  <c r="G114" i="5"/>
  <c r="G119" i="25"/>
  <c r="B152" i="21"/>
  <c r="B152" i="41" s="1"/>
  <c r="G119" i="21"/>
  <c r="G119" i="41" s="1"/>
  <c r="G118" i="21"/>
  <c r="G118" i="41" s="1"/>
  <c r="G116" i="21"/>
  <c r="G116" i="41" s="1"/>
  <c r="G115" i="21"/>
  <c r="G115" i="41" s="1"/>
  <c r="G113" i="21"/>
  <c r="G113" i="41" s="1"/>
  <c r="G112" i="21"/>
  <c r="G112" i="41" s="1"/>
  <c r="G93" i="21"/>
  <c r="G93" i="41" s="1"/>
  <c r="G92" i="21"/>
  <c r="G92" i="41" s="1"/>
  <c r="G90" i="21"/>
  <c r="G90" i="41" s="1"/>
  <c r="G89" i="21"/>
  <c r="G89" i="41" s="1"/>
  <c r="G87" i="21"/>
  <c r="G87" i="41" s="1"/>
  <c r="G86" i="21"/>
  <c r="G86" i="41" s="1"/>
  <c r="B136" i="21"/>
  <c r="B136" i="41" s="1"/>
  <c r="B58" i="21"/>
  <c r="B58" i="41" s="1"/>
  <c r="B54" i="21"/>
  <c r="B54" i="41" s="1"/>
  <c r="B30" i="21"/>
  <c r="B30" i="41" s="1"/>
  <c r="B16" i="21"/>
  <c r="B16" i="41" s="1"/>
  <c r="B155" i="19"/>
  <c r="B155" i="39" s="1"/>
  <c r="G122" i="19"/>
  <c r="G122" i="39" s="1"/>
  <c r="G121" i="19"/>
  <c r="G121" i="39" s="1"/>
  <c r="G119" i="19"/>
  <c r="G119" i="39" s="1"/>
  <c r="G118" i="19"/>
  <c r="G118" i="39" s="1"/>
  <c r="G116" i="19"/>
  <c r="G116" i="39" s="1"/>
  <c r="G115" i="19"/>
  <c r="G115" i="39" s="1"/>
  <c r="G96" i="19"/>
  <c r="G96" i="39" s="1"/>
  <c r="G95" i="19"/>
  <c r="G95" i="39" s="1"/>
  <c r="G93" i="19"/>
  <c r="G93" i="39" s="1"/>
  <c r="G92" i="19"/>
  <c r="G92" i="39" s="1"/>
  <c r="G90" i="19"/>
  <c r="G90" i="39" s="1"/>
  <c r="G89" i="19"/>
  <c r="G89" i="39" s="1"/>
  <c r="B139" i="19"/>
  <c r="B139" i="39" s="1"/>
  <c r="B61" i="19"/>
  <c r="B61" i="39" s="1"/>
  <c r="B57" i="19"/>
  <c r="B57" i="39" s="1"/>
  <c r="B38" i="19"/>
  <c r="B38" i="39" s="1"/>
  <c r="B23" i="19"/>
  <c r="B23" i="39" s="1"/>
  <c r="B59" i="9"/>
  <c r="B60" i="38" s="1"/>
  <c r="B55" i="9"/>
  <c r="B56" i="38" s="1"/>
  <c r="B38" i="9"/>
  <c r="B38" i="38" s="1"/>
  <c r="B23" i="9"/>
  <c r="B23" i="38" s="1"/>
  <c r="B153" i="9"/>
  <c r="B154" i="38" s="1"/>
  <c r="B137" i="9"/>
  <c r="B138" i="38" s="1"/>
  <c r="G120" i="9"/>
  <c r="G121" i="38" s="1"/>
  <c r="G119" i="9"/>
  <c r="G120" i="38" s="1"/>
  <c r="G117" i="9"/>
  <c r="G118" i="38" s="1"/>
  <c r="G116" i="9"/>
  <c r="G117" i="38" s="1"/>
  <c r="G114" i="9"/>
  <c r="G115" i="38" s="1"/>
  <c r="G113" i="9"/>
  <c r="G114" i="38" s="1"/>
  <c r="G94" i="9"/>
  <c r="G95" i="38" s="1"/>
  <c r="G93" i="9"/>
  <c r="G94" i="38" s="1"/>
  <c r="G91" i="9"/>
  <c r="G92" i="38" s="1"/>
  <c r="G90" i="9"/>
  <c r="G91" i="38" s="1"/>
  <c r="G88" i="9"/>
  <c r="G89" i="38" s="1"/>
  <c r="G87" i="9"/>
  <c r="G88" i="38" s="1"/>
  <c r="D113" i="19"/>
  <c r="D113" i="39" s="1"/>
  <c r="D87" i="19"/>
  <c r="D87" i="39" s="1"/>
  <c r="D111" i="9"/>
  <c r="D112" i="38" s="1"/>
  <c r="D85" i="9"/>
  <c r="D86" i="38" s="1"/>
  <c r="D90" i="5"/>
  <c r="D90" i="34" s="1"/>
  <c r="D79" i="5"/>
  <c r="D79" i="34" s="1"/>
  <c r="D91" i="24"/>
  <c r="D91" i="33" s="1"/>
  <c r="D80" i="24"/>
  <c r="D80" i="33" s="1"/>
  <c r="D90" i="3"/>
  <c r="D90" i="32" s="1"/>
  <c r="D79" i="3"/>
  <c r="D79" i="32" s="1"/>
  <c r="D8" i="18"/>
  <c r="D8" i="37" s="1"/>
  <c r="D7" i="18"/>
  <c r="D7" i="37" s="1"/>
  <c r="B123" i="25"/>
  <c r="B123" i="35" s="1"/>
  <c r="G104" i="25"/>
  <c r="G104" i="35" s="1"/>
  <c r="G103" i="25"/>
  <c r="G103" i="35" s="1"/>
  <c r="G101" i="25"/>
  <c r="G101" i="35" s="1"/>
  <c r="G100" i="25"/>
  <c r="G100" i="35" s="1"/>
  <c r="G98" i="25"/>
  <c r="G98" i="35" s="1"/>
  <c r="G97" i="25"/>
  <c r="G97" i="35" s="1"/>
  <c r="G93" i="25"/>
  <c r="G93" i="35" s="1"/>
  <c r="G92" i="25"/>
  <c r="G92" i="35" s="1"/>
  <c r="G90" i="25"/>
  <c r="G90" i="35" s="1"/>
  <c r="G89" i="25"/>
  <c r="G89" i="35" s="1"/>
  <c r="G87" i="25"/>
  <c r="G87" i="35" s="1"/>
  <c r="G86" i="25"/>
  <c r="G86" i="35" s="1"/>
  <c r="B107" i="25"/>
  <c r="B107" i="35" s="1"/>
  <c r="B58" i="25"/>
  <c r="B58" i="35" s="1"/>
  <c r="B54" i="25"/>
  <c r="B54" i="35" s="1"/>
  <c r="B30" i="25"/>
  <c r="B30" i="35" s="1"/>
  <c r="B16" i="25"/>
  <c r="B16" i="35" s="1"/>
  <c r="D9" i="5"/>
  <c r="D9" i="34" s="1"/>
  <c r="B118" i="5"/>
  <c r="B118" i="34" s="1"/>
  <c r="G99" i="5"/>
  <c r="G99" i="34" s="1"/>
  <c r="G98" i="5"/>
  <c r="G98" i="34" s="1"/>
  <c r="G96" i="5"/>
  <c r="G96" i="34" s="1"/>
  <c r="G95" i="5"/>
  <c r="G95" i="34" s="1"/>
  <c r="G93" i="5"/>
  <c r="G93" i="34" s="1"/>
  <c r="G92" i="5"/>
  <c r="G92" i="34" s="1"/>
  <c r="G88" i="5"/>
  <c r="G88" i="34" s="1"/>
  <c r="G87" i="5"/>
  <c r="G87" i="34" s="1"/>
  <c r="G85" i="5"/>
  <c r="G85" i="34" s="1"/>
  <c r="G84" i="5"/>
  <c r="G84" i="34" s="1"/>
  <c r="G82" i="5"/>
  <c r="G82" i="34" s="1"/>
  <c r="G81" i="5"/>
  <c r="G81" i="34" s="1"/>
  <c r="B102" i="5"/>
  <c r="B102" i="34" s="1"/>
  <c r="B53" i="5"/>
  <c r="B53" i="34" s="1"/>
  <c r="B49" i="5"/>
  <c r="B49" i="34" s="1"/>
  <c r="B31" i="5"/>
  <c r="B31" i="34" s="1"/>
  <c r="B16" i="5"/>
  <c r="B119" i="24"/>
  <c r="B119" i="33" s="1"/>
  <c r="G100" i="24"/>
  <c r="G100" i="33" s="1"/>
  <c r="G99" i="24"/>
  <c r="G99" i="33" s="1"/>
  <c r="G97" i="24"/>
  <c r="G97" i="33" s="1"/>
  <c r="G96" i="24"/>
  <c r="G96" i="33" s="1"/>
  <c r="G94" i="24"/>
  <c r="G94" i="33" s="1"/>
  <c r="G93" i="24"/>
  <c r="G93" i="33" s="1"/>
  <c r="G89" i="24"/>
  <c r="G89" i="33" s="1"/>
  <c r="G88" i="24"/>
  <c r="G88" i="33" s="1"/>
  <c r="G86" i="24"/>
  <c r="G86" i="33" s="1"/>
  <c r="G85" i="24"/>
  <c r="G85" i="33" s="1"/>
  <c r="G83" i="24"/>
  <c r="G83" i="33" s="1"/>
  <c r="G82" i="24"/>
  <c r="G82" i="33" s="1"/>
  <c r="B103" i="24"/>
  <c r="B103" i="33" s="1"/>
  <c r="B54" i="24"/>
  <c r="B54" i="33" s="1"/>
  <c r="B50" i="24"/>
  <c r="B50" i="33" s="1"/>
  <c r="B31" i="24"/>
  <c r="B31" i="33" s="1"/>
  <c r="B16" i="24"/>
  <c r="B16" i="33" s="1"/>
  <c r="C4" i="18"/>
  <c r="C4" i="37" s="1"/>
  <c r="B118" i="1"/>
  <c r="B111" i="1"/>
  <c r="B118" i="3"/>
  <c r="B118" i="32" s="1"/>
  <c r="B102" i="3"/>
  <c r="B102" i="32" s="1"/>
  <c r="D10" i="21"/>
  <c r="D10" i="41" s="1"/>
  <c r="D8" i="21"/>
  <c r="D8" i="41" s="1"/>
  <c r="D7" i="21"/>
  <c r="D7" i="41" s="1"/>
  <c r="D10" i="19"/>
  <c r="D10" i="39" s="1"/>
  <c r="D8" i="19"/>
  <c r="D8" i="39" s="1"/>
  <c r="D11" i="19"/>
  <c r="D11" i="39" s="1"/>
  <c r="D6" i="19"/>
  <c r="D6" i="39" s="1"/>
  <c r="D5" i="19"/>
  <c r="D5" i="39" s="1"/>
  <c r="D7" i="19"/>
  <c r="D7" i="39" s="1"/>
  <c r="D9" i="9"/>
  <c r="D9" i="38" s="1"/>
  <c r="D10" i="9"/>
  <c r="D10" i="38" s="1"/>
  <c r="D8" i="9"/>
  <c r="D8" i="38" s="1"/>
  <c r="D11" i="9"/>
  <c r="D11" i="38" s="1"/>
  <c r="D6" i="9"/>
  <c r="D6" i="38" s="1"/>
  <c r="D5" i="9"/>
  <c r="D5" i="38" s="1"/>
  <c r="D7" i="9"/>
  <c r="D7" i="38" s="1"/>
  <c r="D10" i="18"/>
  <c r="D10" i="37" s="1"/>
  <c r="D13" i="18"/>
  <c r="D13" i="37" s="1"/>
  <c r="D9" i="18"/>
  <c r="D9" i="37" s="1"/>
  <c r="D9" i="25"/>
  <c r="D9" i="35" s="1"/>
  <c r="D10" i="25"/>
  <c r="D10" i="35" s="1"/>
  <c r="D8" i="25"/>
  <c r="D8" i="35" s="1"/>
  <c r="D6" i="25"/>
  <c r="D6" i="35" s="1"/>
  <c r="D5" i="35"/>
  <c r="D7" i="25"/>
  <c r="D7" i="35" s="1"/>
  <c r="D10" i="5"/>
  <c r="D10" i="34" s="1"/>
  <c r="D8" i="5"/>
  <c r="D8" i="34" s="1"/>
  <c r="D11" i="5"/>
  <c r="D11" i="34" s="1"/>
  <c r="D6" i="5"/>
  <c r="D6" i="34" s="1"/>
  <c r="D5" i="5"/>
  <c r="D5" i="34" s="1"/>
  <c r="D7" i="5"/>
  <c r="D7" i="34" s="1"/>
  <c r="B53" i="3"/>
  <c r="B53" i="32" s="1"/>
  <c r="B49" i="3"/>
  <c r="B49" i="32" s="1"/>
  <c r="B31" i="3"/>
  <c r="B31" i="32" s="1"/>
  <c r="D9" i="24"/>
  <c r="D9" i="33" s="1"/>
  <c r="D10" i="24"/>
  <c r="D10" i="33" s="1"/>
  <c r="D8" i="24"/>
  <c r="D8" i="33" s="1"/>
  <c r="D11" i="24"/>
  <c r="D11" i="33" s="1"/>
  <c r="D6" i="24"/>
  <c r="D6" i="33" s="1"/>
  <c r="D5" i="24"/>
  <c r="D5" i="33" s="1"/>
  <c r="D7" i="24"/>
  <c r="D7" i="33" s="1"/>
  <c r="B16" i="3"/>
  <c r="B16" i="32" s="1"/>
  <c r="D9" i="3"/>
  <c r="D9" i="32" s="1"/>
  <c r="D10" i="3"/>
  <c r="D10" i="32" s="1"/>
  <c r="D8" i="3"/>
  <c r="D8" i="32" s="1"/>
  <c r="D11" i="3"/>
  <c r="D11" i="32" s="1"/>
  <c r="D6" i="3"/>
  <c r="D6" i="32" s="1"/>
  <c r="D5" i="3"/>
  <c r="D5" i="32" s="1"/>
  <c r="D7" i="3"/>
  <c r="D7" i="32" s="1"/>
  <c r="B187" i="1"/>
  <c r="B184" i="31" s="1"/>
  <c r="B182" i="1"/>
  <c r="B179" i="31" s="1"/>
  <c r="F133" i="3"/>
  <c r="G134" i="32" s="1"/>
  <c r="F134" i="24"/>
  <c r="G135" i="33" s="1"/>
  <c r="F133" i="5"/>
  <c r="G134" i="34" s="1"/>
  <c r="F138" i="25"/>
  <c r="G139" i="35" s="1"/>
  <c r="B157" i="1"/>
  <c r="B154" i="31" s="1"/>
  <c r="B152" i="1"/>
  <c r="B149" i="31" s="1"/>
  <c r="B81" i="1"/>
  <c r="B81" i="31" s="1"/>
  <c r="B66" i="1"/>
  <c r="B66" i="31" s="1"/>
  <c r="B65" i="1"/>
  <c r="B65" i="31" s="1"/>
  <c r="B64" i="1"/>
  <c r="B64" i="31" s="1"/>
  <c r="E59" i="26"/>
  <c r="G44" i="10"/>
  <c r="G43" i="10"/>
  <c r="D44" i="10"/>
  <c r="D43" i="10"/>
  <c r="H70" i="26"/>
  <c r="H68" i="26"/>
  <c r="G63" i="26"/>
  <c r="A2" i="27"/>
  <c r="A3" i="27" s="1"/>
  <c r="A4" i="27" s="1"/>
  <c r="A5" i="27" s="1"/>
  <c r="A6" i="27" s="1"/>
  <c r="A7" i="27" s="1"/>
  <c r="A8" i="27" s="1"/>
  <c r="A9" i="27" s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E609" i="16" l="1"/>
  <c r="F124" i="43"/>
  <c r="G53" i="16"/>
  <c r="G40" i="16"/>
  <c r="G27" i="16"/>
  <c r="D53" i="16"/>
  <c r="D40" i="16"/>
  <c r="D27" i="16"/>
  <c r="G13" i="16"/>
  <c r="G26" i="16"/>
  <c r="D39" i="16"/>
  <c r="D13" i="16"/>
  <c r="G14" i="16"/>
  <c r="G52" i="16"/>
  <c r="G39" i="16"/>
  <c r="D14" i="16"/>
  <c r="D52" i="16"/>
  <c r="D26" i="16"/>
  <c r="D51" i="16"/>
  <c r="D38" i="16"/>
  <c r="G51" i="16"/>
  <c r="D25" i="16"/>
  <c r="G38" i="16"/>
  <c r="G25" i="16"/>
  <c r="G12" i="16"/>
  <c r="D12" i="16"/>
  <c r="G40" i="14"/>
  <c r="G41" i="14" s="1"/>
  <c r="D30" i="13"/>
  <c r="N26" i="14"/>
  <c r="N41" i="14" s="1"/>
  <c r="G175" i="14"/>
  <c r="G48" i="14"/>
  <c r="G178" i="14" s="1"/>
  <c r="G159" i="14"/>
  <c r="G24" i="14"/>
  <c r="G162" i="14" s="1"/>
  <c r="G167" i="14"/>
  <c r="G32" i="14"/>
  <c r="G170" i="14" s="1"/>
  <c r="G190" i="14"/>
  <c r="G59" i="14"/>
  <c r="G193" i="14" s="1"/>
  <c r="G206" i="14"/>
  <c r="G75" i="14"/>
  <c r="G209" i="14" s="1"/>
  <c r="G198" i="14"/>
  <c r="G67" i="14"/>
  <c r="G201" i="14" s="1"/>
  <c r="C98" i="1"/>
  <c r="P209" i="13" s="1"/>
  <c r="G196" i="14"/>
  <c r="E151" i="9"/>
  <c r="E152" i="38" s="1"/>
  <c r="D168" i="19"/>
  <c r="E153" i="19"/>
  <c r="D166" i="9"/>
  <c r="D167" i="30" s="1"/>
  <c r="D167" i="40" s="1"/>
  <c r="D12" i="37"/>
  <c r="E71" i="18"/>
  <c r="C132" i="25"/>
  <c r="C127" i="5"/>
  <c r="C128" i="24"/>
  <c r="C127" i="3"/>
  <c r="Z57" i="14"/>
  <c r="Z42" i="14"/>
  <c r="T57" i="14" s="1"/>
  <c r="T42" i="14"/>
  <c r="T27" i="14"/>
  <c r="AF42" i="14" s="1"/>
  <c r="D137" i="16"/>
  <c r="D136" i="16"/>
  <c r="D140" i="16"/>
  <c r="D139" i="16"/>
  <c r="G181" i="14"/>
  <c r="G119" i="35"/>
  <c r="G114" i="34"/>
  <c r="G115" i="33"/>
  <c r="G114" i="32"/>
  <c r="C43" i="31"/>
  <c r="F554" i="16"/>
  <c r="G74" i="43" s="1"/>
  <c r="G72" i="43"/>
  <c r="D28" i="13"/>
  <c r="C42" i="31"/>
  <c r="E49" i="31"/>
  <c r="F31" i="26"/>
  <c r="F31" i="43"/>
  <c r="F44" i="29"/>
  <c r="F44" i="45"/>
  <c r="F40" i="29"/>
  <c r="F40" i="45"/>
  <c r="F36" i="29"/>
  <c r="F36" i="45"/>
  <c r="F32" i="29"/>
  <c r="F32" i="45"/>
  <c r="F43" i="26"/>
  <c r="F43" i="43"/>
  <c r="F43" i="29"/>
  <c r="F43" i="45"/>
  <c r="F39" i="29"/>
  <c r="F39" i="45"/>
  <c r="F35" i="29"/>
  <c r="F35" i="45"/>
  <c r="F31" i="29"/>
  <c r="F31" i="45"/>
  <c r="F39" i="26"/>
  <c r="F39" i="43"/>
  <c r="F42" i="29"/>
  <c r="F42" i="45"/>
  <c r="F38" i="29"/>
  <c r="F38" i="45"/>
  <c r="F34" i="29"/>
  <c r="F34" i="45"/>
  <c r="F30" i="29"/>
  <c r="F30" i="45"/>
  <c r="F35" i="26"/>
  <c r="F35" i="43"/>
  <c r="F41" i="29"/>
  <c r="F41" i="45"/>
  <c r="F37" i="29"/>
  <c r="F37" i="45"/>
  <c r="F33" i="29"/>
  <c r="F33" i="45"/>
  <c r="F29" i="29"/>
  <c r="F29" i="45"/>
  <c r="F119" i="10"/>
  <c r="H70" i="29"/>
  <c r="G63" i="29"/>
  <c r="H68" i="29"/>
  <c r="D48" i="28"/>
  <c r="D47" i="28"/>
  <c r="F375" i="16"/>
  <c r="G96" i="46" s="1"/>
  <c r="D355" i="16"/>
  <c r="E78" i="46" s="1"/>
  <c r="D328" i="16"/>
  <c r="E57" i="46" s="1"/>
  <c r="D329" i="16"/>
  <c r="H402" i="16" s="1"/>
  <c r="D667" i="16"/>
  <c r="E62" i="44" s="1"/>
  <c r="D668" i="16"/>
  <c r="E63" i="44" s="1"/>
  <c r="C681" i="16"/>
  <c r="D76" i="44" s="1"/>
  <c r="D688" i="16"/>
  <c r="E81" i="44" s="1"/>
  <c r="C90" i="16"/>
  <c r="C91" i="16" s="1"/>
  <c r="D96" i="16" s="1"/>
  <c r="E106" i="1" s="1"/>
  <c r="E105" i="31" s="1"/>
  <c r="D669" i="16"/>
  <c r="E64" i="44" s="1"/>
  <c r="F628" i="16"/>
  <c r="G145" i="43" s="1"/>
  <c r="F662" i="16"/>
  <c r="E673" i="16"/>
  <c r="F68" i="44" s="1"/>
  <c r="E674" i="16"/>
  <c r="F69" i="44" s="1"/>
  <c r="G48" i="28"/>
  <c r="D695" i="16"/>
  <c r="E88" i="44" s="1"/>
  <c r="C153" i="28"/>
  <c r="E333" i="16"/>
  <c r="F62" i="46" s="1"/>
  <c r="E335" i="16"/>
  <c r="F64" i="46" s="1"/>
  <c r="E334" i="16"/>
  <c r="F63" i="46" s="1"/>
  <c r="D830" i="16"/>
  <c r="D818" i="16"/>
  <c r="D815" i="16"/>
  <c r="D826" i="16"/>
  <c r="D834" i="16"/>
  <c r="D822" i="16"/>
  <c r="D832" i="16"/>
  <c r="D828" i="16"/>
  <c r="D824" i="16"/>
  <c r="D820" i="16"/>
  <c r="T22" i="14"/>
  <c r="Z37" i="14" s="1"/>
  <c r="Z38" i="14"/>
  <c r="AF38" i="14"/>
  <c r="D169" i="30"/>
  <c r="D169" i="40" s="1"/>
  <c r="E144" i="30"/>
  <c r="E144" i="40" s="1"/>
  <c r="E57" i="24"/>
  <c r="E57" i="33" s="1"/>
  <c r="E63" i="30"/>
  <c r="E63" i="40" s="1"/>
  <c r="E514" i="16"/>
  <c r="E522" i="16"/>
  <c r="E518" i="16"/>
  <c r="E510" i="16"/>
  <c r="E520" i="16"/>
  <c r="E516" i="16"/>
  <c r="E512" i="16"/>
  <c r="E508" i="16"/>
  <c r="E519" i="16"/>
  <c r="E515" i="16"/>
  <c r="E511" i="16"/>
  <c r="E507" i="16"/>
  <c r="E59" i="29"/>
  <c r="E64" i="19"/>
  <c r="E64" i="39" s="1"/>
  <c r="T38" i="14"/>
  <c r="V52" i="14"/>
  <c r="T37" i="14"/>
  <c r="E35" i="18"/>
  <c r="E35" i="37" s="1"/>
  <c r="N38" i="14"/>
  <c r="E61" i="25"/>
  <c r="D168" i="9"/>
  <c r="D169" i="38" s="1"/>
  <c r="E114" i="25"/>
  <c r="E109" i="5"/>
  <c r="E109" i="34" s="1"/>
  <c r="E110" i="24"/>
  <c r="E110" i="33" s="1"/>
  <c r="E109" i="3"/>
  <c r="E109" i="32" s="1"/>
  <c r="E143" i="9"/>
  <c r="E144" i="38" s="1"/>
  <c r="D170" i="19"/>
  <c r="D170" i="39" s="1"/>
  <c r="E77" i="18"/>
  <c r="E77" i="37" s="1"/>
  <c r="AB52" i="14"/>
  <c r="AH37" i="14"/>
  <c r="N27" i="14"/>
  <c r="E62" i="9"/>
  <c r="E63" i="38" s="1"/>
  <c r="T52" i="14"/>
  <c r="N37" i="14"/>
  <c r="AF184" i="13"/>
  <c r="E145" i="19"/>
  <c r="E145" i="39" s="1"/>
  <c r="P37" i="14"/>
  <c r="D167" i="21"/>
  <c r="D167" i="41" s="1"/>
  <c r="N42" i="14"/>
  <c r="Z52" i="14"/>
  <c r="D835" i="16"/>
  <c r="D833" i="16"/>
  <c r="D831" i="16"/>
  <c r="D829" i="16"/>
  <c r="D827" i="16"/>
  <c r="D825" i="16"/>
  <c r="D823" i="16"/>
  <c r="D821" i="16"/>
  <c r="D819" i="16"/>
  <c r="D817" i="16"/>
  <c r="B836" i="16"/>
  <c r="D126" i="16"/>
  <c r="D127" i="16" s="1"/>
  <c r="D128" i="16" s="1"/>
  <c r="G72" i="26"/>
  <c r="B440" i="16"/>
  <c r="D164" i="46" s="1"/>
  <c r="D521" i="16"/>
  <c r="D519" i="16"/>
  <c r="D517" i="16"/>
  <c r="D515" i="16"/>
  <c r="D513" i="16"/>
  <c r="D511" i="16"/>
  <c r="D509" i="16"/>
  <c r="D507" i="16"/>
  <c r="D505" i="16"/>
  <c r="D503" i="16"/>
  <c r="D816" i="16"/>
  <c r="F341" i="16"/>
  <c r="G70" i="46" s="1"/>
  <c r="G69" i="10"/>
  <c r="D732" i="16"/>
  <c r="G660" i="16"/>
  <c r="G322" i="16"/>
  <c r="F632" i="16"/>
  <c r="G149" i="43" s="1"/>
  <c r="C442" i="16"/>
  <c r="C449" i="16" s="1"/>
  <c r="D464" i="16" s="1"/>
  <c r="F917" i="16"/>
  <c r="F944" i="16"/>
  <c r="C158" i="10"/>
  <c r="G47" i="28"/>
  <c r="D522" i="16"/>
  <c r="D520" i="16"/>
  <c r="D518" i="16"/>
  <c r="D516" i="16"/>
  <c r="D514" i="16"/>
  <c r="D512" i="16"/>
  <c r="D510" i="16"/>
  <c r="D508" i="16"/>
  <c r="D506" i="16"/>
  <c r="D504" i="16"/>
  <c r="D502" i="16"/>
  <c r="F124" i="26"/>
  <c r="F865" i="16"/>
  <c r="G72" i="45" s="1"/>
  <c r="Y73" i="13"/>
  <c r="AB40" i="14"/>
  <c r="E56" i="5"/>
  <c r="E56" i="34" s="1"/>
  <c r="P24" i="14"/>
  <c r="AB39" i="14" s="1"/>
  <c r="F940" i="16"/>
  <c r="AB37" i="14"/>
  <c r="V37" i="14"/>
  <c r="P27" i="14"/>
  <c r="AH42" i="14" s="1"/>
  <c r="P26" i="14"/>
  <c r="D27" i="13"/>
  <c r="Z53" i="14"/>
  <c r="T53" i="14"/>
  <c r="T24" i="14"/>
  <c r="T39" i="14"/>
  <c r="N39" i="14"/>
  <c r="Z54" i="14"/>
  <c r="T54" i="14"/>
  <c r="C766" i="16"/>
  <c r="C773" i="16" s="1"/>
  <c r="B523" i="16"/>
  <c r="C45" i="43" s="1"/>
  <c r="R25" i="16"/>
  <c r="R26" i="16" s="1"/>
  <c r="R27" i="16" s="1"/>
  <c r="R28" i="16" s="1"/>
  <c r="R29" i="16" s="1"/>
  <c r="R30" i="16" s="1"/>
  <c r="R31" i="16" s="1"/>
  <c r="R32" i="16" s="1"/>
  <c r="R33" i="16" s="1"/>
  <c r="R34" i="16" s="1"/>
  <c r="R35" i="16" s="1"/>
  <c r="R36" i="16" s="1"/>
  <c r="R37" i="16" s="1"/>
  <c r="R38" i="16" s="1"/>
  <c r="R39" i="16" s="1"/>
  <c r="R40" i="16" s="1"/>
  <c r="R41" i="16" s="1"/>
  <c r="R42" i="16" s="1"/>
  <c r="R43" i="16" s="1"/>
  <c r="R44" i="16" s="1"/>
  <c r="R45" i="16" s="1"/>
  <c r="R46" i="16" s="1"/>
  <c r="R47" i="16" s="1"/>
  <c r="I126" i="16"/>
  <c r="I127" i="16" s="1"/>
  <c r="N124" i="16"/>
  <c r="I48" i="13"/>
  <c r="I49" i="13" s="1"/>
  <c r="AA236" i="13" s="1"/>
  <c r="G74" i="14"/>
  <c r="G208" i="14" s="1"/>
  <c r="G66" i="14"/>
  <c r="G200" i="14" s="1"/>
  <c r="G58" i="14"/>
  <c r="G192" i="14" s="1"/>
  <c r="G47" i="14"/>
  <c r="G177" i="14" s="1"/>
  <c r="G39" i="14"/>
  <c r="G31" i="14"/>
  <c r="G169" i="14" s="1"/>
  <c r="G23" i="14"/>
  <c r="G161" i="14" s="1"/>
  <c r="F55" i="16" l="1"/>
  <c r="F42" i="16"/>
  <c r="F29" i="16"/>
  <c r="F124" i="45"/>
  <c r="E921" i="16"/>
  <c r="F16" i="16"/>
  <c r="G42" i="14"/>
  <c r="P87" i="13"/>
  <c r="C98" i="31"/>
  <c r="C99" i="1"/>
  <c r="D167" i="38"/>
  <c r="H282" i="16"/>
  <c r="H248" i="16"/>
  <c r="H180" i="16"/>
  <c r="H214" i="16"/>
  <c r="Q282" i="16"/>
  <c r="Q214" i="16"/>
  <c r="Q248" i="16"/>
  <c r="Q180" i="16"/>
  <c r="H197" i="16"/>
  <c r="H163" i="16"/>
  <c r="H265" i="16" s="1"/>
  <c r="H231" i="16"/>
  <c r="E58" i="46"/>
  <c r="D165" i="46"/>
  <c r="H51" i="46"/>
  <c r="G74" i="26"/>
  <c r="AD180" i="13"/>
  <c r="AD234" i="13" s="1"/>
  <c r="I44" i="13"/>
  <c r="AD182" i="13"/>
  <c r="AD236" i="13" s="1"/>
  <c r="AD65" i="13"/>
  <c r="AD111" i="13" s="1"/>
  <c r="AA65" i="13"/>
  <c r="AA111" i="13" s="1"/>
  <c r="AD181" i="13"/>
  <c r="AD235" i="13" s="1"/>
  <c r="AA182" i="13"/>
  <c r="AD63" i="13"/>
  <c r="AD109" i="13" s="1"/>
  <c r="AD64" i="13"/>
  <c r="AD110" i="13" s="1"/>
  <c r="AA63" i="13"/>
  <c r="AA109" i="13" s="1"/>
  <c r="AA180" i="13"/>
  <c r="AA234" i="13"/>
  <c r="G149" i="45"/>
  <c r="I944" i="16"/>
  <c r="G145" i="45"/>
  <c r="I940" i="16"/>
  <c r="I947" i="16" s="1"/>
  <c r="K947" i="16" s="1"/>
  <c r="G947" i="16" s="1"/>
  <c r="G152" i="45" s="1"/>
  <c r="E142" i="21"/>
  <c r="E142" i="41" s="1"/>
  <c r="E114" i="35"/>
  <c r="E61" i="21"/>
  <c r="E61" i="41" s="1"/>
  <c r="E61" i="35"/>
  <c r="E32" i="26"/>
  <c r="E32" i="43"/>
  <c r="E43" i="29"/>
  <c r="E43" i="45"/>
  <c r="E39" i="29"/>
  <c r="E39" i="45"/>
  <c r="E28" i="26"/>
  <c r="E28" i="43"/>
  <c r="E36" i="26"/>
  <c r="E36" i="43"/>
  <c r="E44" i="26"/>
  <c r="E44" i="43"/>
  <c r="D689" i="16"/>
  <c r="E82" i="44" s="1"/>
  <c r="H55" i="44"/>
  <c r="E25" i="29"/>
  <c r="E25" i="45"/>
  <c r="E31" i="26"/>
  <c r="E31" i="43"/>
  <c r="E39" i="26"/>
  <c r="E39" i="43"/>
  <c r="E28" i="29"/>
  <c r="E28" i="45"/>
  <c r="E36" i="29"/>
  <c r="E36" i="45"/>
  <c r="E44" i="29"/>
  <c r="E44" i="45"/>
  <c r="F29" i="26"/>
  <c r="F29" i="43"/>
  <c r="F30" i="26"/>
  <c r="F30" i="43"/>
  <c r="F32" i="26"/>
  <c r="F32" i="43"/>
  <c r="E29" i="29"/>
  <c r="E29" i="45"/>
  <c r="E24" i="29"/>
  <c r="E24" i="45"/>
  <c r="E30" i="26"/>
  <c r="E30" i="43"/>
  <c r="E38" i="26"/>
  <c r="E38" i="43"/>
  <c r="E126" i="28"/>
  <c r="E126" i="44"/>
  <c r="E25" i="26"/>
  <c r="E25" i="43"/>
  <c r="E33" i="26"/>
  <c r="E33" i="43"/>
  <c r="E41" i="26"/>
  <c r="E41" i="43"/>
  <c r="E30" i="29"/>
  <c r="E30" i="45"/>
  <c r="E38" i="29"/>
  <c r="E38" i="45"/>
  <c r="F33" i="26"/>
  <c r="F33" i="43"/>
  <c r="F34" i="26"/>
  <c r="F34" i="43"/>
  <c r="F40" i="26"/>
  <c r="F40" i="43"/>
  <c r="E33" i="29"/>
  <c r="E33" i="45"/>
  <c r="E31" i="29"/>
  <c r="E31" i="45"/>
  <c r="E27" i="29"/>
  <c r="E27" i="45"/>
  <c r="E24" i="26"/>
  <c r="E24" i="43"/>
  <c r="E40" i="26"/>
  <c r="E40" i="43"/>
  <c r="E27" i="26"/>
  <c r="E27" i="43"/>
  <c r="E35" i="26"/>
  <c r="E35" i="43"/>
  <c r="E43" i="26"/>
  <c r="E43" i="43"/>
  <c r="C45" i="29"/>
  <c r="C45" i="45"/>
  <c r="E32" i="29"/>
  <c r="E32" i="45"/>
  <c r="E40" i="29"/>
  <c r="E40" i="45"/>
  <c r="F37" i="26"/>
  <c r="F37" i="43"/>
  <c r="F38" i="26"/>
  <c r="F38" i="43"/>
  <c r="F44" i="26"/>
  <c r="F44" i="43"/>
  <c r="E37" i="29"/>
  <c r="E37" i="45"/>
  <c r="G95" i="10"/>
  <c r="G95" i="46"/>
  <c r="F126" i="43"/>
  <c r="E165" i="44"/>
  <c r="D159" i="44"/>
  <c r="E26" i="26"/>
  <c r="E26" i="43"/>
  <c r="E34" i="26"/>
  <c r="E34" i="43"/>
  <c r="E42" i="26"/>
  <c r="E42" i="43"/>
  <c r="E29" i="26"/>
  <c r="E29" i="43"/>
  <c r="E37" i="26"/>
  <c r="E37" i="43"/>
  <c r="E26" i="29"/>
  <c r="E26" i="45"/>
  <c r="E34" i="29"/>
  <c r="E34" i="45"/>
  <c r="E42" i="29"/>
  <c r="E42" i="45"/>
  <c r="F41" i="26"/>
  <c r="F41" i="43"/>
  <c r="F42" i="26"/>
  <c r="F42" i="43"/>
  <c r="F36" i="26"/>
  <c r="F36" i="43"/>
  <c r="E41" i="29"/>
  <c r="E41" i="45"/>
  <c r="E35" i="29"/>
  <c r="E35" i="45"/>
  <c r="G57" i="28"/>
  <c r="G57" i="44"/>
  <c r="D164" i="10"/>
  <c r="E78" i="10"/>
  <c r="E184" i="19"/>
  <c r="E184" i="39" s="1"/>
  <c r="D168" i="39"/>
  <c r="G149" i="29"/>
  <c r="F867" i="16"/>
  <c r="G74" i="45" s="1"/>
  <c r="E62" i="28"/>
  <c r="E715" i="16"/>
  <c r="D76" i="28"/>
  <c r="G145" i="26"/>
  <c r="G149" i="26"/>
  <c r="D163" i="10"/>
  <c r="E386" i="16"/>
  <c r="G105" i="46" s="1"/>
  <c r="F64" i="10"/>
  <c r="E57" i="10"/>
  <c r="E71" i="37"/>
  <c r="E58" i="10"/>
  <c r="D363" i="16"/>
  <c r="E85" i="46" s="1"/>
  <c r="D354" i="16"/>
  <c r="E63" i="28"/>
  <c r="E387" i="16"/>
  <c r="G106" i="46" s="1"/>
  <c r="D705" i="16"/>
  <c r="E96" i="44" s="1"/>
  <c r="D356" i="16"/>
  <c r="E79" i="46" s="1"/>
  <c r="E171" i="46"/>
  <c r="E714" i="16"/>
  <c r="G106" i="44" s="1"/>
  <c r="D369" i="16"/>
  <c r="E89" i="46" s="1"/>
  <c r="C721" i="16"/>
  <c r="D115" i="44" s="1"/>
  <c r="F69" i="28"/>
  <c r="E81" i="28"/>
  <c r="H55" i="28"/>
  <c r="E88" i="28"/>
  <c r="D696" i="16"/>
  <c r="E89" i="44" s="1"/>
  <c r="C405" i="16"/>
  <c r="D127" i="46" s="1"/>
  <c r="F63" i="10"/>
  <c r="C764" i="16"/>
  <c r="D158" i="44" s="1"/>
  <c r="E64" i="28"/>
  <c r="G70" i="10"/>
  <c r="P66" i="13"/>
  <c r="AA183" i="13"/>
  <c r="AA66" i="13"/>
  <c r="P186" i="13"/>
  <c r="AF37" i="14"/>
  <c r="T26" i="14"/>
  <c r="Z41" i="14" s="1"/>
  <c r="Z39" i="14"/>
  <c r="AF39" i="14"/>
  <c r="T56" i="14"/>
  <c r="T41" i="14"/>
  <c r="Z56" i="14"/>
  <c r="E183" i="30"/>
  <c r="E183" i="40" s="1"/>
  <c r="D177" i="30"/>
  <c r="D177" i="40" s="1"/>
  <c r="E150" i="21"/>
  <c r="E150" i="41" s="1"/>
  <c r="E152" i="30"/>
  <c r="E152" i="40" s="1"/>
  <c r="D159" i="28"/>
  <c r="F838" i="16"/>
  <c r="G47" i="45" s="1"/>
  <c r="G72" i="29"/>
  <c r="F945" i="16"/>
  <c r="E153" i="39"/>
  <c r="D178" i="19"/>
  <c r="D178" i="39" s="1"/>
  <c r="F124" i="29"/>
  <c r="F634" i="16"/>
  <c r="G151" i="43" s="1"/>
  <c r="C406" i="16"/>
  <c r="D128" i="46" s="1"/>
  <c r="H51" i="10"/>
  <c r="F344" i="16"/>
  <c r="G73" i="46" s="1"/>
  <c r="G72" i="10"/>
  <c r="F525" i="16"/>
  <c r="G47" i="43" s="1"/>
  <c r="C722" i="16"/>
  <c r="D116" i="44" s="1"/>
  <c r="F62" i="10"/>
  <c r="F68" i="28"/>
  <c r="G145" i="29"/>
  <c r="Y74" i="13"/>
  <c r="Y190" i="13"/>
  <c r="Y242" i="13"/>
  <c r="Y117" i="13"/>
  <c r="E182" i="9"/>
  <c r="E183" i="38" s="1"/>
  <c r="D165" i="21"/>
  <c r="D165" i="41" s="1"/>
  <c r="D176" i="9"/>
  <c r="D177" i="38" s="1"/>
  <c r="V25" i="14"/>
  <c r="V40" i="14"/>
  <c r="AB55" i="14"/>
  <c r="V55" i="14"/>
  <c r="AH40" i="14"/>
  <c r="P40" i="14"/>
  <c r="G49" i="14"/>
  <c r="G33" i="14"/>
  <c r="G25" i="14"/>
  <c r="D29" i="13"/>
  <c r="V39" i="14"/>
  <c r="G68" i="14"/>
  <c r="G60" i="14"/>
  <c r="G76" i="14"/>
  <c r="V24" i="14"/>
  <c r="V54" i="14"/>
  <c r="AB54" i="14"/>
  <c r="AH39" i="14"/>
  <c r="P39" i="14"/>
  <c r="V27" i="14"/>
  <c r="AB42" i="14"/>
  <c r="V57" i="14"/>
  <c r="P42" i="14"/>
  <c r="V42" i="14"/>
  <c r="AB57" i="14"/>
  <c r="V26" i="14"/>
  <c r="AB41" i="14"/>
  <c r="V56" i="14"/>
  <c r="AH41" i="14"/>
  <c r="P41" i="14"/>
  <c r="V41" i="14"/>
  <c r="AB56" i="14"/>
  <c r="I128" i="16"/>
  <c r="N28" i="14"/>
  <c r="T25" i="14"/>
  <c r="T40" i="14"/>
  <c r="N40" i="14"/>
  <c r="N43" i="14" s="1"/>
  <c r="T55" i="14"/>
  <c r="Z55" i="14"/>
  <c r="V23" i="14"/>
  <c r="V38" i="14"/>
  <c r="V53" i="14"/>
  <c r="AB53" i="14"/>
  <c r="P38" i="14"/>
  <c r="AB38" i="14"/>
  <c r="AH38" i="14"/>
  <c r="C181" i="10"/>
  <c r="E60" i="25"/>
  <c r="E60" i="35" s="1"/>
  <c r="E55" i="3"/>
  <c r="E55" i="32" s="1"/>
  <c r="E51" i="3"/>
  <c r="E51" i="32" s="1"/>
  <c r="H110" i="18"/>
  <c r="H113" i="18" s="1"/>
  <c r="AA187" i="13"/>
  <c r="AF187" i="13" s="1"/>
  <c r="AA239" i="13"/>
  <c r="AF239" i="13" s="1"/>
  <c r="AA70" i="13"/>
  <c r="C45" i="26"/>
  <c r="N125" i="16"/>
  <c r="N126" i="16" s="1"/>
  <c r="N127" i="16" s="1"/>
  <c r="N128" i="16" s="1"/>
  <c r="G194" i="14" l="1"/>
  <c r="G61" i="14"/>
  <c r="G195" i="14" s="1"/>
  <c r="G163" i="14"/>
  <c r="G26" i="14"/>
  <c r="G164" i="14" s="1"/>
  <c r="G202" i="14"/>
  <c r="G69" i="14"/>
  <c r="G203" i="14" s="1"/>
  <c r="G171" i="14"/>
  <c r="G34" i="14"/>
  <c r="G172" i="14" s="1"/>
  <c r="G179" i="14"/>
  <c r="G50" i="14"/>
  <c r="G180" i="14" s="1"/>
  <c r="G210" i="14"/>
  <c r="G77" i="14"/>
  <c r="G211" i="14" s="1"/>
  <c r="P96" i="13"/>
  <c r="P220" i="13"/>
  <c r="E77" i="46"/>
  <c r="D358" i="16"/>
  <c r="E80" i="46" s="1"/>
  <c r="H403" i="16"/>
  <c r="C97" i="31"/>
  <c r="AA178" i="13"/>
  <c r="AA233" i="13"/>
  <c r="AA179" i="13"/>
  <c r="AF182" i="13"/>
  <c r="AD178" i="13"/>
  <c r="AD232" i="13" s="1"/>
  <c r="AA108" i="13"/>
  <c r="AF180" i="13"/>
  <c r="AD61" i="13"/>
  <c r="AD107" i="13" s="1"/>
  <c r="AA232" i="13"/>
  <c r="AD179" i="13"/>
  <c r="AD233" i="13" s="1"/>
  <c r="AD62" i="13"/>
  <c r="AD108" i="13" s="1"/>
  <c r="G74" i="29"/>
  <c r="G150" i="45"/>
  <c r="I945" i="16"/>
  <c r="I948" i="16" s="1"/>
  <c r="F126" i="45"/>
  <c r="B782" i="16"/>
  <c r="E165" i="28"/>
  <c r="E691" i="16"/>
  <c r="F84" i="44" s="1"/>
  <c r="G107" i="28"/>
  <c r="G107" i="44"/>
  <c r="F126" i="26"/>
  <c r="G105" i="10"/>
  <c r="H107" i="37"/>
  <c r="H104" i="37"/>
  <c r="G152" i="29"/>
  <c r="D116" i="28"/>
  <c r="D158" i="28"/>
  <c r="D115" i="28"/>
  <c r="D706" i="16"/>
  <c r="E97" i="44" s="1"/>
  <c r="G106" i="28"/>
  <c r="G151" i="26"/>
  <c r="D365" i="16"/>
  <c r="E87" i="46" s="1"/>
  <c r="E89" i="10"/>
  <c r="E170" i="10"/>
  <c r="G106" i="10"/>
  <c r="D127" i="10"/>
  <c r="D175" i="21"/>
  <c r="D175" i="41" s="1"/>
  <c r="E181" i="21"/>
  <c r="E181" i="41" s="1"/>
  <c r="E60" i="21"/>
  <c r="E60" i="41" s="1"/>
  <c r="E58" i="30"/>
  <c r="E58" i="40" s="1"/>
  <c r="E85" i="10"/>
  <c r="G150" i="29"/>
  <c r="E893" i="16"/>
  <c r="F100" i="45" s="1"/>
  <c r="E819" i="16"/>
  <c r="E818" i="16"/>
  <c r="E817" i="16"/>
  <c r="D716" i="16"/>
  <c r="B719" i="16" s="1"/>
  <c r="E96" i="28"/>
  <c r="E698" i="16"/>
  <c r="F91" i="44" s="1"/>
  <c r="E89" i="28"/>
  <c r="E77" i="10"/>
  <c r="E82" i="28"/>
  <c r="D370" i="16"/>
  <c r="E90" i="46" s="1"/>
  <c r="AF41" i="14"/>
  <c r="Z58" i="14"/>
  <c r="T43" i="14"/>
  <c r="N29" i="14"/>
  <c r="T58" i="14"/>
  <c r="Z40" i="14"/>
  <c r="Z43" i="14" s="1"/>
  <c r="AF40" i="14"/>
  <c r="E815" i="16"/>
  <c r="G47" i="29"/>
  <c r="E895" i="16"/>
  <c r="F102" i="45" s="1"/>
  <c r="E816" i="16"/>
  <c r="E583" i="16"/>
  <c r="F102" i="43" s="1"/>
  <c r="E504" i="16"/>
  <c r="E581" i="16"/>
  <c r="F100" i="43" s="1"/>
  <c r="E505" i="16"/>
  <c r="E503" i="16"/>
  <c r="E506" i="16"/>
  <c r="E502" i="16"/>
  <c r="F24" i="43" s="1"/>
  <c r="C723" i="16"/>
  <c r="D117" i="44" s="1"/>
  <c r="D388" i="16"/>
  <c r="B391" i="16" s="1"/>
  <c r="F636" i="16"/>
  <c r="G153" i="43" s="1"/>
  <c r="G47" i="26"/>
  <c r="D380" i="16"/>
  <c r="E99" i="46" s="1"/>
  <c r="G73" i="10"/>
  <c r="E79" i="10"/>
  <c r="D126" i="10"/>
  <c r="C407" i="16"/>
  <c r="D129" i="46" s="1"/>
  <c r="Y118" i="13"/>
  <c r="Y191" i="13"/>
  <c r="Y243" i="13"/>
  <c r="E32" i="13"/>
  <c r="C44" i="1" s="1"/>
  <c r="T28" i="14"/>
  <c r="N44" i="14"/>
  <c r="E56" i="24"/>
  <c r="E56" i="33" s="1"/>
  <c r="E55" i="5"/>
  <c r="E55" i="34" s="1"/>
  <c r="E61" i="9"/>
  <c r="E34" i="18"/>
  <c r="E34" i="37" s="1"/>
  <c r="AA114" i="13"/>
  <c r="E56" i="25"/>
  <c r="E56" i="35" s="1"/>
  <c r="E51" i="5"/>
  <c r="E51" i="34" s="1"/>
  <c r="E52" i="24"/>
  <c r="E52" i="33" s="1"/>
  <c r="E57" i="9"/>
  <c r="E58" i="38" s="1"/>
  <c r="E59" i="19"/>
  <c r="E59" i="39" s="1"/>
  <c r="E403" i="16" l="1"/>
  <c r="F123" i="46" s="1"/>
  <c r="N43" i="13"/>
  <c r="N48" i="13" s="1"/>
  <c r="R48" i="13" s="1"/>
  <c r="C44" i="31"/>
  <c r="C111" i="28"/>
  <c r="C111" i="44"/>
  <c r="C110" i="10"/>
  <c r="C110" i="46"/>
  <c r="E62" i="38"/>
  <c r="G108" i="44"/>
  <c r="G107" i="46"/>
  <c r="C174" i="44"/>
  <c r="C785" i="16"/>
  <c r="E186" i="46"/>
  <c r="E185" i="10"/>
  <c r="D468" i="16"/>
  <c r="I950" i="16"/>
  <c r="K950" i="16" s="1"/>
  <c r="K948" i="16"/>
  <c r="G948" i="16" s="1"/>
  <c r="G153" i="29" s="1"/>
  <c r="C174" i="28"/>
  <c r="F126" i="29"/>
  <c r="F84" i="28"/>
  <c r="F27" i="26"/>
  <c r="F27" i="43"/>
  <c r="F25" i="29"/>
  <c r="F25" i="45"/>
  <c r="F26" i="29"/>
  <c r="F26" i="45"/>
  <c r="F28" i="26"/>
  <c r="F28" i="43"/>
  <c r="F26" i="26"/>
  <c r="F26" i="43"/>
  <c r="F27" i="29"/>
  <c r="F27" i="45"/>
  <c r="F25" i="26"/>
  <c r="F25" i="43"/>
  <c r="F24" i="29"/>
  <c r="F24" i="45"/>
  <c r="F28" i="29"/>
  <c r="F28" i="45"/>
  <c r="E87" i="10"/>
  <c r="F100" i="26"/>
  <c r="F102" i="26"/>
  <c r="F102" i="29"/>
  <c r="F100" i="29"/>
  <c r="E699" i="16"/>
  <c r="E97" i="28"/>
  <c r="E90" i="10"/>
  <c r="E80" i="10"/>
  <c r="E56" i="21"/>
  <c r="E56" i="41" s="1"/>
  <c r="D117" i="28"/>
  <c r="G640" i="16"/>
  <c r="H157" i="43" s="1"/>
  <c r="G108" i="28"/>
  <c r="F91" i="28"/>
  <c r="G107" i="10"/>
  <c r="T44" i="14"/>
  <c r="Z59" i="14"/>
  <c r="T59" i="14"/>
  <c r="AF43" i="14"/>
  <c r="AF44" i="14" s="1"/>
  <c r="Z44" i="14"/>
  <c r="E63" i="19"/>
  <c r="E62" i="30"/>
  <c r="D373" i="16"/>
  <c r="E93" i="46" s="1"/>
  <c r="F365" i="16"/>
  <c r="G87" i="46" s="1"/>
  <c r="C371" i="16"/>
  <c r="D91" i="46" s="1"/>
  <c r="E841" i="16"/>
  <c r="F50" i="45" s="1"/>
  <c r="F24" i="26"/>
  <c r="E528" i="16"/>
  <c r="C724" i="16"/>
  <c r="D118" i="44" s="1"/>
  <c r="G153" i="26"/>
  <c r="D381" i="16"/>
  <c r="E100" i="46" s="1"/>
  <c r="E99" i="10"/>
  <c r="C408" i="16"/>
  <c r="D130" i="46" s="1"/>
  <c r="D128" i="10"/>
  <c r="F183" i="13"/>
  <c r="E91" i="1"/>
  <c r="I183" i="13"/>
  <c r="T29" i="14"/>
  <c r="F122" i="10" l="1"/>
  <c r="F206" i="13"/>
  <c r="F309" i="13" s="1"/>
  <c r="F203" i="13"/>
  <c r="F128" i="13"/>
  <c r="F211" i="13"/>
  <c r="F272" i="13"/>
  <c r="F135" i="13"/>
  <c r="I181" i="13"/>
  <c r="I286" i="13" s="1"/>
  <c r="F180" i="13"/>
  <c r="P180" i="13" s="1"/>
  <c r="P234" i="13"/>
  <c r="F265" i="13"/>
  <c r="F42" i="25" s="1"/>
  <c r="F234" i="13"/>
  <c r="F34" i="25" s="1"/>
  <c r="F34" i="35" s="1"/>
  <c r="F253" i="13"/>
  <c r="F109" i="13"/>
  <c r="F84" i="13"/>
  <c r="F92" i="13"/>
  <c r="F86" i="13"/>
  <c r="F63" i="13"/>
  <c r="P109" i="13" s="1"/>
  <c r="F255" i="13"/>
  <c r="F182" i="13"/>
  <c r="F130" i="13"/>
  <c r="F267" i="13"/>
  <c r="F44" i="25" s="1"/>
  <c r="F111" i="13"/>
  <c r="F205" i="13"/>
  <c r="F236" i="13"/>
  <c r="E62" i="40"/>
  <c r="E63" i="39"/>
  <c r="C412" i="16"/>
  <c r="E412" i="16" s="1"/>
  <c r="C728" i="16"/>
  <c r="D122" i="44" s="1"/>
  <c r="D177" i="28"/>
  <c r="D177" i="44"/>
  <c r="E787" i="16"/>
  <c r="F179" i="44" s="1"/>
  <c r="C787" i="16"/>
  <c r="D179" i="44" s="1"/>
  <c r="E190" i="46"/>
  <c r="E189" i="10"/>
  <c r="E470" i="16"/>
  <c r="C470" i="16"/>
  <c r="F65" i="13"/>
  <c r="P111" i="13" s="1"/>
  <c r="P236" i="13"/>
  <c r="I105" i="16"/>
  <c r="I108" i="16" s="1"/>
  <c r="G950" i="16"/>
  <c r="H155" i="45" s="1"/>
  <c r="G153" i="45"/>
  <c r="I43" i="13"/>
  <c r="R43" i="13" s="1"/>
  <c r="E91" i="31"/>
  <c r="F50" i="26"/>
  <c r="F50" i="43"/>
  <c r="D701" i="16"/>
  <c r="E94" i="44" s="1"/>
  <c r="F92" i="44"/>
  <c r="H157" i="26"/>
  <c r="D91" i="10"/>
  <c r="G87" i="10"/>
  <c r="E93" i="10"/>
  <c r="F288" i="13"/>
  <c r="D118" i="28"/>
  <c r="F92" i="28"/>
  <c r="E585" i="16"/>
  <c r="F104" i="43" s="1"/>
  <c r="F50" i="29"/>
  <c r="E897" i="16"/>
  <c r="F104" i="45" s="1"/>
  <c r="I180" i="13"/>
  <c r="I234" i="13" s="1"/>
  <c r="I109" i="13"/>
  <c r="I149" i="13" s="1"/>
  <c r="I63" i="13"/>
  <c r="I64" i="13"/>
  <c r="I111" i="13"/>
  <c r="I151" i="13" s="1"/>
  <c r="I65" i="13"/>
  <c r="I182" i="13"/>
  <c r="I236" i="13" s="1"/>
  <c r="I110" i="13"/>
  <c r="I150" i="13" s="1"/>
  <c r="F38" i="3"/>
  <c r="F38" i="32" s="1"/>
  <c r="P183" i="13"/>
  <c r="E381" i="16"/>
  <c r="F100" i="46" s="1"/>
  <c r="E100" i="10"/>
  <c r="D129" i="10"/>
  <c r="F23" i="3"/>
  <c r="F23" i="32" s="1"/>
  <c r="S183" i="13"/>
  <c r="I288" i="13"/>
  <c r="P206" i="13" l="1"/>
  <c r="P235" i="13"/>
  <c r="F266" i="13"/>
  <c r="F43" i="25" s="1"/>
  <c r="F110" i="13"/>
  <c r="F235" i="13"/>
  <c r="F181" i="13"/>
  <c r="F64" i="13"/>
  <c r="AA181" i="13"/>
  <c r="F204" i="13"/>
  <c r="F85" i="13"/>
  <c r="F129" i="13"/>
  <c r="AA235" i="13"/>
  <c r="AA237" i="13" s="1"/>
  <c r="AD237" i="13" s="1"/>
  <c r="F254" i="13"/>
  <c r="AA64" i="13"/>
  <c r="AA110" i="13" s="1"/>
  <c r="F273" i="13"/>
  <c r="F136" i="13"/>
  <c r="F93" i="13"/>
  <c r="F212" i="13"/>
  <c r="P93" i="13"/>
  <c r="P135" i="13"/>
  <c r="P214" i="13"/>
  <c r="F314" i="13"/>
  <c r="P84" i="13"/>
  <c r="P128" i="13"/>
  <c r="F42" i="35"/>
  <c r="F42" i="21"/>
  <c r="P203" i="13"/>
  <c r="F306" i="13"/>
  <c r="F36" i="25"/>
  <c r="F36" i="35" s="1"/>
  <c r="P182" i="13"/>
  <c r="F44" i="9" s="1"/>
  <c r="F44" i="21"/>
  <c r="F44" i="35"/>
  <c r="P205" i="13"/>
  <c r="F308" i="13"/>
  <c r="P130" i="13"/>
  <c r="P86" i="13"/>
  <c r="F305" i="13"/>
  <c r="F313" i="13"/>
  <c r="F270" i="13"/>
  <c r="F271" i="13"/>
  <c r="F264" i="13"/>
  <c r="F41" i="25" s="1"/>
  <c r="F252" i="13"/>
  <c r="F251" i="13"/>
  <c r="F201" i="13"/>
  <c r="F210" i="13"/>
  <c r="P213" i="13" s="1"/>
  <c r="F202" i="13"/>
  <c r="P202" i="13" s="1"/>
  <c r="F178" i="13"/>
  <c r="F209" i="13"/>
  <c r="S233" i="13"/>
  <c r="S108" i="13"/>
  <c r="F127" i="13"/>
  <c r="F126" i="13"/>
  <c r="F133" i="13"/>
  <c r="F134" i="13"/>
  <c r="F91" i="13"/>
  <c r="F90" i="13"/>
  <c r="F61" i="13"/>
  <c r="F62" i="13"/>
  <c r="F83" i="13"/>
  <c r="F82" i="13"/>
  <c r="F232" i="13"/>
  <c r="F263" i="13"/>
  <c r="F40" i="25" s="1"/>
  <c r="F284" i="13"/>
  <c r="F233" i="13"/>
  <c r="P233" i="13" s="1"/>
  <c r="F179" i="13"/>
  <c r="D133" i="46"/>
  <c r="D179" i="28"/>
  <c r="F179" i="28"/>
  <c r="D191" i="10"/>
  <c r="D192" i="46"/>
  <c r="F192" i="46"/>
  <c r="F191" i="10"/>
  <c r="H155" i="29"/>
  <c r="E587" i="16"/>
  <c r="G734" i="16"/>
  <c r="F100" i="10"/>
  <c r="F34" i="21"/>
  <c r="F34" i="41" s="1"/>
  <c r="F45" i="9"/>
  <c r="F42" i="9"/>
  <c r="F23" i="18"/>
  <c r="F23" i="37" s="1"/>
  <c r="F38" i="24"/>
  <c r="F38" i="33" s="1"/>
  <c r="C707" i="16"/>
  <c r="D98" i="44" s="1"/>
  <c r="F701" i="16"/>
  <c r="G94" i="44" s="1"/>
  <c r="E94" i="28"/>
  <c r="D709" i="16"/>
  <c r="E100" i="44" s="1"/>
  <c r="S66" i="13"/>
  <c r="F104" i="26"/>
  <c r="S110" i="13"/>
  <c r="S235" i="13"/>
  <c r="P232" i="13"/>
  <c r="S111" i="13"/>
  <c r="S236" i="13"/>
  <c r="S109" i="13"/>
  <c r="S234" i="13"/>
  <c r="F151" i="13"/>
  <c r="F22" i="25"/>
  <c r="F22" i="35" s="1"/>
  <c r="F20" i="25"/>
  <c r="F20" i="35" s="1"/>
  <c r="F285" i="13"/>
  <c r="F35" i="3"/>
  <c r="F35" i="32" s="1"/>
  <c r="S64" i="13"/>
  <c r="S63" i="13"/>
  <c r="S65" i="13"/>
  <c r="E899" i="16"/>
  <c r="F106" i="45" s="1"/>
  <c r="F104" i="29"/>
  <c r="D122" i="28"/>
  <c r="I179" i="13"/>
  <c r="I233" i="13" s="1"/>
  <c r="S186" i="13"/>
  <c r="I178" i="13"/>
  <c r="I283" i="13" s="1"/>
  <c r="I107" i="13"/>
  <c r="I147" i="13" s="1"/>
  <c r="I62" i="13"/>
  <c r="S62" i="13" s="1"/>
  <c r="I61" i="13"/>
  <c r="AD66" i="13"/>
  <c r="I148" i="13"/>
  <c r="I108" i="13"/>
  <c r="AD183" i="13"/>
  <c r="AF183" i="13" s="1"/>
  <c r="F287" i="13"/>
  <c r="I106" i="16"/>
  <c r="I107" i="16" s="1"/>
  <c r="M112" i="16" s="1"/>
  <c r="P63" i="13"/>
  <c r="S180" i="13"/>
  <c r="I285" i="13"/>
  <c r="F37" i="3"/>
  <c r="F37" i="32" s="1"/>
  <c r="F149" i="13"/>
  <c r="I235" i="13"/>
  <c r="F20" i="3"/>
  <c r="F20" i="32" s="1"/>
  <c r="P65" i="13"/>
  <c r="S182" i="13"/>
  <c r="F22" i="3"/>
  <c r="F22" i="32" s="1"/>
  <c r="I287" i="13"/>
  <c r="S181" i="13"/>
  <c r="F38" i="5"/>
  <c r="F38" i="34" s="1"/>
  <c r="D132" i="10"/>
  <c r="F23" i="5"/>
  <c r="F23" i="34" s="1"/>
  <c r="F23" i="24"/>
  <c r="F23" i="33" s="1"/>
  <c r="F30" i="9"/>
  <c r="F30" i="38" s="1"/>
  <c r="I111" i="16"/>
  <c r="M111" i="16"/>
  <c r="F36" i="21" l="1"/>
  <c r="F36" i="41" s="1"/>
  <c r="F184" i="13"/>
  <c r="I184" i="13" s="1"/>
  <c r="P237" i="13"/>
  <c r="F237" i="13"/>
  <c r="F67" i="13"/>
  <c r="I67" i="13" s="1"/>
  <c r="F41" i="35"/>
  <c r="F41" i="21"/>
  <c r="F43" i="21"/>
  <c r="F43" i="35"/>
  <c r="F40" i="35"/>
  <c r="F40" i="21"/>
  <c r="P204" i="13"/>
  <c r="F307" i="13"/>
  <c r="P94" i="13"/>
  <c r="P136" i="13"/>
  <c r="P215" i="13"/>
  <c r="F315" i="13"/>
  <c r="P85" i="13"/>
  <c r="P129" i="13"/>
  <c r="P212" i="13"/>
  <c r="F312" i="13"/>
  <c r="P201" i="13"/>
  <c r="F304" i="13"/>
  <c r="F275" i="13"/>
  <c r="F46" i="25" s="1"/>
  <c r="F46" i="35" s="1"/>
  <c r="F256" i="13"/>
  <c r="F38" i="25" s="1"/>
  <c r="F215" i="13"/>
  <c r="F41" i="3" s="1"/>
  <c r="F207" i="13"/>
  <c r="F40" i="3" s="1"/>
  <c r="P82" i="13"/>
  <c r="P126" i="13"/>
  <c r="P91" i="13"/>
  <c r="P133" i="13"/>
  <c r="P83" i="13"/>
  <c r="P127" i="13"/>
  <c r="P92" i="13"/>
  <c r="P134" i="13"/>
  <c r="F131" i="13"/>
  <c r="F138" i="13"/>
  <c r="F96" i="13"/>
  <c r="F88" i="13"/>
  <c r="F268" i="13"/>
  <c r="F45" i="25" s="1"/>
  <c r="F45" i="35" s="1"/>
  <c r="H128" i="28"/>
  <c r="H128" i="44"/>
  <c r="E589" i="16"/>
  <c r="F108" i="43" s="1"/>
  <c r="F106" i="43"/>
  <c r="F133" i="46"/>
  <c r="F106" i="26"/>
  <c r="F42" i="19"/>
  <c r="F42" i="39" s="1"/>
  <c r="F42" i="38"/>
  <c r="F45" i="30"/>
  <c r="F45" i="40" s="1"/>
  <c r="F45" i="38"/>
  <c r="F44" i="30"/>
  <c r="F44" i="40" s="1"/>
  <c r="F44" i="38"/>
  <c r="F44" i="19"/>
  <c r="F44" i="39" s="1"/>
  <c r="G94" i="28"/>
  <c r="F45" i="19"/>
  <c r="F45" i="39" s="1"/>
  <c r="D98" i="28"/>
  <c r="E100" i="28"/>
  <c r="F22" i="21"/>
  <c r="F22" i="41" s="1"/>
  <c r="F20" i="21"/>
  <c r="F20" i="41" s="1"/>
  <c r="F42" i="30"/>
  <c r="F42" i="40" s="1"/>
  <c r="F27" i="9"/>
  <c r="F27" i="38" s="1"/>
  <c r="F29" i="9"/>
  <c r="F29" i="38" s="1"/>
  <c r="F22" i="18"/>
  <c r="F22" i="37" s="1"/>
  <c r="F20" i="18"/>
  <c r="F20" i="37" s="1"/>
  <c r="F35" i="25"/>
  <c r="F35" i="35" s="1"/>
  <c r="F37" i="5"/>
  <c r="F37" i="34" s="1"/>
  <c r="F35" i="24"/>
  <c r="F35" i="33" s="1"/>
  <c r="F20" i="24"/>
  <c r="F20" i="33" s="1"/>
  <c r="F22" i="5"/>
  <c r="F22" i="34" s="1"/>
  <c r="P181" i="13"/>
  <c r="P110" i="13"/>
  <c r="F35" i="5"/>
  <c r="F35" i="34" s="1"/>
  <c r="S107" i="13"/>
  <c r="S232" i="13"/>
  <c r="F150" i="13"/>
  <c r="F21" i="25"/>
  <c r="F21" i="35" s="1"/>
  <c r="S61" i="13"/>
  <c r="Q287" i="16"/>
  <c r="Q253" i="16"/>
  <c r="F30" i="19"/>
  <c r="F30" i="39" s="1"/>
  <c r="F30" i="30"/>
  <c r="F30" i="40" s="1"/>
  <c r="F106" i="29"/>
  <c r="E901" i="16"/>
  <c r="F108" i="45" s="1"/>
  <c r="I284" i="13"/>
  <c r="AF181" i="13"/>
  <c r="F37" i="24"/>
  <c r="F37" i="33" s="1"/>
  <c r="F20" i="5"/>
  <c r="F20" i="34" s="1"/>
  <c r="F21" i="3"/>
  <c r="F21" i="32" s="1"/>
  <c r="S179" i="13"/>
  <c r="F286" i="13"/>
  <c r="S178" i="13"/>
  <c r="P64" i="13"/>
  <c r="F36" i="3"/>
  <c r="F36" i="32" s="1"/>
  <c r="I232" i="13"/>
  <c r="Q219" i="16"/>
  <c r="I112" i="16"/>
  <c r="Q185" i="16"/>
  <c r="F22" i="24"/>
  <c r="F22" i="33" s="1"/>
  <c r="F132" i="10"/>
  <c r="I237" i="13" l="1"/>
  <c r="S237" i="13"/>
  <c r="Q239" i="13" s="1"/>
  <c r="Q240" i="13" s="1"/>
  <c r="P218" i="13"/>
  <c r="P221" i="13" s="1"/>
  <c r="F318" i="13"/>
  <c r="P207" i="13"/>
  <c r="P210" i="13" s="1"/>
  <c r="F310" i="13"/>
  <c r="E128" i="3"/>
  <c r="E133" i="25"/>
  <c r="F38" i="35"/>
  <c r="P98" i="13"/>
  <c r="F33" i="9" s="1"/>
  <c r="P131" i="13"/>
  <c r="P138" i="13"/>
  <c r="P89" i="13"/>
  <c r="F45" i="21"/>
  <c r="F45" i="41" s="1"/>
  <c r="H164" i="21"/>
  <c r="H164" i="41" s="1"/>
  <c r="C594" i="16"/>
  <c r="D113" i="43" s="1"/>
  <c r="F113" i="43" s="1"/>
  <c r="E599" i="16"/>
  <c r="F108" i="26"/>
  <c r="F29" i="19"/>
  <c r="F29" i="39" s="1"/>
  <c r="C906" i="16"/>
  <c r="D113" i="45" s="1"/>
  <c r="F113" i="45" s="1"/>
  <c r="F35" i="21"/>
  <c r="F35" i="41" s="1"/>
  <c r="F21" i="21"/>
  <c r="F21" i="41" s="1"/>
  <c r="F27" i="30"/>
  <c r="F27" i="40" s="1"/>
  <c r="F29" i="30"/>
  <c r="F29" i="40" s="1"/>
  <c r="F27" i="19"/>
  <c r="F27" i="39" s="1"/>
  <c r="F28" i="9"/>
  <c r="F28" i="19" s="1"/>
  <c r="F28" i="39" s="1"/>
  <c r="F43" i="9"/>
  <c r="F43" i="38" s="1"/>
  <c r="F21" i="18"/>
  <c r="F21" i="37" s="1"/>
  <c r="F21" i="24"/>
  <c r="F21" i="33" s="1"/>
  <c r="D164" i="21"/>
  <c r="H219" i="16"/>
  <c r="H236" i="16"/>
  <c r="H253" i="16"/>
  <c r="E911" i="16"/>
  <c r="F108" i="29"/>
  <c r="F36" i="24"/>
  <c r="F36" i="33" s="1"/>
  <c r="F21" i="5"/>
  <c r="F21" i="34" s="1"/>
  <c r="F36" i="5"/>
  <c r="F36" i="34" s="1"/>
  <c r="H168" i="16"/>
  <c r="H270" i="16"/>
  <c r="H185" i="16"/>
  <c r="H287" i="16"/>
  <c r="H202" i="16"/>
  <c r="F118" i="43" l="1"/>
  <c r="E602" i="16"/>
  <c r="F118" i="45"/>
  <c r="E914" i="16"/>
  <c r="F121" i="45" s="1"/>
  <c r="Q241" i="13"/>
  <c r="M244" i="13" s="1"/>
  <c r="E104" i="25"/>
  <c r="E104" i="35" s="1"/>
  <c r="E594" i="16"/>
  <c r="E614" i="16"/>
  <c r="F131" i="43" s="1"/>
  <c r="D159" i="43" s="1"/>
  <c r="F118" i="26"/>
  <c r="D113" i="26"/>
  <c r="F113" i="26" s="1"/>
  <c r="F121" i="43"/>
  <c r="F28" i="30"/>
  <c r="F28" i="40" s="1"/>
  <c r="F28" i="38"/>
  <c r="F43" i="19"/>
  <c r="F43" i="39" s="1"/>
  <c r="F43" i="30"/>
  <c r="F43" i="40" s="1"/>
  <c r="F118" i="29"/>
  <c r="E906" i="16"/>
  <c r="E926" i="16"/>
  <c r="F131" i="45" s="1"/>
  <c r="D156" i="45" s="1"/>
  <c r="D113" i="29"/>
  <c r="F113" i="29" s="1"/>
  <c r="O243" i="13" l="1"/>
  <c r="M246" i="13" s="1"/>
  <c r="M245" i="13"/>
  <c r="F131" i="26"/>
  <c r="D159" i="26" s="1"/>
  <c r="C642" i="16"/>
  <c r="F121" i="26"/>
  <c r="C609" i="16"/>
  <c r="D126" i="43" s="1"/>
  <c r="C951" i="16"/>
  <c r="D156" i="29" s="1"/>
  <c r="F131" i="29"/>
  <c r="F121" i="29"/>
  <c r="C921" i="16"/>
  <c r="D126" i="45" s="1"/>
  <c r="M247" i="13" l="1"/>
  <c r="M248" i="13"/>
  <c r="D126" i="26"/>
  <c r="H126" i="26" s="1"/>
  <c r="G609" i="16"/>
  <c r="D609" i="16"/>
  <c r="H126" i="43"/>
  <c r="E126" i="43"/>
  <c r="H126" i="45"/>
  <c r="E126" i="45"/>
  <c r="D921" i="16"/>
  <c r="G921" i="16"/>
  <c r="D126" i="29"/>
  <c r="F33" i="3"/>
  <c r="P179" i="13"/>
  <c r="F107" i="13"/>
  <c r="F108" i="13"/>
  <c r="AF178" i="13"/>
  <c r="AF232" i="13"/>
  <c r="AF233" i="13"/>
  <c r="F148" i="13"/>
  <c r="AA61" i="13"/>
  <c r="AA62" i="13"/>
  <c r="F112" i="13" l="1"/>
  <c r="I112" i="13" s="1"/>
  <c r="AA68" i="13"/>
  <c r="AD68" i="13" s="1"/>
  <c r="E126" i="26"/>
  <c r="H126" i="29"/>
  <c r="E126" i="29"/>
  <c r="F41" i="9"/>
  <c r="F19" i="18"/>
  <c r="F19" i="37" s="1"/>
  <c r="F32" i="25"/>
  <c r="F32" i="35" s="1"/>
  <c r="F33" i="32"/>
  <c r="P108" i="13"/>
  <c r="P107" i="13"/>
  <c r="F19" i="25"/>
  <c r="F19" i="35" s="1"/>
  <c r="F147" i="13"/>
  <c r="F152" i="13" s="1"/>
  <c r="I152" i="13" s="1"/>
  <c r="G155" i="13" s="1"/>
  <c r="G156" i="13" s="1"/>
  <c r="F18" i="25"/>
  <c r="F18" i="35" s="1"/>
  <c r="F19" i="3"/>
  <c r="F19" i="32" s="1"/>
  <c r="F18" i="3"/>
  <c r="F18" i="32" s="1"/>
  <c r="AA185" i="13"/>
  <c r="AF240" i="13"/>
  <c r="AF179" i="13"/>
  <c r="P62" i="13"/>
  <c r="F34" i="3"/>
  <c r="F34" i="32" s="1"/>
  <c r="P61" i="13"/>
  <c r="AA107" i="13"/>
  <c r="AA112" i="13" s="1"/>
  <c r="AD112" i="13" s="1"/>
  <c r="P178" i="13"/>
  <c r="P184" i="13" s="1"/>
  <c r="S184" i="13" s="1"/>
  <c r="F283" i="13"/>
  <c r="F289" i="13" s="1"/>
  <c r="I289" i="13" s="1"/>
  <c r="P68" i="13" l="1"/>
  <c r="S68" i="13" s="1"/>
  <c r="H167" i="19"/>
  <c r="H165" i="9"/>
  <c r="H166" i="38" s="1"/>
  <c r="F41" i="30"/>
  <c r="F41" i="40" s="1"/>
  <c r="F41" i="38"/>
  <c r="F41" i="19"/>
  <c r="F41" i="39" s="1"/>
  <c r="F18" i="21"/>
  <c r="F18" i="41" s="1"/>
  <c r="F19" i="21"/>
  <c r="F19" i="41" s="1"/>
  <c r="F32" i="21"/>
  <c r="F32" i="41" s="1"/>
  <c r="E152" i="19"/>
  <c r="F26" i="9"/>
  <c r="F26" i="38" s="1"/>
  <c r="F33" i="5"/>
  <c r="F33" i="34" s="1"/>
  <c r="F48" i="25"/>
  <c r="E90" i="25" s="1"/>
  <c r="F33" i="24"/>
  <c r="F33" i="33" s="1"/>
  <c r="F34" i="5"/>
  <c r="F34" i="34" s="1"/>
  <c r="F18" i="24"/>
  <c r="F18" i="33" s="1"/>
  <c r="F19" i="24"/>
  <c r="F19" i="33" s="1"/>
  <c r="P112" i="13"/>
  <c r="S112" i="13" s="1"/>
  <c r="F39" i="3"/>
  <c r="F39" i="24" s="1"/>
  <c r="F23" i="25"/>
  <c r="F19" i="5"/>
  <c r="F19" i="34" s="1"/>
  <c r="F18" i="5"/>
  <c r="F18" i="34" s="1"/>
  <c r="AD185" i="13"/>
  <c r="AF185" i="13" s="1"/>
  <c r="F43" i="3"/>
  <c r="E85" i="3" s="1"/>
  <c r="F34" i="24"/>
  <c r="F34" i="33" s="1"/>
  <c r="F33" i="25"/>
  <c r="F33" i="35" s="1"/>
  <c r="E149" i="21"/>
  <c r="F18" i="18"/>
  <c r="F18" i="37" s="1"/>
  <c r="F25" i="9"/>
  <c r="F25" i="38" s="1"/>
  <c r="G157" i="13"/>
  <c r="E159" i="13" s="1"/>
  <c r="F40" i="9"/>
  <c r="F40" i="38" s="1"/>
  <c r="D164" i="41"/>
  <c r="F24" i="3"/>
  <c r="C160" i="13" l="1"/>
  <c r="C162" i="13" s="1"/>
  <c r="F25" i="25"/>
  <c r="F25" i="35" s="1"/>
  <c r="F24" i="25"/>
  <c r="F25" i="3"/>
  <c r="F26" i="3"/>
  <c r="Q114" i="13"/>
  <c r="Q115" i="13" s="1"/>
  <c r="F23" i="35"/>
  <c r="F24" i="32"/>
  <c r="F40" i="5"/>
  <c r="E150" i="9"/>
  <c r="D165" i="9"/>
  <c r="D166" i="30" s="1"/>
  <c r="D167" i="19"/>
  <c r="F26" i="19"/>
  <c r="F26" i="39" s="1"/>
  <c r="F26" i="30"/>
  <c r="F26" i="40" s="1"/>
  <c r="F39" i="32"/>
  <c r="F39" i="33"/>
  <c r="F39" i="5"/>
  <c r="F39" i="34" s="1"/>
  <c r="F33" i="21"/>
  <c r="F33" i="41" s="1"/>
  <c r="H166" i="30"/>
  <c r="H166" i="40" s="1"/>
  <c r="F24" i="18"/>
  <c r="G114" i="13"/>
  <c r="G115" i="13" s="1"/>
  <c r="F37" i="25"/>
  <c r="F37" i="35" s="1"/>
  <c r="G189" i="13"/>
  <c r="G190" i="13" s="1"/>
  <c r="F23" i="21"/>
  <c r="F23" i="41" s="1"/>
  <c r="F25" i="30"/>
  <c r="F25" i="40" s="1"/>
  <c r="F31" i="9"/>
  <c r="F32" i="9" s="1"/>
  <c r="F40" i="19"/>
  <c r="F40" i="39" s="1"/>
  <c r="F40" i="30"/>
  <c r="F40" i="40" s="1"/>
  <c r="F27" i="25"/>
  <c r="F27" i="35" s="1"/>
  <c r="F43" i="32"/>
  <c r="F29" i="18"/>
  <c r="F35" i="9"/>
  <c r="F35" i="38" s="1"/>
  <c r="Q70" i="13"/>
  <c r="Q71" i="13" s="1"/>
  <c r="F48" i="35"/>
  <c r="G239" i="13"/>
  <c r="G240" i="13" s="1"/>
  <c r="D174" i="21"/>
  <c r="F28" i="3"/>
  <c r="F28" i="32" s="1"/>
  <c r="G70" i="13"/>
  <c r="G71" i="13" s="1"/>
  <c r="P187" i="13"/>
  <c r="H167" i="39"/>
  <c r="H175" i="9"/>
  <c r="F24" i="24"/>
  <c r="F24" i="5"/>
  <c r="F24" i="34" s="1"/>
  <c r="F25" i="19"/>
  <c r="F25" i="39" s="1"/>
  <c r="E149" i="41"/>
  <c r="C161" i="13" l="1"/>
  <c r="C163" i="13" s="1"/>
  <c r="G116" i="13"/>
  <c r="C119" i="13" s="1"/>
  <c r="C120" i="13" s="1"/>
  <c r="G191" i="13"/>
  <c r="C194" i="13" s="1"/>
  <c r="C195" i="13" s="1"/>
  <c r="E128" i="5"/>
  <c r="E84" i="3"/>
  <c r="E84" i="32" s="1"/>
  <c r="E89" i="25"/>
  <c r="E89" i="35" s="1"/>
  <c r="Q116" i="13"/>
  <c r="F25" i="24"/>
  <c r="F25" i="32"/>
  <c r="E104" i="3"/>
  <c r="E109" i="25"/>
  <c r="F24" i="35"/>
  <c r="F26" i="24"/>
  <c r="F26" i="33" s="1"/>
  <c r="F26" i="32"/>
  <c r="F31" i="38"/>
  <c r="F41" i="24"/>
  <c r="E100" i="25"/>
  <c r="E100" i="35" s="1"/>
  <c r="E95" i="3"/>
  <c r="E95" i="32" s="1"/>
  <c r="F40" i="34"/>
  <c r="F40" i="32"/>
  <c r="E96" i="3"/>
  <c r="E96" i="32" s="1"/>
  <c r="F24" i="33"/>
  <c r="F40" i="24"/>
  <c r="E129" i="32"/>
  <c r="E85" i="32"/>
  <c r="E151" i="38"/>
  <c r="H176" i="30"/>
  <c r="H176" i="40" s="1"/>
  <c r="E151" i="30"/>
  <c r="E151" i="40" s="1"/>
  <c r="F24" i="37"/>
  <c r="D175" i="9"/>
  <c r="D166" i="38"/>
  <c r="E180" i="21"/>
  <c r="E180" i="41" s="1"/>
  <c r="D174" i="41"/>
  <c r="D177" i="19"/>
  <c r="D167" i="39"/>
  <c r="E186" i="9"/>
  <c r="H176" i="38"/>
  <c r="D176" i="30"/>
  <c r="D166" i="40"/>
  <c r="E152" i="39"/>
  <c r="F37" i="21"/>
  <c r="F37" i="41" s="1"/>
  <c r="F44" i="24"/>
  <c r="E119" i="21"/>
  <c r="F24" i="21"/>
  <c r="E132" i="21" s="1"/>
  <c r="S187" i="13"/>
  <c r="F50" i="9" s="1"/>
  <c r="F46" i="9"/>
  <c r="F48" i="21"/>
  <c r="F48" i="41" s="1"/>
  <c r="F27" i="21"/>
  <c r="F27" i="41" s="1"/>
  <c r="F31" i="30"/>
  <c r="F31" i="40" s="1"/>
  <c r="F35" i="19"/>
  <c r="F35" i="39" s="1"/>
  <c r="F35" i="30"/>
  <c r="F35" i="40" s="1"/>
  <c r="F43" i="5"/>
  <c r="F43" i="34" s="1"/>
  <c r="G292" i="13"/>
  <c r="G293" i="13" s="1"/>
  <c r="G241" i="13"/>
  <c r="C244" i="13" s="1"/>
  <c r="E185" i="21"/>
  <c r="E185" i="41" s="1"/>
  <c r="H174" i="21"/>
  <c r="H174" i="41" s="1"/>
  <c r="F31" i="19"/>
  <c r="F28" i="24"/>
  <c r="F28" i="33" s="1"/>
  <c r="F28" i="5"/>
  <c r="F28" i="34" s="1"/>
  <c r="Q72" i="13"/>
  <c r="M75" i="13" s="1"/>
  <c r="H177" i="19"/>
  <c r="F25" i="5"/>
  <c r="G72" i="13"/>
  <c r="C75" i="13" s="1"/>
  <c r="E118" i="13" l="1"/>
  <c r="C122" i="13" s="1"/>
  <c r="C164" i="13"/>
  <c r="E193" i="13"/>
  <c r="C196" i="13" s="1"/>
  <c r="G294" i="13"/>
  <c r="E296" i="13" s="1"/>
  <c r="M119" i="13"/>
  <c r="M120" i="13" s="1"/>
  <c r="F48" i="9"/>
  <c r="F47" i="9"/>
  <c r="E84" i="5"/>
  <c r="E84" i="34" s="1"/>
  <c r="E86" i="24"/>
  <c r="E86" i="33" s="1"/>
  <c r="E132" i="41"/>
  <c r="E106" i="21"/>
  <c r="E133" i="9"/>
  <c r="E134" i="38" s="1"/>
  <c r="E107" i="9"/>
  <c r="E90" i="9"/>
  <c r="E85" i="24"/>
  <c r="E85" i="33" s="1"/>
  <c r="E85" i="5"/>
  <c r="E85" i="34" s="1"/>
  <c r="F41" i="33"/>
  <c r="F26" i="18"/>
  <c r="E54" i="18" s="1"/>
  <c r="E54" i="37" s="1"/>
  <c r="F46" i="38"/>
  <c r="E129" i="24"/>
  <c r="O118" i="13"/>
  <c r="E97" i="24"/>
  <c r="E97" i="33" s="1"/>
  <c r="E104" i="5"/>
  <c r="F25" i="34"/>
  <c r="E105" i="24"/>
  <c r="F25" i="33"/>
  <c r="E99" i="3"/>
  <c r="E99" i="32" s="1"/>
  <c r="E98" i="3"/>
  <c r="E98" i="32" s="1"/>
  <c r="F32" i="38"/>
  <c r="E116" i="9"/>
  <c r="E96" i="5"/>
  <c r="E96" i="34" s="1"/>
  <c r="E95" i="5"/>
  <c r="E95" i="34" s="1"/>
  <c r="E96" i="24"/>
  <c r="E96" i="33" s="1"/>
  <c r="E103" i="25"/>
  <c r="E103" i="35" s="1"/>
  <c r="E101" i="25"/>
  <c r="E101" i="35" s="1"/>
  <c r="F31" i="39"/>
  <c r="F47" i="19"/>
  <c r="F47" i="39" s="1"/>
  <c r="F40" i="33"/>
  <c r="F25" i="18"/>
  <c r="E92" i="25"/>
  <c r="E92" i="35" s="1"/>
  <c r="F41" i="32"/>
  <c r="E88" i="3"/>
  <c r="E87" i="3"/>
  <c r="E87" i="32" s="1"/>
  <c r="E129" i="34"/>
  <c r="E90" i="35"/>
  <c r="E134" i="35"/>
  <c r="E303" i="16"/>
  <c r="I304" i="16"/>
  <c r="E187" i="30"/>
  <c r="E187" i="40" s="1"/>
  <c r="E104" i="32"/>
  <c r="F41" i="5"/>
  <c r="E109" i="35"/>
  <c r="E187" i="38"/>
  <c r="E188" i="19"/>
  <c r="E188" i="39" s="1"/>
  <c r="H177" i="39"/>
  <c r="E130" i="21"/>
  <c r="E130" i="41" s="1"/>
  <c r="E119" i="41"/>
  <c r="F29" i="37"/>
  <c r="E183" i="19"/>
  <c r="E183" i="39" s="1"/>
  <c r="D177" i="39"/>
  <c r="E181" i="9"/>
  <c r="D176" i="38"/>
  <c r="F44" i="33"/>
  <c r="F24" i="41"/>
  <c r="E182" i="30"/>
  <c r="E182" i="40" s="1"/>
  <c r="D176" i="40"/>
  <c r="F38" i="21"/>
  <c r="E133" i="21" s="1"/>
  <c r="E89" i="21"/>
  <c r="F46" i="19"/>
  <c r="F46" i="39" s="1"/>
  <c r="F50" i="38"/>
  <c r="Q189" i="13"/>
  <c r="Q190" i="13" s="1"/>
  <c r="F46" i="30"/>
  <c r="F46" i="40" s="1"/>
  <c r="F32" i="30"/>
  <c r="F32" i="19"/>
  <c r="F26" i="5"/>
  <c r="F26" i="34" s="1"/>
  <c r="F25" i="21"/>
  <c r="E110" i="25"/>
  <c r="E110" i="35" s="1"/>
  <c r="E115" i="21"/>
  <c r="E120" i="3"/>
  <c r="E120" i="32" s="1"/>
  <c r="E105" i="3"/>
  <c r="E105" i="32" s="1"/>
  <c r="E243" i="13"/>
  <c r="E74" i="13"/>
  <c r="O74" i="13"/>
  <c r="C76" i="13"/>
  <c r="M76" i="13"/>
  <c r="C245" i="13"/>
  <c r="E106" i="41" l="1"/>
  <c r="D63" i="47"/>
  <c r="E108" i="38"/>
  <c r="D24" i="47"/>
  <c r="E130" i="33"/>
  <c r="E88" i="32"/>
  <c r="C123" i="13"/>
  <c r="C121" i="13"/>
  <c r="F28" i="25" s="1"/>
  <c r="E97" i="25" s="1"/>
  <c r="C197" i="13"/>
  <c r="F44" i="3" s="1"/>
  <c r="E93" i="3" s="1"/>
  <c r="E61" i="18"/>
  <c r="E61" i="37" s="1"/>
  <c r="C198" i="13"/>
  <c r="C297" i="13"/>
  <c r="C298" i="13" s="1"/>
  <c r="C300" i="13" s="1"/>
  <c r="C78" i="13"/>
  <c r="C77" i="13"/>
  <c r="C79" i="13"/>
  <c r="C247" i="13"/>
  <c r="C246" i="13"/>
  <c r="C248" i="13"/>
  <c r="M122" i="13"/>
  <c r="M121" i="13"/>
  <c r="M123" i="13"/>
  <c r="M78" i="13"/>
  <c r="M77" i="13"/>
  <c r="M79" i="13"/>
  <c r="Q191" i="13"/>
  <c r="M194" i="13" s="1"/>
  <c r="M195" i="13" s="1"/>
  <c r="E109" i="19"/>
  <c r="E92" i="19"/>
  <c r="E108" i="30"/>
  <c r="E91" i="30"/>
  <c r="F38" i="41"/>
  <c r="E107" i="21"/>
  <c r="E134" i="9"/>
  <c r="E135" i="38" s="1"/>
  <c r="E91" i="9"/>
  <c r="E108" i="9"/>
  <c r="F26" i="37"/>
  <c r="E86" i="18"/>
  <c r="E80" i="37" s="1"/>
  <c r="E118" i="19"/>
  <c r="E129" i="19" s="1"/>
  <c r="E129" i="39" s="1"/>
  <c r="E135" i="19"/>
  <c r="E135" i="39" s="1"/>
  <c r="E117" i="30"/>
  <c r="E117" i="40" s="1"/>
  <c r="E134" i="30"/>
  <c r="E134" i="40" s="1"/>
  <c r="E133" i="41"/>
  <c r="E116" i="21"/>
  <c r="E127" i="21" s="1"/>
  <c r="E127" i="41" s="1"/>
  <c r="E118" i="21"/>
  <c r="E129" i="21" s="1"/>
  <c r="E129" i="41" s="1"/>
  <c r="F42" i="24"/>
  <c r="E89" i="24" s="1"/>
  <c r="E89" i="33" s="1"/>
  <c r="E99" i="24"/>
  <c r="E99" i="33" s="1"/>
  <c r="F47" i="38"/>
  <c r="E117" i="9"/>
  <c r="E99" i="5"/>
  <c r="E99" i="34" s="1"/>
  <c r="E127" i="9"/>
  <c r="E128" i="38" s="1"/>
  <c r="E117" i="38"/>
  <c r="E98" i="5"/>
  <c r="E98" i="34" s="1"/>
  <c r="E119" i="9"/>
  <c r="F25" i="37"/>
  <c r="E88" i="24"/>
  <c r="E88" i="33" s="1"/>
  <c r="E93" i="25"/>
  <c r="E88" i="5"/>
  <c r="E87" i="5"/>
  <c r="E87" i="34" s="1"/>
  <c r="F33" i="38"/>
  <c r="E93" i="9"/>
  <c r="E294" i="16"/>
  <c r="I295" i="16"/>
  <c r="I305" i="16"/>
  <c r="J305" i="16"/>
  <c r="L305" i="16"/>
  <c r="K305" i="16"/>
  <c r="F129" i="3"/>
  <c r="F130" i="32" s="1"/>
  <c r="F41" i="34"/>
  <c r="G299" i="16"/>
  <c r="E299" i="16" s="1"/>
  <c r="E30" i="28" s="1"/>
  <c r="E125" i="25"/>
  <c r="E125" i="35" s="1"/>
  <c r="G303" i="16"/>
  <c r="G36" i="44" s="1"/>
  <c r="E32" i="46"/>
  <c r="E36" i="44"/>
  <c r="E130" i="3"/>
  <c r="E131" i="32" s="1"/>
  <c r="E36" i="28"/>
  <c r="E104" i="34"/>
  <c r="E32" i="10"/>
  <c r="E105" i="33"/>
  <c r="F50" i="30"/>
  <c r="F50" i="40" s="1"/>
  <c r="E121" i="24"/>
  <c r="E121" i="33" s="1"/>
  <c r="F51" i="19"/>
  <c r="F51" i="39" s="1"/>
  <c r="F32" i="40"/>
  <c r="E120" i="5"/>
  <c r="E120" i="34" s="1"/>
  <c r="E100" i="21"/>
  <c r="E89" i="41"/>
  <c r="E92" i="21"/>
  <c r="F25" i="41"/>
  <c r="E182" i="38"/>
  <c r="E101" i="9"/>
  <c r="E91" i="38"/>
  <c r="E126" i="21"/>
  <c r="E126" i="41" s="1"/>
  <c r="E115" i="41"/>
  <c r="F32" i="39"/>
  <c r="E138" i="21"/>
  <c r="E138" i="41" s="1"/>
  <c r="E90" i="21"/>
  <c r="F46" i="21"/>
  <c r="F33" i="30"/>
  <c r="F33" i="19"/>
  <c r="F48" i="19"/>
  <c r="F47" i="30"/>
  <c r="E139" i="9"/>
  <c r="E140" i="38" s="1"/>
  <c r="E106" i="24"/>
  <c r="E106" i="33" s="1"/>
  <c r="E105" i="5"/>
  <c r="E105" i="34" s="1"/>
  <c r="C78" i="50" l="1"/>
  <c r="H111" i="47"/>
  <c r="H237" i="47"/>
  <c r="H377" i="50" s="1"/>
  <c r="C372" i="50"/>
  <c r="E107" i="41"/>
  <c r="D68" i="47"/>
  <c r="E100" i="41"/>
  <c r="D61" i="47"/>
  <c r="E108" i="40"/>
  <c r="D50" i="47"/>
  <c r="E109" i="39"/>
  <c r="D37" i="47"/>
  <c r="E109" i="38"/>
  <c r="D29" i="47"/>
  <c r="E102" i="38"/>
  <c r="D22" i="47"/>
  <c r="E93" i="35"/>
  <c r="E88" i="34"/>
  <c r="E67" i="18"/>
  <c r="E67" i="37" s="1"/>
  <c r="C301" i="13"/>
  <c r="C299" i="13"/>
  <c r="F30" i="18" s="1"/>
  <c r="O193" i="13"/>
  <c r="F46" i="41"/>
  <c r="E120" i="30"/>
  <c r="E120" i="40" s="1"/>
  <c r="F115" i="18"/>
  <c r="F109" i="37" s="1"/>
  <c r="E110" i="19"/>
  <c r="E93" i="19"/>
  <c r="E135" i="30"/>
  <c r="E135" i="40" s="1"/>
  <c r="E109" i="30"/>
  <c r="E92" i="30"/>
  <c r="E136" i="19"/>
  <c r="E136" i="39" s="1"/>
  <c r="F48" i="39"/>
  <c r="F27" i="18"/>
  <c r="F27" i="37" s="1"/>
  <c r="F42" i="33"/>
  <c r="E128" i="30"/>
  <c r="E128" i="40" s="1"/>
  <c r="E118" i="39"/>
  <c r="E116" i="41"/>
  <c r="E118" i="41"/>
  <c r="E118" i="30"/>
  <c r="E118" i="40" s="1"/>
  <c r="E128" i="9"/>
  <c r="E129" i="38" s="1"/>
  <c r="E118" i="38"/>
  <c r="F49" i="19"/>
  <c r="E121" i="19"/>
  <c r="E120" i="9"/>
  <c r="E119" i="19"/>
  <c r="E130" i="9"/>
  <c r="E131" i="38" s="1"/>
  <c r="E120" i="38"/>
  <c r="E100" i="24"/>
  <c r="E130" i="5"/>
  <c r="E131" i="34" s="1"/>
  <c r="F129" i="5"/>
  <c r="F28" i="35"/>
  <c r="E86" i="25"/>
  <c r="E86" i="35" s="1"/>
  <c r="F44" i="32"/>
  <c r="E82" i="3"/>
  <c r="E82" i="32" s="1"/>
  <c r="E95" i="19"/>
  <c r="F48" i="38"/>
  <c r="E94" i="9"/>
  <c r="E94" i="30"/>
  <c r="E304" i="16"/>
  <c r="K296" i="16"/>
  <c r="I296" i="16"/>
  <c r="L296" i="16"/>
  <c r="J296" i="16"/>
  <c r="E154" i="21"/>
  <c r="E154" i="41" s="1"/>
  <c r="E28" i="10"/>
  <c r="G36" i="28"/>
  <c r="E30" i="44"/>
  <c r="G32" i="10"/>
  <c r="E28" i="46"/>
  <c r="G32" i="46"/>
  <c r="E25" i="44"/>
  <c r="E23" i="46"/>
  <c r="F47" i="40"/>
  <c r="E104" i="9"/>
  <c r="E94" i="38"/>
  <c r="F33" i="39"/>
  <c r="E102" i="30"/>
  <c r="E91" i="40"/>
  <c r="E93" i="21"/>
  <c r="F33" i="40"/>
  <c r="E103" i="21"/>
  <c r="E92" i="41"/>
  <c r="E102" i="9"/>
  <c r="E92" i="38"/>
  <c r="E103" i="19"/>
  <c r="E92" i="39"/>
  <c r="E101" i="21"/>
  <c r="E90" i="41"/>
  <c r="E23" i="10"/>
  <c r="E25" i="28"/>
  <c r="G294" i="16"/>
  <c r="E135" i="25"/>
  <c r="E136" i="35" s="1"/>
  <c r="F134" i="25"/>
  <c r="E155" i="9"/>
  <c r="E156" i="38" s="1"/>
  <c r="E97" i="35"/>
  <c r="E93" i="32"/>
  <c r="F49" i="25"/>
  <c r="E98" i="25" s="1"/>
  <c r="F29" i="3"/>
  <c r="F48" i="30"/>
  <c r="F36" i="9"/>
  <c r="E113" i="9" s="1"/>
  <c r="F44" i="5"/>
  <c r="E93" i="5" s="1"/>
  <c r="E140" i="30"/>
  <c r="E140" i="40" s="1"/>
  <c r="F28" i="21"/>
  <c r="E86" i="21" s="1"/>
  <c r="F45" i="24"/>
  <c r="E94" i="24" s="1"/>
  <c r="E141" i="19"/>
  <c r="E141" i="39" s="1"/>
  <c r="T111" i="47" l="1"/>
  <c r="C127" i="50"/>
  <c r="H195" i="47"/>
  <c r="H279" i="50" s="1"/>
  <c r="C274" i="50"/>
  <c r="T237" i="47"/>
  <c r="C421" i="50"/>
  <c r="H153" i="47"/>
  <c r="C176" i="50"/>
  <c r="H83" i="50"/>
  <c r="E101" i="41"/>
  <c r="D66" i="47"/>
  <c r="E103" i="41"/>
  <c r="D62" i="47"/>
  <c r="H240" i="47" s="1"/>
  <c r="E102" i="40"/>
  <c r="D48" i="47"/>
  <c r="E109" i="40"/>
  <c r="D55" i="47"/>
  <c r="E110" i="39"/>
  <c r="D42" i="47"/>
  <c r="E103" i="39"/>
  <c r="D35" i="47"/>
  <c r="E103" i="38"/>
  <c r="D27" i="47"/>
  <c r="E105" i="38"/>
  <c r="D23" i="47"/>
  <c r="E100" i="33"/>
  <c r="M197" i="13"/>
  <c r="M196" i="13"/>
  <c r="M198" i="13"/>
  <c r="E131" i="30"/>
  <c r="E131" i="40" s="1"/>
  <c r="E121" i="30"/>
  <c r="E121" i="40" s="1"/>
  <c r="E55" i="18"/>
  <c r="E55" i="37" s="1"/>
  <c r="E122" i="19"/>
  <c r="E122" i="39" s="1"/>
  <c r="F49" i="39"/>
  <c r="E129" i="30"/>
  <c r="E129" i="40" s="1"/>
  <c r="E130" i="19"/>
  <c r="E130" i="39" s="1"/>
  <c r="E119" i="39"/>
  <c r="F130" i="24"/>
  <c r="F131" i="33" s="1"/>
  <c r="E131" i="24"/>
  <c r="E132" i="33" s="1"/>
  <c r="E132" i="19"/>
  <c r="E132" i="39" s="1"/>
  <c r="E121" i="39"/>
  <c r="E81" i="3"/>
  <c r="E81" i="32" s="1"/>
  <c r="E92" i="3"/>
  <c r="E92" i="32" s="1"/>
  <c r="E62" i="18"/>
  <c r="E62" i="37" s="1"/>
  <c r="E60" i="18"/>
  <c r="E60" i="37" s="1"/>
  <c r="E131" i="9"/>
  <c r="E132" i="38" s="1"/>
  <c r="E121" i="38"/>
  <c r="F130" i="34"/>
  <c r="F49" i="35"/>
  <c r="E87" i="25"/>
  <c r="E87" i="35" s="1"/>
  <c r="F45" i="33"/>
  <c r="E83" i="24"/>
  <c r="E83" i="33" s="1"/>
  <c r="F44" i="34"/>
  <c r="E82" i="5"/>
  <c r="E82" i="34" s="1"/>
  <c r="F36" i="38"/>
  <c r="E87" i="9"/>
  <c r="E96" i="19"/>
  <c r="E95" i="30"/>
  <c r="F30" i="37"/>
  <c r="E53" i="18"/>
  <c r="E53" i="37" s="1"/>
  <c r="E295" i="16"/>
  <c r="E26" i="44" s="1"/>
  <c r="E33" i="46"/>
  <c r="E33" i="10"/>
  <c r="E37" i="28"/>
  <c r="E37" i="44"/>
  <c r="F29" i="32"/>
  <c r="G23" i="46"/>
  <c r="G25" i="44"/>
  <c r="F135" i="35"/>
  <c r="F28" i="41"/>
  <c r="G25" i="28"/>
  <c r="G23" i="10"/>
  <c r="F48" i="40"/>
  <c r="E103" i="30"/>
  <c r="E92" i="40"/>
  <c r="E104" i="21"/>
  <c r="E93" i="41"/>
  <c r="E106" i="19"/>
  <c r="E95" i="39"/>
  <c r="E104" i="19"/>
  <c r="E93" i="39"/>
  <c r="E105" i="9"/>
  <c r="E95" i="38"/>
  <c r="E105" i="30"/>
  <c r="E94" i="40"/>
  <c r="E156" i="30"/>
  <c r="E156" i="40" s="1"/>
  <c r="E157" i="19"/>
  <c r="E157" i="39" s="1"/>
  <c r="E121" i="3"/>
  <c r="E94" i="33"/>
  <c r="E93" i="34"/>
  <c r="E98" i="35"/>
  <c r="F29" i="24"/>
  <c r="E93" i="24" s="1"/>
  <c r="F49" i="21"/>
  <c r="E87" i="21" s="1"/>
  <c r="E111" i="25"/>
  <c r="E111" i="35" s="1"/>
  <c r="E112" i="21"/>
  <c r="F36" i="19"/>
  <c r="E115" i="19" s="1"/>
  <c r="F36" i="30"/>
  <c r="E114" i="30" s="1"/>
  <c r="F29" i="5"/>
  <c r="E92" i="5" s="1"/>
  <c r="H112" i="47" l="1"/>
  <c r="C77" i="50"/>
  <c r="T195" i="47"/>
  <c r="C323" i="50"/>
  <c r="H238" i="47"/>
  <c r="C371" i="50"/>
  <c r="H181" i="50"/>
  <c r="H426" i="50"/>
  <c r="H114" i="47"/>
  <c r="H86" i="50" s="1"/>
  <c r="T153" i="47"/>
  <c r="H230" i="50" s="1"/>
  <c r="C225" i="50"/>
  <c r="H132" i="50"/>
  <c r="H380" i="50"/>
  <c r="E104" i="41"/>
  <c r="D67" i="47"/>
  <c r="E103" i="40"/>
  <c r="D53" i="47"/>
  <c r="E105" i="40"/>
  <c r="D49" i="47"/>
  <c r="E104" i="39"/>
  <c r="D40" i="47"/>
  <c r="E106" i="39"/>
  <c r="D36" i="47"/>
  <c r="E106" i="38"/>
  <c r="D28" i="47"/>
  <c r="F51" i="9"/>
  <c r="E114" i="9" s="1"/>
  <c r="E132" i="30"/>
  <c r="E132" i="40" s="1"/>
  <c r="E133" i="19"/>
  <c r="E133" i="39" s="1"/>
  <c r="F29" i="34"/>
  <c r="E81" i="5"/>
  <c r="E81" i="34" s="1"/>
  <c r="F29" i="33"/>
  <c r="E82" i="24"/>
  <c r="E82" i="33" s="1"/>
  <c r="F36" i="39"/>
  <c r="E89" i="19"/>
  <c r="F36" i="40"/>
  <c r="E88" i="30"/>
  <c r="E26" i="28"/>
  <c r="E24" i="46"/>
  <c r="E24" i="10"/>
  <c r="E123" i="21"/>
  <c r="E123" i="41" s="1"/>
  <c r="E112" i="41"/>
  <c r="E124" i="9"/>
  <c r="E125" i="38" s="1"/>
  <c r="E114" i="38"/>
  <c r="E107" i="19"/>
  <c r="E96" i="39"/>
  <c r="E98" i="9"/>
  <c r="E88" i="38"/>
  <c r="F49" i="41"/>
  <c r="E122" i="3"/>
  <c r="E121" i="32"/>
  <c r="E106" i="30"/>
  <c r="E95" i="40"/>
  <c r="E97" i="21"/>
  <c r="E86" i="41"/>
  <c r="E113" i="21"/>
  <c r="E68" i="18"/>
  <c r="E121" i="5"/>
  <c r="E122" i="24"/>
  <c r="E93" i="33"/>
  <c r="E92" i="34"/>
  <c r="E140" i="9"/>
  <c r="E106" i="3"/>
  <c r="E126" i="25"/>
  <c r="E126" i="35" s="1"/>
  <c r="E112" i="25"/>
  <c r="E112" i="35" s="1"/>
  <c r="E139" i="21"/>
  <c r="E139" i="41" s="1"/>
  <c r="C175" i="50" l="1"/>
  <c r="H154" i="47"/>
  <c r="H196" i="47"/>
  <c r="C273" i="50"/>
  <c r="T238" i="47"/>
  <c r="C420" i="50"/>
  <c r="T240" i="47"/>
  <c r="H429" i="50" s="1"/>
  <c r="C126" i="50"/>
  <c r="T112" i="47"/>
  <c r="H198" i="47"/>
  <c r="H282" i="50" s="1"/>
  <c r="T114" i="47"/>
  <c r="H135" i="50" s="1"/>
  <c r="H328" i="50"/>
  <c r="H156" i="47"/>
  <c r="H184" i="50" s="1"/>
  <c r="H239" i="47"/>
  <c r="H379" i="50" s="1"/>
  <c r="H378" i="50"/>
  <c r="H113" i="47"/>
  <c r="H84" i="50"/>
  <c r="F77" i="50"/>
  <c r="I122" i="47"/>
  <c r="I121" i="47"/>
  <c r="I248" i="47"/>
  <c r="I247" i="47"/>
  <c r="F371" i="50"/>
  <c r="E97" i="41"/>
  <c r="D60" i="47"/>
  <c r="E106" i="40"/>
  <c r="D54" i="47"/>
  <c r="T198" i="47" s="1"/>
  <c r="E107" i="39"/>
  <c r="D41" i="47"/>
  <c r="E99" i="38"/>
  <c r="D21" i="47"/>
  <c r="F52" i="19"/>
  <c r="E116" i="19" s="1"/>
  <c r="F51" i="30"/>
  <c r="E115" i="30" s="1"/>
  <c r="E88" i="9"/>
  <c r="E89" i="38" s="1"/>
  <c r="F51" i="38"/>
  <c r="G122" i="3"/>
  <c r="G122" i="32" s="1"/>
  <c r="E68" i="37"/>
  <c r="E125" i="9"/>
  <c r="E126" i="38" s="1"/>
  <c r="E115" i="38"/>
  <c r="E125" i="30"/>
  <c r="E125" i="40" s="1"/>
  <c r="E114" i="40"/>
  <c r="E126" i="19"/>
  <c r="E126" i="39" s="1"/>
  <c r="E115" i="39"/>
  <c r="E122" i="5"/>
  <c r="E121" i="34"/>
  <c r="E99" i="30"/>
  <c r="E88" i="40"/>
  <c r="E123" i="3"/>
  <c r="E122" i="32"/>
  <c r="E100" i="19"/>
  <c r="E89" i="39"/>
  <c r="E107" i="3"/>
  <c r="E106" i="32"/>
  <c r="E141" i="9"/>
  <c r="E141" i="38"/>
  <c r="E123" i="24"/>
  <c r="E122" i="33"/>
  <c r="E124" i="21"/>
  <c r="E124" i="41" s="1"/>
  <c r="E113" i="41"/>
  <c r="E98" i="21"/>
  <c r="E87" i="41"/>
  <c r="E69" i="18"/>
  <c r="G68" i="18"/>
  <c r="G68" i="37" s="1"/>
  <c r="R65" i="16"/>
  <c r="R66" i="16" s="1"/>
  <c r="C182" i="1" s="1"/>
  <c r="E142" i="19"/>
  <c r="E107" i="24"/>
  <c r="E141" i="30"/>
  <c r="E106" i="5"/>
  <c r="E127" i="25"/>
  <c r="E155" i="21"/>
  <c r="E155" i="41" s="1"/>
  <c r="E113" i="25"/>
  <c r="E113" i="35" s="1"/>
  <c r="E140" i="21"/>
  <c r="F372" i="50" s="1"/>
  <c r="H374" i="50" s="1"/>
  <c r="H375" i="50" s="1"/>
  <c r="H376" i="50" s="1"/>
  <c r="I246" i="47" l="1"/>
  <c r="T196" i="47"/>
  <c r="C322" i="50"/>
  <c r="F78" i="50"/>
  <c r="H80" i="50" s="1"/>
  <c r="H81" i="50" s="1"/>
  <c r="H82" i="50" s="1"/>
  <c r="T154" i="47"/>
  <c r="C224" i="50"/>
  <c r="T156" i="47"/>
  <c r="H233" i="50" s="1"/>
  <c r="H85" i="50"/>
  <c r="J247" i="47"/>
  <c r="D387" i="50" s="1"/>
  <c r="I245" i="47"/>
  <c r="C385" i="50" s="1"/>
  <c r="I244" i="47"/>
  <c r="C384" i="50" s="1"/>
  <c r="I118" i="47"/>
  <c r="C90" i="50" s="1"/>
  <c r="I119" i="47"/>
  <c r="C91" i="50" s="1"/>
  <c r="T239" i="47"/>
  <c r="H428" i="50" s="1"/>
  <c r="H427" i="50"/>
  <c r="H197" i="47"/>
  <c r="H281" i="50" s="1"/>
  <c r="H280" i="50"/>
  <c r="I120" i="47"/>
  <c r="C92" i="50" s="1"/>
  <c r="H155" i="47"/>
  <c r="H183" i="50" s="1"/>
  <c r="H182" i="50"/>
  <c r="T113" i="47"/>
  <c r="H134" i="50" s="1"/>
  <c r="H133" i="50"/>
  <c r="J245" i="47"/>
  <c r="H331" i="50"/>
  <c r="C93" i="50"/>
  <c r="I205" i="47"/>
  <c r="I206" i="47"/>
  <c r="C94" i="50"/>
  <c r="J246" i="47"/>
  <c r="K246" i="47" s="1"/>
  <c r="I164" i="47"/>
  <c r="I163" i="47"/>
  <c r="J248" i="47"/>
  <c r="D388" i="50" s="1"/>
  <c r="U247" i="47"/>
  <c r="C436" i="50" s="1"/>
  <c r="U248" i="47"/>
  <c r="C437" i="50" s="1"/>
  <c r="J244" i="47"/>
  <c r="U122" i="47"/>
  <c r="U121" i="47"/>
  <c r="C387" i="50"/>
  <c r="C388" i="50"/>
  <c r="F175" i="50"/>
  <c r="F126" i="50"/>
  <c r="F273" i="50"/>
  <c r="C386" i="50"/>
  <c r="F420" i="50"/>
  <c r="E98" i="41"/>
  <c r="D65" i="47"/>
  <c r="E99" i="40"/>
  <c r="D47" i="47"/>
  <c r="E100" i="39"/>
  <c r="D34" i="47"/>
  <c r="E89" i="30"/>
  <c r="E100" i="30" s="1"/>
  <c r="F52" i="39"/>
  <c r="E90" i="19"/>
  <c r="E101" i="19" s="1"/>
  <c r="E156" i="9"/>
  <c r="E157" i="38" s="1"/>
  <c r="E99" i="9"/>
  <c r="F51" i="40"/>
  <c r="E124" i="24"/>
  <c r="E125" i="24" s="1"/>
  <c r="G123" i="24"/>
  <c r="G123" i="33" s="1"/>
  <c r="E123" i="5"/>
  <c r="E123" i="34" s="1"/>
  <c r="G122" i="5"/>
  <c r="G122" i="34" s="1"/>
  <c r="E127" i="35"/>
  <c r="G127" i="25"/>
  <c r="G127" i="35" s="1"/>
  <c r="E124" i="3"/>
  <c r="E142" i="38"/>
  <c r="E69" i="37"/>
  <c r="E140" i="41"/>
  <c r="E142" i="9"/>
  <c r="E143" i="38" s="1"/>
  <c r="H164" i="16"/>
  <c r="E107" i="5"/>
  <c r="E106" i="34"/>
  <c r="E142" i="30"/>
  <c r="F274" i="50" s="1"/>
  <c r="H276" i="50" s="1"/>
  <c r="H277" i="50" s="1"/>
  <c r="H278" i="50" s="1"/>
  <c r="E141" i="40"/>
  <c r="E126" i="30"/>
  <c r="E126" i="40" s="1"/>
  <c r="E115" i="40"/>
  <c r="E123" i="32"/>
  <c r="E122" i="34"/>
  <c r="E127" i="19"/>
  <c r="E127" i="39" s="1"/>
  <c r="E116" i="39"/>
  <c r="E108" i="24"/>
  <c r="E107" i="33"/>
  <c r="E143" i="19"/>
  <c r="F176" i="50" s="1"/>
  <c r="H178" i="50" s="1"/>
  <c r="H179" i="50" s="1"/>
  <c r="H180" i="50" s="1"/>
  <c r="E142" i="39"/>
  <c r="E123" i="33"/>
  <c r="E108" i="3"/>
  <c r="E107" i="32"/>
  <c r="H266" i="16"/>
  <c r="E70" i="18"/>
  <c r="E70" i="37" s="1"/>
  <c r="E128" i="25"/>
  <c r="E128" i="35" s="1"/>
  <c r="E156" i="21"/>
  <c r="F421" i="50" s="1"/>
  <c r="H423" i="50" s="1"/>
  <c r="H424" i="50" s="1"/>
  <c r="H425" i="50" s="1"/>
  <c r="E141" i="21"/>
  <c r="E141" i="41" s="1"/>
  <c r="F116" i="25"/>
  <c r="F117" i="25"/>
  <c r="K247" i="47" l="1"/>
  <c r="J118" i="47"/>
  <c r="J119" i="47"/>
  <c r="K119" i="47" s="1"/>
  <c r="E91" i="50" s="1"/>
  <c r="J121" i="47"/>
  <c r="K121" i="47" s="1"/>
  <c r="J120" i="47"/>
  <c r="D92" i="50" s="1"/>
  <c r="J122" i="47"/>
  <c r="V248" i="47"/>
  <c r="D437" i="50" s="1"/>
  <c r="K245" i="47"/>
  <c r="E385" i="50" s="1"/>
  <c r="V30" i="50" s="1"/>
  <c r="K244" i="47"/>
  <c r="E384" i="50" s="1"/>
  <c r="K118" i="47"/>
  <c r="E90" i="50" s="1"/>
  <c r="U246" i="47"/>
  <c r="C435" i="50" s="1"/>
  <c r="U244" i="47"/>
  <c r="C433" i="50" s="1"/>
  <c r="I160" i="47"/>
  <c r="C188" i="50" s="1"/>
  <c r="U245" i="47"/>
  <c r="C434" i="50" s="1"/>
  <c r="I202" i="47"/>
  <c r="C286" i="50" s="1"/>
  <c r="I203" i="47"/>
  <c r="C287" i="50" s="1"/>
  <c r="J205" i="47"/>
  <c r="K205" i="47" s="1"/>
  <c r="E289" i="50" s="1"/>
  <c r="I204" i="47"/>
  <c r="C288" i="50" s="1"/>
  <c r="U120" i="47"/>
  <c r="C141" i="50" s="1"/>
  <c r="T197" i="47"/>
  <c r="H330" i="50" s="1"/>
  <c r="H329" i="50"/>
  <c r="I161" i="47"/>
  <c r="C189" i="50" s="1"/>
  <c r="J160" i="47"/>
  <c r="I162" i="47"/>
  <c r="C190" i="50" s="1"/>
  <c r="T155" i="47"/>
  <c r="H232" i="50" s="1"/>
  <c r="H231" i="50"/>
  <c r="U119" i="47"/>
  <c r="C140" i="50" s="1"/>
  <c r="U118" i="47"/>
  <c r="C139" i="50" s="1"/>
  <c r="D386" i="50"/>
  <c r="D94" i="50"/>
  <c r="K122" i="47"/>
  <c r="E94" i="50" s="1"/>
  <c r="M33" i="50" s="1"/>
  <c r="D91" i="50"/>
  <c r="K120" i="47"/>
  <c r="E92" i="50" s="1"/>
  <c r="F92" i="50" s="1"/>
  <c r="N31" i="50" s="1"/>
  <c r="D385" i="50"/>
  <c r="J164" i="47"/>
  <c r="D192" i="50" s="1"/>
  <c r="J163" i="47"/>
  <c r="D191" i="50" s="1"/>
  <c r="J204" i="47"/>
  <c r="D288" i="50" s="1"/>
  <c r="V247" i="47"/>
  <c r="W247" i="47" s="1"/>
  <c r="E436" i="50" s="1"/>
  <c r="D90" i="50"/>
  <c r="D384" i="50"/>
  <c r="J162" i="47"/>
  <c r="U163" i="47"/>
  <c r="U164" i="47"/>
  <c r="C241" i="50" s="1"/>
  <c r="V244" i="47"/>
  <c r="D433" i="50" s="1"/>
  <c r="U206" i="47"/>
  <c r="C339" i="50" s="1"/>
  <c r="U205" i="47"/>
  <c r="C338" i="50" s="1"/>
  <c r="W248" i="47"/>
  <c r="J202" i="47"/>
  <c r="J206" i="47"/>
  <c r="K206" i="47" s="1"/>
  <c r="V246" i="47"/>
  <c r="K248" i="47"/>
  <c r="E388" i="50" s="1"/>
  <c r="H388" i="50" s="1"/>
  <c r="X33" i="50" s="1"/>
  <c r="J161" i="47"/>
  <c r="J203" i="47"/>
  <c r="V245" i="47"/>
  <c r="E387" i="50"/>
  <c r="V32" i="50" s="1"/>
  <c r="E93" i="50"/>
  <c r="F93" i="50" s="1"/>
  <c r="N32" i="50" s="1"/>
  <c r="C191" i="50"/>
  <c r="C290" i="50"/>
  <c r="C143" i="50"/>
  <c r="E386" i="50"/>
  <c r="C289" i="50"/>
  <c r="F322" i="50"/>
  <c r="C192" i="50"/>
  <c r="C142" i="50"/>
  <c r="F224" i="50"/>
  <c r="E100" i="40"/>
  <c r="D52" i="47"/>
  <c r="E101" i="39"/>
  <c r="D39" i="47"/>
  <c r="E100" i="38"/>
  <c r="D26" i="47"/>
  <c r="C8" i="16"/>
  <c r="C10" i="16" s="1"/>
  <c r="C9" i="16" s="1"/>
  <c r="F26" i="16"/>
  <c r="C27" i="16"/>
  <c r="F21" i="16"/>
  <c r="F23" i="16" s="1"/>
  <c r="F22" i="16" s="1"/>
  <c r="F25" i="16"/>
  <c r="C26" i="16"/>
  <c r="C21" i="16"/>
  <c r="C24" i="16" s="1"/>
  <c r="C25" i="16"/>
  <c r="F27" i="16"/>
  <c r="F8" i="16"/>
  <c r="F10" i="16" s="1"/>
  <c r="F9" i="16" s="1"/>
  <c r="C13" i="16"/>
  <c r="F12" i="16"/>
  <c r="F14" i="16"/>
  <c r="C14" i="16"/>
  <c r="C12" i="16"/>
  <c r="F13" i="16"/>
  <c r="P10" i="16"/>
  <c r="E157" i="30"/>
  <c r="E157" i="40" s="1"/>
  <c r="E89" i="40"/>
  <c r="E158" i="19"/>
  <c r="E159" i="19" s="1"/>
  <c r="F225" i="50" s="1"/>
  <c r="H227" i="50" s="1"/>
  <c r="H228" i="50" s="1"/>
  <c r="H229" i="50" s="1"/>
  <c r="E90" i="39"/>
  <c r="E157" i="9"/>
  <c r="P9" i="16"/>
  <c r="E124" i="5"/>
  <c r="E124" i="33"/>
  <c r="C128" i="34"/>
  <c r="C129" i="33"/>
  <c r="C128" i="32"/>
  <c r="E143" i="30"/>
  <c r="E143" i="40" s="1"/>
  <c r="G124" i="3"/>
  <c r="G124" i="32" s="1"/>
  <c r="K63" i="16"/>
  <c r="G125" i="24"/>
  <c r="G125" i="33" s="1"/>
  <c r="K65" i="16"/>
  <c r="C121" i="25"/>
  <c r="C121" i="35" s="1"/>
  <c r="H232" i="16"/>
  <c r="F145" i="9"/>
  <c r="F146" i="9"/>
  <c r="E156" i="41"/>
  <c r="F117" i="35"/>
  <c r="H117" i="35" s="1"/>
  <c r="F116" i="35"/>
  <c r="E143" i="39"/>
  <c r="E125" i="33"/>
  <c r="E142" i="40"/>
  <c r="H198" i="16"/>
  <c r="E144" i="19"/>
  <c r="F147" i="19" s="1"/>
  <c r="H190" i="16" s="1"/>
  <c r="F112" i="3"/>
  <c r="E108" i="32"/>
  <c r="F111" i="3"/>
  <c r="E124" i="32"/>
  <c r="E125" i="3"/>
  <c r="E126" i="24"/>
  <c r="E109" i="24"/>
  <c r="E108" i="33"/>
  <c r="E108" i="5"/>
  <c r="E107" i="34"/>
  <c r="C179" i="31"/>
  <c r="E76" i="18"/>
  <c r="W65" i="16"/>
  <c r="W66" i="16" s="1"/>
  <c r="C187" i="1" s="1"/>
  <c r="G71" i="18"/>
  <c r="G71" i="37" s="1"/>
  <c r="J4" i="12"/>
  <c r="H283" i="16"/>
  <c r="Q283" i="16"/>
  <c r="E129" i="25"/>
  <c r="E157" i="21"/>
  <c r="E157" i="41" s="1"/>
  <c r="F145" i="21"/>
  <c r="H117" i="25"/>
  <c r="I78" i="16"/>
  <c r="H78" i="16"/>
  <c r="F144" i="21"/>
  <c r="H258" i="16" s="1"/>
  <c r="H67" i="16"/>
  <c r="W246" i="47" l="1"/>
  <c r="H385" i="50"/>
  <c r="X30" i="50" s="1"/>
  <c r="F385" i="50"/>
  <c r="W30" i="50" s="1"/>
  <c r="D93" i="50"/>
  <c r="Q181" i="16"/>
  <c r="F127" i="50"/>
  <c r="H129" i="50" s="1"/>
  <c r="H130" i="50" s="1"/>
  <c r="H131" i="50" s="1"/>
  <c r="K160" i="47"/>
  <c r="E188" i="50" s="1"/>
  <c r="H188" i="50" s="1"/>
  <c r="R29" i="50" s="1"/>
  <c r="K202" i="47"/>
  <c r="E286" i="50" s="1"/>
  <c r="F286" i="50" s="1"/>
  <c r="T29" i="50" s="1"/>
  <c r="W245" i="47"/>
  <c r="E434" i="50" s="1"/>
  <c r="K203" i="47"/>
  <c r="E287" i="50" s="1"/>
  <c r="D289" i="50"/>
  <c r="D188" i="50"/>
  <c r="K162" i="47"/>
  <c r="E190" i="50" s="1"/>
  <c r="U202" i="47"/>
  <c r="C335" i="50" s="1"/>
  <c r="U204" i="47"/>
  <c r="C337" i="50" s="1"/>
  <c r="U203" i="47"/>
  <c r="K161" i="47"/>
  <c r="E189" i="50" s="1"/>
  <c r="H189" i="50" s="1"/>
  <c r="R30" i="50" s="1"/>
  <c r="V160" i="47"/>
  <c r="D237" i="50" s="1"/>
  <c r="U162" i="47"/>
  <c r="C239" i="50" s="1"/>
  <c r="U161" i="47"/>
  <c r="C238" i="50" s="1"/>
  <c r="U160" i="47"/>
  <c r="K164" i="47"/>
  <c r="E192" i="50" s="1"/>
  <c r="H192" i="50" s="1"/>
  <c r="R33" i="50" s="1"/>
  <c r="H92" i="50"/>
  <c r="O31" i="50" s="1"/>
  <c r="M31" i="50"/>
  <c r="K204" i="47"/>
  <c r="E288" i="50" s="1"/>
  <c r="H288" i="50" s="1"/>
  <c r="U31" i="50" s="1"/>
  <c r="D290" i="50"/>
  <c r="D286" i="50"/>
  <c r="D287" i="50"/>
  <c r="H387" i="50"/>
  <c r="X32" i="50" s="1"/>
  <c r="K163" i="47"/>
  <c r="E191" i="50" s="1"/>
  <c r="H191" i="50" s="1"/>
  <c r="R32" i="50" s="1"/>
  <c r="D189" i="50"/>
  <c r="D434" i="50"/>
  <c r="V162" i="47"/>
  <c r="F387" i="50"/>
  <c r="W32" i="50" s="1"/>
  <c r="D436" i="50"/>
  <c r="F94" i="50"/>
  <c r="N33" i="50" s="1"/>
  <c r="V161" i="47"/>
  <c r="V163" i="47"/>
  <c r="W163" i="47" s="1"/>
  <c r="V164" i="47"/>
  <c r="W164" i="47" s="1"/>
  <c r="E241" i="50" s="1"/>
  <c r="W244" i="47"/>
  <c r="E433" i="50" s="1"/>
  <c r="F433" i="50" s="1"/>
  <c r="AJ29" i="50" s="1"/>
  <c r="D190" i="50"/>
  <c r="H94" i="50"/>
  <c r="O33" i="50" s="1"/>
  <c r="E437" i="50"/>
  <c r="H437" i="50" s="1"/>
  <c r="AK33" i="50" s="1"/>
  <c r="E290" i="50"/>
  <c r="H290" i="50" s="1"/>
  <c r="U33" i="50" s="1"/>
  <c r="F388" i="50"/>
  <c r="W33" i="50" s="1"/>
  <c r="V33" i="50"/>
  <c r="H93" i="50"/>
  <c r="O32" i="50" s="1"/>
  <c r="M32" i="50"/>
  <c r="V29" i="50"/>
  <c r="F384" i="50"/>
  <c r="W29" i="50" s="1"/>
  <c r="H384" i="50"/>
  <c r="X29" i="50" s="1"/>
  <c r="V31" i="50"/>
  <c r="F386" i="50"/>
  <c r="W31" i="50" s="1"/>
  <c r="H386" i="50"/>
  <c r="X31" i="50" s="1"/>
  <c r="H90" i="50"/>
  <c r="O29" i="50" s="1"/>
  <c r="M29" i="50"/>
  <c r="F90" i="50"/>
  <c r="N29" i="50" s="1"/>
  <c r="E435" i="50"/>
  <c r="D435" i="50"/>
  <c r="C240" i="50"/>
  <c r="M30" i="50"/>
  <c r="H91" i="50"/>
  <c r="O30" i="50" s="1"/>
  <c r="F91" i="50"/>
  <c r="N30" i="50" s="1"/>
  <c r="F289" i="50"/>
  <c r="T32" i="50" s="1"/>
  <c r="S32" i="50"/>
  <c r="H289" i="50"/>
  <c r="U32" i="50" s="1"/>
  <c r="F436" i="50"/>
  <c r="AJ32" i="50" s="1"/>
  <c r="AI32" i="50"/>
  <c r="H436" i="50"/>
  <c r="AK32" i="50" s="1"/>
  <c r="C11" i="16"/>
  <c r="C18" i="16" s="1"/>
  <c r="F11" i="16"/>
  <c r="F18" i="16" s="1"/>
  <c r="C23" i="16"/>
  <c r="C22" i="16" s="1"/>
  <c r="C31" i="16" s="1"/>
  <c r="F24" i="16"/>
  <c r="F31" i="16" s="1"/>
  <c r="F38" i="16"/>
  <c r="C39" i="16"/>
  <c r="C34" i="16"/>
  <c r="C37" i="16" s="1"/>
  <c r="C40" i="16"/>
  <c r="C38" i="16"/>
  <c r="F40" i="16"/>
  <c r="F39" i="16"/>
  <c r="F34" i="16"/>
  <c r="F37" i="16" s="1"/>
  <c r="C51" i="16"/>
  <c r="C53" i="16"/>
  <c r="F51" i="16"/>
  <c r="F53" i="16"/>
  <c r="F47" i="16"/>
  <c r="F49" i="16" s="1"/>
  <c r="F48" i="16" s="1"/>
  <c r="F52" i="16"/>
  <c r="C47" i="16"/>
  <c r="C49" i="16" s="1"/>
  <c r="C48" i="16" s="1"/>
  <c r="C52" i="16"/>
  <c r="P12" i="16"/>
  <c r="E158" i="30"/>
  <c r="E158" i="39"/>
  <c r="E158" i="9"/>
  <c r="E159" i="38" s="1"/>
  <c r="E158" i="38"/>
  <c r="H181" i="16"/>
  <c r="G124" i="5"/>
  <c r="G124" i="34" s="1"/>
  <c r="P11" i="16"/>
  <c r="E124" i="34"/>
  <c r="K67" i="16"/>
  <c r="E125" i="5"/>
  <c r="E126" i="34" s="1"/>
  <c r="K69" i="16"/>
  <c r="C133" i="35"/>
  <c r="F146" i="30"/>
  <c r="H224" i="16" s="1"/>
  <c r="F146" i="38"/>
  <c r="H156" i="16"/>
  <c r="F147" i="30"/>
  <c r="H260" i="16"/>
  <c r="H259" i="16"/>
  <c r="H261" i="16"/>
  <c r="E160" i="19"/>
  <c r="F172" i="19" s="1"/>
  <c r="Q207" i="16" s="1"/>
  <c r="F147" i="38"/>
  <c r="H157" i="16"/>
  <c r="H159" i="16"/>
  <c r="H158" i="16"/>
  <c r="G129" i="25"/>
  <c r="G129" i="35" s="1"/>
  <c r="C116" i="3"/>
  <c r="C116" i="32" s="1"/>
  <c r="H167" i="16"/>
  <c r="H165" i="16"/>
  <c r="H166" i="16"/>
  <c r="E129" i="35"/>
  <c r="E127" i="33"/>
  <c r="F145" i="41"/>
  <c r="E126" i="32"/>
  <c r="E159" i="39"/>
  <c r="H215" i="16"/>
  <c r="Q215" i="16"/>
  <c r="F112" i="32"/>
  <c r="H112" i="32" s="1"/>
  <c r="C78" i="16"/>
  <c r="H112" i="3"/>
  <c r="F144" i="41"/>
  <c r="F113" i="24"/>
  <c r="E109" i="33"/>
  <c r="F112" i="24"/>
  <c r="F148" i="19"/>
  <c r="E144" i="39"/>
  <c r="F111" i="32"/>
  <c r="H64" i="16"/>
  <c r="B78" i="16"/>
  <c r="E78" i="18"/>
  <c r="E76" i="37"/>
  <c r="F147" i="39"/>
  <c r="F111" i="5"/>
  <c r="E108" i="34"/>
  <c r="F112" i="5"/>
  <c r="F169" i="21"/>
  <c r="F170" i="21"/>
  <c r="E158" i="21"/>
  <c r="E158" i="41" s="1"/>
  <c r="E130" i="25"/>
  <c r="H267" i="16"/>
  <c r="H269" i="16"/>
  <c r="H268" i="16"/>
  <c r="P29" i="50" l="1"/>
  <c r="F188" i="50"/>
  <c r="Q29" i="50" s="1"/>
  <c r="E159" i="30"/>
  <c r="E159" i="40" s="1"/>
  <c r="F323" i="50"/>
  <c r="H325" i="50" s="1"/>
  <c r="H326" i="50" s="1"/>
  <c r="H327" i="50" s="1"/>
  <c r="V119" i="47"/>
  <c r="V118" i="47"/>
  <c r="V122" i="47"/>
  <c r="V120" i="47"/>
  <c r="V121" i="47"/>
  <c r="W162" i="47"/>
  <c r="C336" i="50"/>
  <c r="W160" i="47"/>
  <c r="E237" i="50" s="1"/>
  <c r="W161" i="47"/>
  <c r="E238" i="50" s="1"/>
  <c r="H238" i="50" s="1"/>
  <c r="AE30" i="50" s="1"/>
  <c r="C237" i="50"/>
  <c r="D241" i="50"/>
  <c r="D238" i="50"/>
  <c r="F437" i="50"/>
  <c r="AJ33" i="50" s="1"/>
  <c r="AI33" i="50"/>
  <c r="D239" i="50"/>
  <c r="D240" i="50"/>
  <c r="S31" i="50"/>
  <c r="S33" i="50"/>
  <c r="F290" i="50"/>
  <c r="T33" i="50" s="1"/>
  <c r="H286" i="50"/>
  <c r="U29" i="50" s="1"/>
  <c r="S29" i="50"/>
  <c r="F192" i="50"/>
  <c r="Q33" i="50" s="1"/>
  <c r="H433" i="50"/>
  <c r="AK29" i="50" s="1"/>
  <c r="F288" i="50"/>
  <c r="T31" i="50" s="1"/>
  <c r="AI29" i="50"/>
  <c r="P32" i="50"/>
  <c r="F189" i="50"/>
  <c r="Q30" i="50" s="1"/>
  <c r="P33" i="50"/>
  <c r="P30" i="50"/>
  <c r="E239" i="50"/>
  <c r="F239" i="50" s="1"/>
  <c r="AD31" i="50" s="1"/>
  <c r="F191" i="50"/>
  <c r="Q32" i="50" s="1"/>
  <c r="E240" i="50"/>
  <c r="H240" i="50" s="1"/>
  <c r="AE32" i="50" s="1"/>
  <c r="AI31" i="50"/>
  <c r="F435" i="50"/>
  <c r="AJ31" i="50" s="1"/>
  <c r="H435" i="50"/>
  <c r="AK31" i="50" s="1"/>
  <c r="F287" i="50"/>
  <c r="T30" i="50" s="1"/>
  <c r="H287" i="50"/>
  <c r="U30" i="50" s="1"/>
  <c r="S30" i="50"/>
  <c r="AI30" i="50"/>
  <c r="H434" i="50"/>
  <c r="AK30" i="50" s="1"/>
  <c r="F434" i="50"/>
  <c r="AJ30" i="50" s="1"/>
  <c r="H190" i="50"/>
  <c r="R31" i="50" s="1"/>
  <c r="F190" i="50"/>
  <c r="Q31" i="50" s="1"/>
  <c r="P31" i="50"/>
  <c r="AC33" i="50"/>
  <c r="H241" i="50"/>
  <c r="AE33" i="50" s="1"/>
  <c r="F241" i="50"/>
  <c r="AD33" i="50" s="1"/>
  <c r="F50" i="16"/>
  <c r="F57" i="16" s="1"/>
  <c r="C50" i="16"/>
  <c r="C57" i="16" s="1"/>
  <c r="C36" i="16"/>
  <c r="C35" i="16" s="1"/>
  <c r="F36" i="16"/>
  <c r="F35" i="16" s="1"/>
  <c r="F44" i="16" s="1"/>
  <c r="J7" i="16"/>
  <c r="H249" i="16"/>
  <c r="E158" i="40"/>
  <c r="Q249" i="16"/>
  <c r="E159" i="9"/>
  <c r="E160" i="38" s="1"/>
  <c r="E162" i="38" s="1"/>
  <c r="F171" i="9"/>
  <c r="F170" i="9"/>
  <c r="Q173" i="16" s="1"/>
  <c r="E161" i="19"/>
  <c r="E161" i="39" s="1"/>
  <c r="F146" i="40"/>
  <c r="H227" i="16"/>
  <c r="H233" i="16"/>
  <c r="H226" i="16"/>
  <c r="H234" i="16"/>
  <c r="E160" i="39"/>
  <c r="H225" i="16"/>
  <c r="F169" i="41"/>
  <c r="H275" i="16"/>
  <c r="Q275" i="16"/>
  <c r="H207" i="16"/>
  <c r="F173" i="19"/>
  <c r="Q208" i="16" s="1"/>
  <c r="H235" i="16"/>
  <c r="F147" i="40"/>
  <c r="Q276" i="16"/>
  <c r="H278" i="16"/>
  <c r="H277" i="16"/>
  <c r="Q277" i="16"/>
  <c r="Q278" i="16"/>
  <c r="H276" i="16"/>
  <c r="H200" i="16"/>
  <c r="H192" i="16"/>
  <c r="H191" i="16"/>
  <c r="H193" i="16"/>
  <c r="E78" i="37"/>
  <c r="G81" i="18"/>
  <c r="C116" i="5"/>
  <c r="C116" i="34" s="1"/>
  <c r="C117" i="24"/>
  <c r="C117" i="33" s="1"/>
  <c r="F133" i="24"/>
  <c r="H136" i="24" s="1"/>
  <c r="C138" i="24" s="1"/>
  <c r="F172" i="30"/>
  <c r="E160" i="30"/>
  <c r="E160" i="40" s="1"/>
  <c r="F171" i="30"/>
  <c r="H169" i="16"/>
  <c r="E149" i="9" s="1"/>
  <c r="H160" i="16"/>
  <c r="E148" i="9" s="1"/>
  <c r="H199" i="16"/>
  <c r="F91" i="18"/>
  <c r="F148" i="39"/>
  <c r="E131" i="35"/>
  <c r="F170" i="41"/>
  <c r="H201" i="16"/>
  <c r="F172" i="39"/>
  <c r="F112" i="33"/>
  <c r="D78" i="16"/>
  <c r="H65" i="16"/>
  <c r="F111" i="34"/>
  <c r="F78" i="16"/>
  <c r="H66" i="16"/>
  <c r="F113" i="33"/>
  <c r="H113" i="33" s="1"/>
  <c r="E78" i="16"/>
  <c r="H113" i="24"/>
  <c r="F112" i="34"/>
  <c r="H112" i="34" s="1"/>
  <c r="H112" i="5"/>
  <c r="G78" i="16"/>
  <c r="J5" i="12"/>
  <c r="H99" i="37"/>
  <c r="C184" i="31"/>
  <c r="E160" i="21"/>
  <c r="H286" i="16"/>
  <c r="H285" i="16"/>
  <c r="Q285" i="16"/>
  <c r="Q286" i="16"/>
  <c r="Q284" i="16"/>
  <c r="H284" i="16"/>
  <c r="H271" i="16"/>
  <c r="H262" i="16"/>
  <c r="D139" i="50" l="1"/>
  <c r="W118" i="47"/>
  <c r="E139" i="50" s="1"/>
  <c r="Z29" i="50" s="1"/>
  <c r="W121" i="47"/>
  <c r="E142" i="50" s="1"/>
  <c r="D142" i="50"/>
  <c r="D140" i="50"/>
  <c r="W119" i="47"/>
  <c r="E140" i="50" s="1"/>
  <c r="W120" i="47"/>
  <c r="E141" i="50" s="1"/>
  <c r="D141" i="50"/>
  <c r="V206" i="47"/>
  <c r="V202" i="47"/>
  <c r="V204" i="47"/>
  <c r="V203" i="47"/>
  <c r="V205" i="47"/>
  <c r="W122" i="47"/>
  <c r="E143" i="50" s="1"/>
  <c r="D143" i="50"/>
  <c r="H239" i="50"/>
  <c r="AE31" i="50" s="1"/>
  <c r="F238" i="50"/>
  <c r="AD30" i="50" s="1"/>
  <c r="AC31" i="50"/>
  <c r="AC30" i="50"/>
  <c r="F240" i="50"/>
  <c r="AD32" i="50" s="1"/>
  <c r="AC32" i="50"/>
  <c r="H237" i="50"/>
  <c r="AE29" i="50" s="1"/>
  <c r="F237" i="50"/>
  <c r="AD29" i="50" s="1"/>
  <c r="AC29" i="50"/>
  <c r="C44" i="16"/>
  <c r="F132" i="5" s="1"/>
  <c r="H173" i="16"/>
  <c r="F171" i="38"/>
  <c r="E161" i="9"/>
  <c r="H163" i="9" s="1"/>
  <c r="H164" i="38" s="1"/>
  <c r="H183" i="16"/>
  <c r="Q175" i="16"/>
  <c r="H175" i="16"/>
  <c r="Q183" i="16"/>
  <c r="Q182" i="16"/>
  <c r="H176" i="16"/>
  <c r="Q176" i="16"/>
  <c r="H182" i="16"/>
  <c r="Q184" i="16"/>
  <c r="H174" i="16"/>
  <c r="F172" i="38"/>
  <c r="H184" i="16"/>
  <c r="Q174" i="16"/>
  <c r="E163" i="19"/>
  <c r="D165" i="19" s="1"/>
  <c r="D165" i="39" s="1"/>
  <c r="H237" i="16"/>
  <c r="H228" i="16"/>
  <c r="H218" i="16"/>
  <c r="F173" i="39"/>
  <c r="H208" i="16"/>
  <c r="Q218" i="16"/>
  <c r="Q216" i="16"/>
  <c r="Q210" i="16"/>
  <c r="Q217" i="16"/>
  <c r="H217" i="16"/>
  <c r="H216" i="16"/>
  <c r="F171" i="40"/>
  <c r="H241" i="16"/>
  <c r="Q241" i="16"/>
  <c r="H210" i="16"/>
  <c r="H209" i="16"/>
  <c r="Q209" i="16"/>
  <c r="Q242" i="16"/>
  <c r="H244" i="16"/>
  <c r="Q244" i="16"/>
  <c r="H243" i="16"/>
  <c r="Q243" i="16"/>
  <c r="H242" i="16"/>
  <c r="G84" i="18"/>
  <c r="F93" i="18" s="1"/>
  <c r="F87" i="37" s="1"/>
  <c r="F92" i="18"/>
  <c r="D79" i="16"/>
  <c r="C139" i="33"/>
  <c r="F98" i="18"/>
  <c r="H98" i="18" s="1"/>
  <c r="F134" i="33"/>
  <c r="Q251" i="16"/>
  <c r="E162" i="30"/>
  <c r="D164" i="30" s="1"/>
  <c r="D164" i="40" s="1"/>
  <c r="H251" i="16"/>
  <c r="F172" i="40"/>
  <c r="Q252" i="16"/>
  <c r="H252" i="16"/>
  <c r="H250" i="16"/>
  <c r="Q250" i="16"/>
  <c r="H194" i="16"/>
  <c r="E149" i="30" s="1"/>
  <c r="E149" i="40" s="1"/>
  <c r="H203" i="16"/>
  <c r="E150" i="30" s="1"/>
  <c r="F85" i="37"/>
  <c r="F101" i="18"/>
  <c r="F95" i="37" s="1"/>
  <c r="F97" i="37"/>
  <c r="K64" i="16"/>
  <c r="E150" i="38"/>
  <c r="E149" i="38"/>
  <c r="H137" i="33"/>
  <c r="D162" i="21"/>
  <c r="D162" i="41" s="1"/>
  <c r="E160" i="41"/>
  <c r="H68" i="16"/>
  <c r="E147" i="21"/>
  <c r="E147" i="41" s="1"/>
  <c r="E148" i="21"/>
  <c r="E148" i="41" s="1"/>
  <c r="N66" i="16"/>
  <c r="F137" i="25"/>
  <c r="Q288" i="16"/>
  <c r="H288" i="16"/>
  <c r="H279" i="16"/>
  <c r="Q279" i="16"/>
  <c r="H163" i="21"/>
  <c r="H163" i="41" s="1"/>
  <c r="D163" i="21"/>
  <c r="D163" i="41" s="1"/>
  <c r="H162" i="21"/>
  <c r="H162" i="41" s="1"/>
  <c r="F139" i="50" l="1"/>
  <c r="AA29" i="50" s="1"/>
  <c r="H139" i="50"/>
  <c r="AB29" i="50" s="1"/>
  <c r="D336" i="50"/>
  <c r="W203" i="47"/>
  <c r="E336" i="50" s="1"/>
  <c r="D337" i="50"/>
  <c r="W204" i="47"/>
  <c r="E337" i="50" s="1"/>
  <c r="Z31" i="50"/>
  <c r="H141" i="50"/>
  <c r="AB31" i="50" s="1"/>
  <c r="F141" i="50"/>
  <c r="AA31" i="50" s="1"/>
  <c r="Z32" i="50"/>
  <c r="F142" i="50"/>
  <c r="AA32" i="50" s="1"/>
  <c r="H142" i="50"/>
  <c r="AB32" i="50" s="1"/>
  <c r="H143" i="50"/>
  <c r="AB33" i="50" s="1"/>
  <c r="Z33" i="50"/>
  <c r="F143" i="50"/>
  <c r="AA33" i="50" s="1"/>
  <c r="D335" i="50"/>
  <c r="W202" i="47"/>
  <c r="E335" i="50" s="1"/>
  <c r="Z30" i="50"/>
  <c r="F140" i="50"/>
  <c r="AA30" i="50" s="1"/>
  <c r="H140" i="50"/>
  <c r="AB30" i="50" s="1"/>
  <c r="W205" i="47"/>
  <c r="E338" i="50" s="1"/>
  <c r="D338" i="50"/>
  <c r="D339" i="50"/>
  <c r="W206" i="47"/>
  <c r="E339" i="50" s="1"/>
  <c r="F133" i="34"/>
  <c r="H135" i="5"/>
  <c r="C137" i="5" s="1"/>
  <c r="C138" i="34" s="1"/>
  <c r="D164" i="9"/>
  <c r="D165" i="38" s="1"/>
  <c r="D163" i="9"/>
  <c r="D164" i="38" s="1"/>
  <c r="H164" i="9"/>
  <c r="H165" i="38" s="1"/>
  <c r="H177" i="16"/>
  <c r="D173" i="9" s="1"/>
  <c r="Q186" i="16"/>
  <c r="H174" i="9" s="1"/>
  <c r="H175" i="38" s="1"/>
  <c r="Q177" i="16"/>
  <c r="H173" i="9" s="1"/>
  <c r="E184" i="9" s="1"/>
  <c r="H186" i="16"/>
  <c r="D174" i="9" s="1"/>
  <c r="D175" i="38" s="1"/>
  <c r="H166" i="19"/>
  <c r="H166" i="39" s="1"/>
  <c r="D166" i="19"/>
  <c r="D166" i="39" s="1"/>
  <c r="E163" i="39"/>
  <c r="H165" i="19"/>
  <c r="H165" i="39" s="1"/>
  <c r="Q211" i="16"/>
  <c r="H175" i="19" s="1"/>
  <c r="H220" i="16"/>
  <c r="D176" i="19" s="1"/>
  <c r="Q220" i="16"/>
  <c r="H176" i="19" s="1"/>
  <c r="H211" i="16"/>
  <c r="D175" i="19" s="1"/>
  <c r="H115" i="18"/>
  <c r="H109" i="37" s="1"/>
  <c r="F100" i="18"/>
  <c r="H100" i="18" s="1"/>
  <c r="F86" i="37"/>
  <c r="E162" i="40"/>
  <c r="D165" i="30"/>
  <c r="D165" i="40" s="1"/>
  <c r="H164" i="30"/>
  <c r="H164" i="40" s="1"/>
  <c r="H165" i="30"/>
  <c r="H165" i="40" s="1"/>
  <c r="E150" i="19"/>
  <c r="E150" i="39" s="1"/>
  <c r="E151" i="19"/>
  <c r="E151" i="39" s="1"/>
  <c r="H245" i="16"/>
  <c r="D174" i="30" s="1"/>
  <c r="Q254" i="16"/>
  <c r="H175" i="30" s="1"/>
  <c r="Q245" i="16"/>
  <c r="H174" i="30" s="1"/>
  <c r="H254" i="16"/>
  <c r="D175" i="30" s="1"/>
  <c r="H97" i="37"/>
  <c r="N67" i="16"/>
  <c r="H95" i="37"/>
  <c r="H92" i="37"/>
  <c r="F92" i="37"/>
  <c r="E150" i="40"/>
  <c r="J1" i="12"/>
  <c r="C154" i="1"/>
  <c r="C151" i="31" s="1"/>
  <c r="H140" i="25"/>
  <c r="C142" i="25" s="1"/>
  <c r="F138" i="35"/>
  <c r="H172" i="21"/>
  <c r="H173" i="21"/>
  <c r="H173" i="41" s="1"/>
  <c r="D172" i="21"/>
  <c r="D173" i="21"/>
  <c r="D173" i="41" s="1"/>
  <c r="H338" i="50" l="1"/>
  <c r="AH32" i="50" s="1"/>
  <c r="F338" i="50"/>
  <c r="AG32" i="50" s="1"/>
  <c r="AF32" i="50"/>
  <c r="H335" i="50"/>
  <c r="AH29" i="50" s="1"/>
  <c r="F335" i="50"/>
  <c r="AG29" i="50" s="1"/>
  <c r="AF29" i="50"/>
  <c r="H339" i="50"/>
  <c r="AH33" i="50" s="1"/>
  <c r="AF33" i="50"/>
  <c r="F339" i="50"/>
  <c r="AG33" i="50" s="1"/>
  <c r="H336" i="50"/>
  <c r="AH30" i="50" s="1"/>
  <c r="F336" i="50"/>
  <c r="AG30" i="50" s="1"/>
  <c r="AF30" i="50"/>
  <c r="H337" i="50"/>
  <c r="AH31" i="50" s="1"/>
  <c r="F337" i="50"/>
  <c r="AG31" i="50" s="1"/>
  <c r="AF31" i="50"/>
  <c r="F79" i="16"/>
  <c r="H136" i="34"/>
  <c r="K66" i="16"/>
  <c r="E178" i="9"/>
  <c r="E179" i="38" s="1"/>
  <c r="E179" i="9"/>
  <c r="E180" i="38" s="1"/>
  <c r="E185" i="9"/>
  <c r="E186" i="38" s="1"/>
  <c r="H174" i="38"/>
  <c r="D174" i="38"/>
  <c r="E180" i="9"/>
  <c r="E181" i="38" s="1"/>
  <c r="E182" i="19"/>
  <c r="E182" i="39" s="1"/>
  <c r="F94" i="37"/>
  <c r="H94" i="37"/>
  <c r="H116" i="18"/>
  <c r="H110" i="37" s="1"/>
  <c r="N65" i="16"/>
  <c r="N68" i="16" s="1"/>
  <c r="C177" i="1" s="1"/>
  <c r="C143" i="35"/>
  <c r="E181" i="30"/>
  <c r="E181" i="40" s="1"/>
  <c r="E301" i="16"/>
  <c r="E34" i="28" s="1"/>
  <c r="G302" i="16"/>
  <c r="G31" i="46" s="1"/>
  <c r="E302" i="16"/>
  <c r="E35" i="28" s="1"/>
  <c r="K68" i="16"/>
  <c r="E179" i="21"/>
  <c r="E179" i="41" s="1"/>
  <c r="E184" i="21"/>
  <c r="E184" i="41" s="1"/>
  <c r="H141" i="35"/>
  <c r="E185" i="38"/>
  <c r="E186" i="19"/>
  <c r="E186" i="39" s="1"/>
  <c r="H175" i="39"/>
  <c r="E178" i="21"/>
  <c r="E178" i="41" s="1"/>
  <c r="H79" i="16"/>
  <c r="E180" i="19"/>
  <c r="E180" i="39" s="1"/>
  <c r="D175" i="39"/>
  <c r="E180" i="30"/>
  <c r="E180" i="40" s="1"/>
  <c r="D175" i="40"/>
  <c r="E183" i="21"/>
  <c r="E183" i="41" s="1"/>
  <c r="H172" i="41"/>
  <c r="E187" i="19"/>
  <c r="H176" i="39"/>
  <c r="E179" i="30"/>
  <c r="E179" i="40" s="1"/>
  <c r="D174" i="40"/>
  <c r="E181" i="19"/>
  <c r="D176" i="39"/>
  <c r="E186" i="30"/>
  <c r="E186" i="40" s="1"/>
  <c r="H175" i="40"/>
  <c r="E177" i="21"/>
  <c r="E177" i="41" s="1"/>
  <c r="D172" i="41"/>
  <c r="E185" i="30"/>
  <c r="E185" i="40" s="1"/>
  <c r="H174" i="40"/>
  <c r="J3" i="12" l="1"/>
  <c r="E30" i="46"/>
  <c r="E30" i="10"/>
  <c r="E34" i="44"/>
  <c r="G35" i="44"/>
  <c r="G35" i="28"/>
  <c r="G31" i="10"/>
  <c r="E31" i="46"/>
  <c r="E31" i="10"/>
  <c r="G293" i="16"/>
  <c r="G22" i="46" s="1"/>
  <c r="E35" i="44"/>
  <c r="E181" i="39"/>
  <c r="E293" i="16"/>
  <c r="G297" i="16"/>
  <c r="E297" i="16" s="1"/>
  <c r="E26" i="10" s="1"/>
  <c r="E187" i="39"/>
  <c r="G298" i="16"/>
  <c r="E298" i="16" s="1"/>
  <c r="E292" i="16"/>
  <c r="C174" i="31" l="1"/>
  <c r="G24" i="44"/>
  <c r="G24" i="28"/>
  <c r="G22" i="10"/>
  <c r="E29" i="28"/>
  <c r="E29" i="44"/>
  <c r="E27" i="46"/>
  <c r="E22" i="10"/>
  <c r="E24" i="44"/>
  <c r="E22" i="46"/>
  <c r="E21" i="46"/>
  <c r="E23" i="44"/>
  <c r="E28" i="28"/>
  <c r="E28" i="44"/>
  <c r="E26" i="46"/>
  <c r="E24" i="28"/>
  <c r="E27" i="10"/>
  <c r="E23" i="28"/>
  <c r="E21" i="10"/>
  <c r="F132" i="3"/>
  <c r="F133" i="32" l="1"/>
  <c r="H135" i="3"/>
  <c r="K62" i="16" l="1"/>
  <c r="K70" i="16" s="1"/>
  <c r="C175" i="1" s="1"/>
  <c r="C172" i="31" s="1"/>
  <c r="C137" i="3"/>
  <c r="C138" i="32" s="1"/>
  <c r="H136" i="32"/>
  <c r="B79" i="16"/>
  <c r="L78" i="16" s="1"/>
  <c r="M78" i="16" s="1"/>
  <c r="J2" i="12" l="1"/>
  <c r="J8" i="12" s="1"/>
</calcChain>
</file>

<file path=xl/sharedStrings.xml><?xml version="1.0" encoding="utf-8"?>
<sst xmlns="http://schemas.openxmlformats.org/spreadsheetml/2006/main" count="5942" uniqueCount="1067">
  <si>
    <t>4.6.2.5</t>
  </si>
  <si>
    <t>Y1 =</t>
  </si>
  <si>
    <t xml:space="preserve">Y2 = </t>
  </si>
  <si>
    <t>W1 =</t>
  </si>
  <si>
    <t>W2 =</t>
  </si>
  <si>
    <t>W3 =</t>
  </si>
  <si>
    <t>W4 =</t>
  </si>
  <si>
    <t xml:space="preserve">W5 = </t>
  </si>
  <si>
    <t>Y =</t>
  </si>
  <si>
    <t>H =</t>
  </si>
  <si>
    <t>m</t>
  </si>
  <si>
    <t xml:space="preserve">            Y1</t>
  </si>
  <si>
    <t xml:space="preserve">            Y2</t>
  </si>
  <si>
    <t xml:space="preserve">W5 </t>
  </si>
  <si>
    <t>R</t>
  </si>
  <si>
    <t xml:space="preserve"> W3</t>
  </si>
  <si>
    <t>GRAVITY WALL</t>
  </si>
  <si>
    <t>SLS</t>
  </si>
  <si>
    <t>ULS</t>
  </si>
  <si>
    <t xml:space="preserve">Mo = </t>
  </si>
  <si>
    <t>soil stresses at footing toe = f1 =</t>
  </si>
  <si>
    <t>soil stresses at footing heel = f2 =</t>
  </si>
  <si>
    <t>SLIDING RESISTANCE</t>
  </si>
  <si>
    <t xml:space="preserve"> </t>
  </si>
  <si>
    <t xml:space="preserve">use B' = </t>
  </si>
  <si>
    <t>From Soils Report:</t>
  </si>
  <si>
    <t>Compaction Surcharge</t>
  </si>
  <si>
    <t xml:space="preserve">Therefore Mmax. toe = </t>
  </si>
  <si>
    <t xml:space="preserve">Therefore Mmax. heel = </t>
  </si>
  <si>
    <t xml:space="preserve">Therefore Mmax. wall = </t>
  </si>
  <si>
    <t>M toe =</t>
  </si>
  <si>
    <t>M heel =</t>
  </si>
  <si>
    <t>M wall =</t>
  </si>
  <si>
    <t>(neg. moments)</t>
  </si>
  <si>
    <t>(pos. moments)</t>
  </si>
  <si>
    <t>Pc</t>
  </si>
  <si>
    <t>ULS:</t>
  </si>
  <si>
    <t xml:space="preserve">concrete density = </t>
  </si>
  <si>
    <t xml:space="preserve">concrete tensile stress = </t>
  </si>
  <si>
    <t xml:space="preserve">n = </t>
  </si>
  <si>
    <t xml:space="preserve">k = </t>
  </si>
  <si>
    <t xml:space="preserve">j = </t>
  </si>
  <si>
    <t>cl. 8.12.3</t>
  </si>
  <si>
    <t>%</t>
  </si>
  <si>
    <t>Client:</t>
  </si>
  <si>
    <t>Date:</t>
  </si>
  <si>
    <t>PROPERTIES &amp; PARAMETERS</t>
  </si>
  <si>
    <t>cl.8.4.2.1.4</t>
  </si>
  <si>
    <t>cl.8.4.1.7</t>
  </si>
  <si>
    <t>cl.8.4.1.8</t>
  </si>
  <si>
    <t>check:</t>
  </si>
  <si>
    <t xml:space="preserve">therefore a = </t>
  </si>
  <si>
    <t>Minimum Reinforcing:</t>
  </si>
  <si>
    <t>cl.8.8.4.3</t>
  </si>
  <si>
    <t xml:space="preserve">1.2*Mcr = </t>
  </si>
  <si>
    <t>4/3 * Mf:</t>
  </si>
  <si>
    <t>Maximum Reinforcing:</t>
  </si>
  <si>
    <t>cl.8.8.4.5</t>
  </si>
  <si>
    <t>SLS:</t>
  </si>
  <si>
    <t>a</t>
  </si>
  <si>
    <t>Retained Backfill Properties:</t>
  </si>
  <si>
    <t>Resisting Backfill Properties:</t>
  </si>
  <si>
    <t>Retained Soil:</t>
  </si>
  <si>
    <t>Resisting Soil:</t>
  </si>
  <si>
    <t>h1 =</t>
  </si>
  <si>
    <t>kN</t>
  </si>
  <si>
    <t>kN.m</t>
  </si>
  <si>
    <t xml:space="preserve">2) density of backfill material = </t>
  </si>
  <si>
    <t xml:space="preserve">Area of steel required = </t>
  </si>
  <si>
    <t xml:space="preserve">Y     </t>
  </si>
  <si>
    <t>V toe =</t>
  </si>
  <si>
    <t>V heel =</t>
  </si>
  <si>
    <t>V wall =</t>
  </si>
  <si>
    <t xml:space="preserve">Therefore Vmax. toe = </t>
  </si>
  <si>
    <t xml:space="preserve">Therefore Vmax. heel = </t>
  </si>
  <si>
    <t xml:space="preserve">Therefore Vmax. wall = </t>
  </si>
  <si>
    <t>Overturning:</t>
  </si>
  <si>
    <t>Resultant Location:</t>
  </si>
  <si>
    <t xml:space="preserve">   W2</t>
  </si>
  <si>
    <t>W6</t>
  </si>
  <si>
    <t>W6 =</t>
  </si>
  <si>
    <t>Y3</t>
  </si>
  <si>
    <t>Y3 =</t>
  </si>
  <si>
    <t>Project Name:</t>
  </si>
  <si>
    <t>Project Number:</t>
  </si>
  <si>
    <t>Design Firm:</t>
  </si>
  <si>
    <t>Designer:</t>
  </si>
  <si>
    <t>Version:</t>
  </si>
  <si>
    <t>Type:</t>
  </si>
  <si>
    <t>Design for:</t>
  </si>
  <si>
    <t>o</t>
  </si>
  <si>
    <t>(for gravity walls where W3 = 0)</t>
  </si>
  <si>
    <r>
      <t>K</t>
    </r>
    <r>
      <rPr>
        <vertAlign val="subscript"/>
        <sz val="14"/>
        <rFont val="Arial"/>
        <family val="2"/>
      </rPr>
      <t>oh</t>
    </r>
    <r>
      <rPr>
        <sz val="10"/>
        <rFont val="Arial"/>
        <family val="2"/>
      </rPr>
      <t xml:space="preserve"> =</t>
    </r>
  </si>
  <si>
    <r>
      <t xml:space="preserve">             </t>
    </r>
    <r>
      <rPr>
        <b/>
        <sz val="10"/>
        <rFont val="Symbol"/>
        <family val="1"/>
        <charset val="2"/>
      </rPr>
      <t>a</t>
    </r>
    <r>
      <rPr>
        <b/>
        <vertAlign val="subscript"/>
        <sz val="14"/>
        <rFont val="Arial"/>
        <family val="2"/>
      </rPr>
      <t>1</t>
    </r>
  </si>
  <si>
    <r>
      <t>STRUCTURAL DESIGN</t>
    </r>
    <r>
      <rPr>
        <sz val="10"/>
        <rFont val="Arial"/>
        <family val="2"/>
      </rPr>
      <t xml:space="preserve"> (Str 1)</t>
    </r>
  </si>
  <si>
    <r>
      <t>STRUCTURAL DESIGN</t>
    </r>
    <r>
      <rPr>
        <sz val="10"/>
        <rFont val="Arial"/>
        <family val="2"/>
      </rPr>
      <t xml:space="preserve"> (Str 3)</t>
    </r>
  </si>
  <si>
    <r>
      <t>STRUCTURAL DESIGN</t>
    </r>
    <r>
      <rPr>
        <sz val="10"/>
        <rFont val="Arial"/>
        <family val="2"/>
      </rPr>
      <t xml:space="preserve"> (Str 2)</t>
    </r>
  </si>
  <si>
    <t>A wall =</t>
  </si>
  <si>
    <t>Corresp. Axial wall =</t>
  </si>
  <si>
    <t>(excludes resisting soil)</t>
  </si>
  <si>
    <t>Rebar C (positive moments)</t>
  </si>
  <si>
    <t>Rebar B (negative moments)</t>
  </si>
  <si>
    <t>Rebar B (positive moments)</t>
  </si>
  <si>
    <t xml:space="preserve">        Rebar A (positive moments)</t>
  </si>
  <si>
    <t xml:space="preserve">         3 - 3</t>
  </si>
  <si>
    <t>1 - 1</t>
  </si>
  <si>
    <t xml:space="preserve">                2 - 2</t>
  </si>
  <si>
    <t>M toe along 1 - 1 =</t>
  </si>
  <si>
    <t xml:space="preserve">M heel along 2 - 2 = </t>
  </si>
  <si>
    <t>Corresp. A wall =</t>
  </si>
  <si>
    <t>compression</t>
  </si>
  <si>
    <t>Design of:</t>
  </si>
  <si>
    <t xml:space="preserve">dist. from tension face to centroid of tension reinforcing = </t>
  </si>
  <si>
    <t>Section 8 and table 3.6</t>
  </si>
  <si>
    <t>Section Properties:  (using non-transformed section for simplicity)</t>
  </si>
  <si>
    <t>section modulus to extreme face =</t>
  </si>
  <si>
    <t>section modulus to extreme rebar =</t>
  </si>
  <si>
    <t>cl.8.4.6</t>
  </si>
  <si>
    <t>cl.8.8.3</t>
  </si>
  <si>
    <r>
      <t>M</t>
    </r>
    <r>
      <rPr>
        <vertAlign val="subscript"/>
        <sz val="12"/>
        <rFont val="Arial"/>
        <family val="2"/>
      </rPr>
      <t>ULS</t>
    </r>
    <r>
      <rPr>
        <sz val="10"/>
        <rFont val="Arial"/>
        <family val="2"/>
      </rPr>
      <t xml:space="preserve"> = </t>
    </r>
  </si>
  <si>
    <t>cl.C8.8.4</t>
  </si>
  <si>
    <t xml:space="preserve">concrete tensile stress from moments = </t>
  </si>
  <si>
    <t xml:space="preserve">% of steel = </t>
  </si>
  <si>
    <t>table 8.1</t>
  </si>
  <si>
    <t>N</t>
  </si>
  <si>
    <t xml:space="preserve">N = </t>
  </si>
  <si>
    <t>cl.8.9.5.3</t>
  </si>
  <si>
    <t>Normal density concrete</t>
  </si>
  <si>
    <t>0.85 =</t>
  </si>
  <si>
    <t>Semi-low density concrete</t>
  </si>
  <si>
    <t>0.75 =</t>
  </si>
  <si>
    <t>Low density concrete</t>
  </si>
  <si>
    <t xml:space="preserve">c = </t>
  </si>
  <si>
    <r>
      <t>m</t>
    </r>
    <r>
      <rPr>
        <sz val="10"/>
        <rFont val="Arial"/>
        <family val="2"/>
      </rPr>
      <t xml:space="preserve"> = </t>
    </r>
  </si>
  <si>
    <t>cl.8.9.5.1</t>
  </si>
  <si>
    <r>
      <t>A</t>
    </r>
    <r>
      <rPr>
        <vertAlign val="subscript"/>
        <sz val="12"/>
        <rFont val="Arial"/>
        <family val="2"/>
      </rPr>
      <t>ULS</t>
    </r>
    <r>
      <rPr>
        <sz val="10"/>
        <rFont val="Arial"/>
        <family val="2"/>
      </rPr>
      <t xml:space="preserve"> = </t>
    </r>
  </si>
  <si>
    <r>
      <t>kg/m</t>
    </r>
    <r>
      <rPr>
        <vertAlign val="superscript"/>
        <sz val="12"/>
        <rFont val="Arial"/>
        <family val="2"/>
      </rPr>
      <t>3</t>
    </r>
  </si>
  <si>
    <r>
      <t>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</si>
  <si>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</si>
  <si>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E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</si>
  <si>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4"/>
        <rFont val="Arial"/>
        <family val="2"/>
      </rPr>
      <t>cr</t>
    </r>
    <r>
      <rPr>
        <sz val="10"/>
        <rFont val="Arial"/>
        <family val="2"/>
      </rPr>
      <t xml:space="preserve"> = </t>
    </r>
  </si>
  <si>
    <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 0.85-0.0015*f'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&lt;/= 0.67 </t>
    </r>
  </si>
  <si>
    <r>
      <t xml:space="preserve"> </t>
    </r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</si>
  <si>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 xml:space="preserve"> use </t>
    </r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</si>
  <si>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 0.97-0.0025*f'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&lt;/= 0.67 </t>
    </r>
  </si>
  <si>
    <r>
      <t xml:space="preserve"> </t>
    </r>
    <r>
      <rPr>
        <sz val="12"/>
        <rFont val="Symbol"/>
        <family val="1"/>
        <charset val="2"/>
      </rP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</si>
  <si>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 xml:space="preserve"> use </t>
    </r>
    <r>
      <rPr>
        <sz val="12"/>
        <rFont val="Symbol"/>
        <family val="1"/>
        <charset val="2"/>
      </rP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</si>
  <si>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t>ULS DESIGN:</t>
  </si>
  <si>
    <r>
      <t>f</t>
    </r>
    <r>
      <rPr>
        <vertAlign val="subscript"/>
        <sz val="14"/>
        <rFont val="Arial"/>
        <family val="2"/>
      </rPr>
      <t>s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vertAlign val="superscript"/>
        <sz val="12"/>
        <rFont val="Arial"/>
        <family val="2"/>
      </rPr>
      <t xml:space="preserve">2 </t>
    </r>
    <r>
      <rPr>
        <sz val="10"/>
        <rFont val="Arial"/>
        <family val="2"/>
      </rPr>
      <t>/ (2*</t>
    </r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) =</t>
    </r>
  </si>
  <si>
    <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</si>
  <si>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>M / (b*d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) =</t>
    </r>
  </si>
  <si>
    <r>
      <t>mm</t>
    </r>
    <r>
      <rPr>
        <vertAlign val="superscript"/>
        <sz val="12"/>
        <rFont val="Arial"/>
        <family val="2"/>
      </rPr>
      <t>2</t>
    </r>
  </si>
  <si>
    <r>
      <t xml:space="preserve">a =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/ (</t>
    </r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*b)</t>
    </r>
  </si>
  <si>
    <r>
      <t xml:space="preserve">Mr =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*(d-a/2) = </t>
    </r>
  </si>
  <si>
    <r>
      <t>Mcr = S*f</t>
    </r>
    <r>
      <rPr>
        <vertAlign val="subscript"/>
        <sz val="14"/>
        <rFont val="Arial"/>
        <family val="2"/>
      </rPr>
      <t>cr</t>
    </r>
    <r>
      <rPr>
        <sz val="10"/>
        <rFont val="Arial"/>
        <family val="2"/>
      </rPr>
      <t xml:space="preserve"> =</t>
    </r>
  </si>
  <si>
    <t>c / d &lt; or = 0.5</t>
  </si>
  <si>
    <r>
      <t xml:space="preserve">c = a / </t>
    </r>
    <r>
      <rPr>
        <sz val="12"/>
        <rFont val="Symbol"/>
        <family val="1"/>
        <charset val="2"/>
      </rP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</si>
  <si>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t xml:space="preserve">c / d = </t>
  </si>
  <si>
    <t>SLS DESIGN:</t>
  </si>
  <si>
    <t xml:space="preserve">concrete stress from axial compression = </t>
  </si>
  <si>
    <r>
      <t xml:space="preserve">f </t>
    </r>
    <r>
      <rPr>
        <sz val="10"/>
        <rFont val="Symbol"/>
        <family val="1"/>
        <charset val="2"/>
      </rPr>
      <t>@</t>
    </r>
    <r>
      <rPr>
        <sz val="10"/>
        <rFont val="Arial"/>
        <family val="2"/>
      </rPr>
      <t xml:space="preserve"> M/(A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*j*d) - A / Ac*n</t>
    </r>
  </si>
  <si>
    <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</t>
    </r>
    <r>
      <rPr>
        <sz val="10"/>
        <rFont val="Symbol"/>
        <family val="1"/>
        <charset val="2"/>
      </rPr>
      <t>@</t>
    </r>
    <r>
      <rPr>
        <sz val="10"/>
        <rFont val="Arial"/>
        <family val="2"/>
      </rPr>
      <t xml:space="preserve"> </t>
    </r>
  </si>
  <si>
    <r>
      <t>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contact surface 1 = </t>
    </r>
  </si>
  <si>
    <r>
      <t>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contact surface 2 = </t>
    </r>
  </si>
  <si>
    <r>
      <t>V</t>
    </r>
    <r>
      <rPr>
        <sz val="10"/>
        <rFont val="Arial"/>
        <family val="2"/>
      </rPr>
      <t xml:space="preserve"> =</t>
    </r>
  </si>
  <si>
    <r>
      <t>r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 xml:space="preserve"> = A</t>
    </r>
    <r>
      <rPr>
        <vertAlign val="subscript"/>
        <sz val="14"/>
        <rFont val="Arial"/>
        <family val="2"/>
      </rPr>
      <t xml:space="preserve">vf </t>
    </r>
    <r>
      <rPr>
        <sz val="10"/>
        <rFont val="Arial"/>
        <family val="2"/>
      </rPr>
      <t>/ A</t>
    </r>
    <r>
      <rPr>
        <vertAlign val="subscript"/>
        <sz val="14"/>
        <rFont val="Arial"/>
        <family val="2"/>
      </rPr>
      <t>cv</t>
    </r>
    <r>
      <rPr>
        <sz val="10"/>
        <rFont val="Arial"/>
        <family val="2"/>
      </rPr>
      <t xml:space="preserve"> =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  </t>
    </r>
  </si>
  <si>
    <r>
      <t>P</t>
    </r>
    <r>
      <rPr>
        <vertAlign val="subscript"/>
        <sz val="14"/>
        <rFont val="Arial"/>
        <family val="2"/>
      </rPr>
      <t>a1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</t>
    </r>
    <r>
      <rPr>
        <vertAlign val="subscript"/>
        <sz val="14"/>
        <rFont val="Symbol"/>
        <family val="1"/>
        <charset val="2"/>
      </rPr>
      <t>g</t>
    </r>
    <r>
      <rPr>
        <vertAlign val="subscript"/>
        <sz val="14"/>
        <rFont val="Arial"/>
        <family val="2"/>
      </rPr>
      <t xml:space="preserve"> dry)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x 0.5 x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dry</t>
    </r>
    <r>
      <rPr>
        <sz val="10"/>
        <rFont val="Arial"/>
        <family val="2"/>
      </rPr>
      <t xml:space="preserve"> x H</t>
    </r>
    <r>
      <rPr>
        <vertAlign val="subscript"/>
        <sz val="14"/>
        <rFont val="Arial"/>
        <family val="2"/>
      </rPr>
      <t>2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</si>
  <si>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4"/>
        <rFont val="Arial"/>
        <family val="2"/>
      </rPr>
      <t>a2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 udl )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x </t>
    </r>
    <r>
      <rPr>
        <sz val="10"/>
        <rFont val="Symbol"/>
        <family val="1"/>
        <charset val="2"/>
      </rPr>
      <t xml:space="preserve">S( </t>
    </r>
    <r>
      <rPr>
        <sz val="10"/>
        <rFont val="Arial"/>
        <family val="2"/>
      </rPr>
      <t>u.d.l. x H ) =</t>
    </r>
  </si>
  <si>
    <r>
      <t>P</t>
    </r>
    <r>
      <rPr>
        <vertAlign val="subscript"/>
        <sz val="14"/>
        <rFont val="Arial"/>
        <family val="2"/>
      </rPr>
      <t>a3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</t>
    </r>
    <r>
      <rPr>
        <vertAlign val="subscript"/>
        <sz val="14"/>
        <rFont val="Symbol"/>
        <family val="1"/>
        <charset val="2"/>
      </rPr>
      <t>g</t>
    </r>
    <r>
      <rPr>
        <vertAlign val="subscript"/>
        <sz val="14"/>
        <rFont val="Arial"/>
        <family val="2"/>
      </rPr>
      <t xml:space="preserve"> sat)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x 0.5 x (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sat</t>
    </r>
    <r>
      <rPr>
        <sz val="10"/>
        <rFont val="Arial"/>
        <family val="2"/>
      </rPr>
      <t xml:space="preserve"> -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w</t>
    </r>
    <r>
      <rPr>
        <sz val="10"/>
        <rFont val="Arial"/>
        <family val="2"/>
      </rPr>
      <t xml:space="preserve"> ) x H</t>
    </r>
    <r>
      <rPr>
        <vertAlign val="subscript"/>
        <sz val="14"/>
        <rFont val="Arial"/>
        <family val="2"/>
      </rPr>
      <t>1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</si>
  <si>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4"/>
        <rFont val="Arial"/>
        <family val="2"/>
      </rPr>
      <t>a5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</t>
    </r>
    <r>
      <rPr>
        <vertAlign val="subscript"/>
        <sz val="14"/>
        <rFont val="Symbol"/>
        <family val="1"/>
        <charset val="2"/>
      </rPr>
      <t>g</t>
    </r>
    <r>
      <rPr>
        <vertAlign val="subscript"/>
        <sz val="14"/>
        <rFont val="Arial"/>
        <family val="2"/>
      </rPr>
      <t xml:space="preserve"> w)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w</t>
    </r>
    <r>
      <rPr>
        <sz val="10"/>
        <rFont val="Arial"/>
        <family val="2"/>
      </rPr>
      <t xml:space="preserve"> x H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</si>
  <si>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4"/>
        <rFont val="Arial"/>
        <family val="2"/>
      </rPr>
      <t>a2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 udl )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x perm.</t>
    </r>
    <r>
      <rPr>
        <sz val="10"/>
        <rFont val="Symbol"/>
        <family val="1"/>
        <charset val="2"/>
      </rPr>
      <t xml:space="preserve"> </t>
    </r>
    <r>
      <rPr>
        <sz val="10"/>
        <rFont val="Arial"/>
        <family val="2"/>
      </rPr>
      <t>u.d.l. x H =</t>
    </r>
  </si>
  <si>
    <t>CANTILEVER WALL</t>
  </si>
  <si>
    <t xml:space="preserve">  h1</t>
  </si>
  <si>
    <t>Retaining Wall</t>
  </si>
  <si>
    <r>
      <t>P</t>
    </r>
    <r>
      <rPr>
        <vertAlign val="subscript"/>
        <sz val="14"/>
        <rFont val="Arial"/>
        <family val="2"/>
      </rPr>
      <t>h</t>
    </r>
    <r>
      <rPr>
        <sz val="10"/>
        <rFont val="Arial"/>
        <family val="2"/>
      </rPr>
      <t xml:space="preserve"> = </t>
    </r>
  </si>
  <si>
    <r>
      <t>1) K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 xml:space="preserve"> of backfill material on toe =</t>
    </r>
  </si>
  <si>
    <r>
      <t>P</t>
    </r>
    <r>
      <rPr>
        <vertAlign val="subscript"/>
        <sz val="14"/>
        <rFont val="Arial"/>
        <family val="2"/>
      </rPr>
      <t>oh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 xml:space="preserve"> (0.5 x density soil xH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) =</t>
    </r>
  </si>
  <si>
    <t>Wall</t>
  </si>
  <si>
    <t>SUMMARY - GOVERNING FORCES</t>
  </si>
  <si>
    <t>PILE LAYOUT</t>
  </si>
  <si>
    <t>side of footing</t>
  </si>
  <si>
    <t>(relative to skew)</t>
  </si>
  <si>
    <t>- pile</t>
  </si>
  <si>
    <t>IN Y DIRECTION (ABOUT X AXIS)</t>
  </si>
  <si>
    <t>dist. from</t>
  </si>
  <si>
    <t>piles ' y ' *</t>
  </si>
  <si>
    <t>piles ' y '</t>
  </si>
  <si>
    <t>Total =</t>
  </si>
  <si>
    <t xml:space="preserve"> piles </t>
  </si>
  <si>
    <t xml:space="preserve">Inertia ' y ' of piles in the Y direction = </t>
  </si>
  <si>
    <t>LOAD DATA - total loads on pile group</t>
  </si>
  <si>
    <t xml:space="preserve">V = </t>
  </si>
  <si>
    <t>sum of vertical loads =</t>
  </si>
  <si>
    <t>positive</t>
  </si>
  <si>
    <t>sum of horizontal loads in the Y direction =</t>
  </si>
  <si>
    <t>Note:</t>
  </si>
  <si>
    <t>for "dist. from axis" for pile layout data.</t>
  </si>
  <si>
    <t>moments in the Y direction about X axis from gravity loads =</t>
  </si>
  <si>
    <t>moments in the Y direction about X axis from horizontal loads =</t>
  </si>
  <si>
    <t>Single Pile Design</t>
  </si>
  <si>
    <t>Pile I.D.</t>
  </si>
  <si>
    <t>battered pile in toe</t>
  </si>
  <si>
    <t>DATA</t>
  </si>
  <si>
    <t xml:space="preserve">Note: </t>
  </si>
  <si>
    <t>- all piles to act in compression</t>
  </si>
  <si>
    <t xml:space="preserve">Compressive Resistance of Vertical Piles = </t>
  </si>
  <si>
    <t xml:space="preserve">Compressive Resistance of Battered Piles = </t>
  </si>
  <si>
    <t xml:space="preserve">Is pile battered in Y direction (Yes or No) </t>
  </si>
  <si>
    <t xml:space="preserve">Batter of pile = </t>
  </si>
  <si>
    <t xml:space="preserve"> vertical to 1 horizontal</t>
  </si>
  <si>
    <t>GRAVITY LOAD EFFECTS:</t>
  </si>
  <si>
    <t xml:space="preserve">  abutment or the gravity ld shall be determined per pile based on the ld from the contributing area.</t>
  </si>
  <si>
    <t>gravity load from V  per pile = v =</t>
  </si>
  <si>
    <t xml:space="preserve">distance from X axis to pile ' y ' = </t>
  </si>
  <si>
    <t>Horizontal component / pile ' y ' from Vertical ld. =</t>
  </si>
  <si>
    <t>AXIAL DESIGN CHECK:</t>
  </si>
  <si>
    <t>Axial Force in Pile =</t>
  </si>
  <si>
    <t>Horizontal Stability Check of battered pile in y direction:</t>
  </si>
  <si>
    <t>Horizontal component / pile ' y ' =</t>
  </si>
  <si>
    <t>Passive resistance of pile ' y ' =</t>
  </si>
  <si>
    <t>STRUCTURAL DESIGN</t>
  </si>
  <si>
    <t>ULS Factored Compression in Pile =</t>
  </si>
  <si>
    <t>PROPERTIES AND PARAMETERS:</t>
  </si>
  <si>
    <t>COMPRESSION:</t>
  </si>
  <si>
    <t>cl.10.9.3.1</t>
  </si>
  <si>
    <t>cl.10.9.3.2</t>
  </si>
  <si>
    <t>Flexural Buckling:</t>
  </si>
  <si>
    <t>pile selection (enter section designation):</t>
  </si>
  <si>
    <t>n = 1.34 for hot rolled W-shapes, fabricated shapes, and hollow structural sections manufactured in accordance with CSA G40.20, Class C, and cold-formed non-stress-relieved sections</t>
  </si>
  <si>
    <t>n = 2.24 for welded H-shapes with flame cut edges and hollow structural sections manufactured in accordance with CSA G40.20 class H, i.e., hot-formed or cold-formed stress-relieved sections</t>
  </si>
  <si>
    <t>Section Name</t>
  </si>
  <si>
    <r>
      <t>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of </t>
    </r>
  </si>
  <si>
    <r>
      <t>e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dist. from X axis</t>
    </r>
  </si>
  <si>
    <r>
      <t>Inertia of a single pile in the Y direction = 1 * ( e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- y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)</t>
    </r>
    <r>
      <rPr>
        <vertAlign val="superscript"/>
        <sz val="12"/>
        <rFont val="Arial"/>
        <family val="2"/>
      </rPr>
      <t>2</t>
    </r>
  </si>
  <si>
    <r>
      <t>m</t>
    </r>
    <r>
      <rPr>
        <vertAlign val="superscript"/>
        <sz val="12"/>
        <rFont val="Arial"/>
        <family val="2"/>
      </rPr>
      <t>2</t>
    </r>
  </si>
  <si>
    <r>
      <t>M</t>
    </r>
    <r>
      <rPr>
        <vertAlign val="subscript"/>
        <sz val="14"/>
        <rFont val="Arial"/>
        <family val="2"/>
      </rPr>
      <t>y1</t>
    </r>
    <r>
      <rPr>
        <sz val="10"/>
        <rFont val="Arial"/>
        <family val="2"/>
      </rPr>
      <t xml:space="preserve"> = </t>
    </r>
  </si>
  <si>
    <r>
      <t>M</t>
    </r>
    <r>
      <rPr>
        <vertAlign val="subscript"/>
        <sz val="14"/>
        <rFont val="Arial"/>
        <family val="2"/>
      </rPr>
      <t>y2</t>
    </r>
    <r>
      <rPr>
        <sz val="10"/>
        <rFont val="Arial"/>
        <family val="2"/>
      </rPr>
      <t xml:space="preserve"> = </t>
    </r>
  </si>
  <si>
    <r>
      <t>M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sum of moments in the Y direction about X axis =</t>
    </r>
  </si>
  <si>
    <r>
      <t>d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distance to centroid of load from the X axis = M</t>
    </r>
    <r>
      <rPr>
        <vertAlign val="subscript"/>
        <sz val="14"/>
        <rFont val="Arial"/>
        <family val="2"/>
      </rPr>
      <t xml:space="preserve">y </t>
    </r>
    <r>
      <rPr>
        <sz val="10"/>
        <rFont val="Arial"/>
        <family val="2"/>
      </rPr>
      <t xml:space="preserve">/ V = </t>
    </r>
  </si>
  <si>
    <r>
      <t xml:space="preserve"> -gravity ld may be the total ld /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of piles if the structure is considered rigid such as a bridge</t>
    </r>
  </si>
  <si>
    <r>
      <t>c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dist from c.g. of piles to pile ' y ' =   </t>
    </r>
  </si>
  <si>
    <r>
      <t>Vertical ld / pile ' y ' (excl. gravity) = v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</si>
  <si>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>l</t>
    </r>
    <r>
      <rPr>
        <sz val="10"/>
        <rFont val="Symbol"/>
        <family val="1"/>
        <charset val="2"/>
      </rPr>
      <t xml:space="preserve"> </t>
    </r>
    <r>
      <rPr>
        <sz val="10"/>
        <rFont val="Arial"/>
        <family val="2"/>
      </rPr>
      <t>= K * L</t>
    </r>
    <r>
      <rPr>
        <vertAlign val="subscript"/>
        <sz val="14"/>
        <rFont val="Arial"/>
        <family val="2"/>
      </rPr>
      <t xml:space="preserve">u </t>
    </r>
    <r>
      <rPr>
        <sz val="10"/>
        <rFont val="Arial"/>
        <family val="2"/>
      </rPr>
      <t>/ r * (F</t>
    </r>
    <r>
      <rPr>
        <vertAlign val="subscript"/>
        <sz val="14"/>
        <rFont val="Arial"/>
        <family val="2"/>
      </rPr>
      <t xml:space="preserve">y </t>
    </r>
    <r>
      <rPr>
        <sz val="10"/>
        <rFont val="Arial"/>
        <family val="2"/>
      </rPr>
      <t xml:space="preserve">/ </t>
    </r>
    <r>
      <rPr>
        <sz val="12"/>
        <rFont val="Symbol"/>
        <family val="1"/>
        <charset val="2"/>
      </rPr>
      <t>p</t>
    </r>
    <r>
      <rPr>
        <vertAlign val="superscript"/>
        <sz val="12"/>
        <rFont val="Arial"/>
        <family val="2"/>
      </rPr>
      <t xml:space="preserve">2 </t>
    </r>
    <r>
      <rPr>
        <sz val="10"/>
        <rFont val="Arial"/>
        <family val="2"/>
      </rPr>
      <t>/ E</t>
    </r>
    <r>
      <rPr>
        <vertAlign val="subscript"/>
        <sz val="14"/>
        <rFont val="Arial"/>
        <family val="2"/>
      </rPr>
      <t xml:space="preserve">s 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0.5</t>
    </r>
    <r>
      <rPr>
        <vertAlign val="superscript"/>
        <sz val="10"/>
        <rFont val="Arial"/>
        <family val="2"/>
      </rPr>
      <t xml:space="preserve"> </t>
    </r>
    <r>
      <rPr>
        <sz val="10"/>
        <rFont val="Arial"/>
        <family val="2"/>
      </rPr>
      <t>=</t>
    </r>
  </si>
  <si>
    <r>
      <t>compression resistance of section = C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 xml:space="preserve">s </t>
    </r>
    <r>
      <rPr>
        <sz val="10"/>
        <rFont val="Arial"/>
        <family val="2"/>
      </rPr>
      <t>* A</t>
    </r>
    <r>
      <rPr>
        <vertAlign val="subscript"/>
        <sz val="14"/>
        <rFont val="Arial"/>
        <family val="2"/>
      </rPr>
      <t xml:space="preserve">g </t>
    </r>
    <r>
      <rPr>
        <sz val="10"/>
        <rFont val="Arial"/>
        <family val="2"/>
      </rPr>
      <t>* F</t>
    </r>
    <r>
      <rPr>
        <vertAlign val="subscript"/>
        <sz val="14"/>
        <rFont val="Arial"/>
        <family val="2"/>
      </rPr>
      <t xml:space="preserve">y </t>
    </r>
    <r>
      <rPr>
        <sz val="10"/>
        <rFont val="Arial"/>
        <family val="2"/>
      </rPr>
      <t xml:space="preserve">* (1+ </t>
    </r>
    <r>
      <rPr>
        <sz val="12"/>
        <rFont val="Symbol"/>
        <family val="1"/>
        <charset val="2"/>
      </rPr>
      <t>l</t>
    </r>
    <r>
      <rPr>
        <vertAlign val="superscript"/>
        <sz val="12"/>
        <rFont val="Arial"/>
        <family val="2"/>
      </rPr>
      <t>2n</t>
    </r>
    <r>
      <rPr>
        <sz val="10"/>
        <rFont val="Arial"/>
        <family val="2"/>
      </rPr>
      <t xml:space="preserve">) </t>
    </r>
    <r>
      <rPr>
        <vertAlign val="superscript"/>
        <sz val="12"/>
        <rFont val="Arial"/>
        <family val="2"/>
      </rPr>
      <t xml:space="preserve">-1 / n </t>
    </r>
    <r>
      <rPr>
        <sz val="10"/>
        <rFont val="Arial"/>
        <family val="2"/>
      </rPr>
      <t xml:space="preserve"> =</t>
    </r>
  </si>
  <si>
    <r>
      <t>y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= Sum piles * dist. from X axis / Sum piles = </t>
    </r>
  </si>
  <si>
    <t>Table C8.5</t>
  </si>
  <si>
    <t>Note: enter all forces as positive values; forces must be input using program (VB interface)</t>
  </si>
  <si>
    <r>
      <t xml:space="preserve">Vert. ld / pile = gravity ld on a pile +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M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' </t>
    </r>
    <r>
      <rPr>
        <sz val="10"/>
        <rFont val="Arial"/>
        <family val="2"/>
      </rPr>
      <t>about the c.g of piles * c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/>
    </r>
  </si>
  <si>
    <t xml:space="preserve">             Inertia ' y '</t>
  </si>
  <si>
    <t>negative</t>
  </si>
  <si>
    <r>
      <t>M</t>
    </r>
    <r>
      <rPr>
        <sz val="7"/>
        <rFont val="Arial"/>
        <family val="2"/>
      </rPr>
      <t>R</t>
    </r>
    <r>
      <rPr>
        <sz val="10"/>
        <rFont val="Arial"/>
        <family val="2"/>
      </rPr>
      <t xml:space="preserve"> = </t>
    </r>
  </si>
  <si>
    <r>
      <t>Vertical Load in Pile = v + v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</si>
  <si>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 xml:space="preserve">          H</t>
    </r>
    <r>
      <rPr>
        <b/>
        <vertAlign val="subscript"/>
        <sz val="12"/>
        <rFont val="Arial"/>
        <family val="2"/>
      </rPr>
      <t xml:space="preserve">2   </t>
    </r>
  </si>
  <si>
    <t>Pc =</t>
  </si>
  <si>
    <t>Wall at Base</t>
  </si>
  <si>
    <r>
      <t>P</t>
    </r>
    <r>
      <rPr>
        <vertAlign val="subscript"/>
        <sz val="14"/>
        <rFont val="Arial"/>
        <family val="2"/>
      </rPr>
      <t>a6</t>
    </r>
    <r>
      <rPr>
        <sz val="10"/>
        <rFont val="Arial"/>
        <family val="2"/>
      </rPr>
      <t xml:space="preserve"> = seismic udl x H =</t>
    </r>
  </si>
  <si>
    <t>Code:</t>
  </si>
  <si>
    <t>Geometry:</t>
  </si>
  <si>
    <t>Loads:</t>
  </si>
  <si>
    <t>Backfill density =</t>
  </si>
  <si>
    <r>
      <t>Saturated backfill density</t>
    </r>
    <r>
      <rPr>
        <sz val="10"/>
        <rFont val="Arial"/>
        <family val="2"/>
      </rPr>
      <t xml:space="preserve"> =</t>
    </r>
  </si>
  <si>
    <r>
      <t xml:space="preserve">Angle of wall friction,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= </t>
    </r>
  </si>
  <si>
    <t>Load Factors:</t>
  </si>
  <si>
    <t>Horizontal Loads: earth pressure</t>
  </si>
  <si>
    <t>Maximum</t>
  </si>
  <si>
    <t>Minimum</t>
  </si>
  <si>
    <t>EQ overturning</t>
  </si>
  <si>
    <t>General Founding Material Information:</t>
  </si>
  <si>
    <t>Bearing Material Type:</t>
  </si>
  <si>
    <t xml:space="preserve"> ( required by AASHTO, 11.6.3.3 )</t>
  </si>
  <si>
    <t>Soil Bearing and Sliding:</t>
  </si>
  <si>
    <t>(friction angle between bearing material and footing interface)</t>
  </si>
  <si>
    <t>Effective overburden pressure at the toe foundation level, q' =</t>
  </si>
  <si>
    <t>For footings on clay, will bearing material be at least 150 mm of compacted</t>
  </si>
  <si>
    <t>CHBDC</t>
  </si>
  <si>
    <t>R =</t>
  </si>
  <si>
    <t xml:space="preserve">load inclination reduction factor, R = </t>
  </si>
  <si>
    <t>max. horizontal earth and max. surcharge</t>
  </si>
  <si>
    <t>Note: seismic at Service required for AASHTO load inclination factor calculations only</t>
  </si>
  <si>
    <t>N/A</t>
  </si>
  <si>
    <t>min. horizontal earth</t>
  </si>
  <si>
    <t>min. horizontal earth and max. surcharge</t>
  </si>
  <si>
    <t>max. horizontal earth</t>
  </si>
  <si>
    <t>OVERTURNING RESISTANCE / ECCENTRICITY</t>
  </si>
  <si>
    <t>Effective Contact Area, A' =</t>
  </si>
  <si>
    <t xml:space="preserve">  ( CHBDC only )</t>
  </si>
  <si>
    <r>
      <t>Structure density</t>
    </r>
    <r>
      <rPr>
        <sz val="10"/>
        <rFont val="Arial"/>
        <family val="2"/>
      </rPr>
      <t xml:space="preserve"> =</t>
    </r>
  </si>
  <si>
    <r>
      <t xml:space="preserve">Slope of Backfill, </t>
    </r>
    <r>
      <rPr>
        <sz val="12"/>
        <rFont val="Symbol"/>
        <family val="1"/>
        <charset val="2"/>
      </rPr>
      <t>b</t>
    </r>
    <r>
      <rPr>
        <sz val="10"/>
        <rFont val="Arial"/>
        <family val="2"/>
      </rPr>
      <t xml:space="preserve"> =</t>
    </r>
  </si>
  <si>
    <r>
      <t xml:space="preserve">Effective internal friction angle, </t>
    </r>
    <r>
      <rPr>
        <sz val="12"/>
        <rFont val="Symbol"/>
        <family val="1"/>
        <charset val="2"/>
      </rPr>
      <t>f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=</t>
    </r>
  </si>
  <si>
    <r>
      <t xml:space="preserve">EH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 xml:space="preserve"> righting</t>
    </r>
  </si>
  <si>
    <r>
      <t xml:space="preserve">EH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 xml:space="preserve"> overturning</t>
    </r>
  </si>
  <si>
    <r>
      <t xml:space="preserve">DC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D</t>
    </r>
    <r>
      <rPr>
        <sz val="10"/>
        <rFont val="Arial"/>
        <family val="2"/>
      </rPr>
      <t xml:space="preserve"> structure</t>
    </r>
  </si>
  <si>
    <r>
      <t xml:space="preserve">EV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D</t>
    </r>
    <r>
      <rPr>
        <sz val="10"/>
        <rFont val="Arial"/>
        <family val="2"/>
      </rPr>
      <t xml:space="preserve"> earth fill</t>
    </r>
  </si>
  <si>
    <r>
      <t>o</t>
    </r>
    <r>
      <rPr>
        <sz val="10"/>
        <rFont val="Arial"/>
        <family val="2"/>
      </rPr>
      <t xml:space="preserve">  ( required by CHBDC for R )</t>
    </r>
  </si>
  <si>
    <t>WORKSHEET FOR REBAR REQUIREMENTS FOR MOMENT USING AASHTO</t>
  </si>
  <si>
    <t>WORKSHEET FOR DEEP PILE FOUNDATION USING AASHTO</t>
  </si>
  <si>
    <t>max. horizontal earth and min. perm. and max. live surcharge</t>
  </si>
  <si>
    <t>WA / Hydostatic</t>
  </si>
  <si>
    <r>
      <t xml:space="preserve">          H</t>
    </r>
    <r>
      <rPr>
        <b/>
        <vertAlign val="subscript"/>
        <sz val="12"/>
        <rFont val="Arial"/>
        <family val="2"/>
      </rPr>
      <t xml:space="preserve">1   </t>
    </r>
  </si>
  <si>
    <t xml:space="preserve">M wall 3 - 3 (incl. wall wt.) = </t>
  </si>
  <si>
    <t>5.5.4.2</t>
  </si>
  <si>
    <t>5.4.3.2</t>
  </si>
  <si>
    <t>5.4.2.4</t>
  </si>
  <si>
    <t>5.4.2.6</t>
  </si>
  <si>
    <t>5.7.3.3.2</t>
  </si>
  <si>
    <t>5.7.2.2</t>
  </si>
  <si>
    <t>N.mm</t>
  </si>
  <si>
    <t>5.7.3.1</t>
  </si>
  <si>
    <t>5.7.3.2</t>
  </si>
  <si>
    <t>STRENGTH DESIGN:</t>
  </si>
  <si>
    <t>STRENGTH</t>
  </si>
  <si>
    <t>SERVICE</t>
  </si>
  <si>
    <t>SERVICE DESIGN:</t>
  </si>
  <si>
    <t>5.7.3.4</t>
  </si>
  <si>
    <t>Confirm minimum and maximum spacing of reinforcing complies</t>
  </si>
  <si>
    <t>with the provisions of 5.10.3.1 and 5.10.3.2 respectively</t>
  </si>
  <si>
    <t>Shrinkage and Temperature reinforcing as applicable as per 5.10.8</t>
  </si>
  <si>
    <t>1.00 for class 1</t>
  </si>
  <si>
    <t>0.75 for class 2</t>
  </si>
  <si>
    <t>Maximum Bar Spacing:</t>
  </si>
  <si>
    <t>Length of wall / footing, L1 =</t>
  </si>
  <si>
    <t>Wall rotation (for gravity walls only), R =</t>
  </si>
  <si>
    <r>
      <t>Height of water table, H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</t>
    </r>
  </si>
  <si>
    <t>Resisting backfill height, D =</t>
  </si>
  <si>
    <t>Moment Overturning, Mo =</t>
  </si>
  <si>
    <t xml:space="preserve">Sum of Vertical Loads, V = </t>
  </si>
  <si>
    <t xml:space="preserve">Sum of Vertical Loads, Q = </t>
  </si>
  <si>
    <t xml:space="preserve">width of section (compression zone), b = </t>
  </si>
  <si>
    <t xml:space="preserve">total depth of section, h = </t>
  </si>
  <si>
    <t>effective depth, d =</t>
  </si>
  <si>
    <t>effective length factor, K =</t>
  </si>
  <si>
    <t>radius of gyration, r =</t>
  </si>
  <si>
    <t>WORKSHEET FOR SHEAR INTERFACE USING AASHTO</t>
  </si>
  <si>
    <t>c =</t>
  </si>
  <si>
    <t>m =</t>
  </si>
  <si>
    <t>5.8.4.3</t>
  </si>
  <si>
    <t>Strength Factored Compression in Pile =</t>
  </si>
  <si>
    <t>6.5.4.2</t>
  </si>
  <si>
    <t>6.9.2</t>
  </si>
  <si>
    <r>
      <t xml:space="preserve">Inclined Wall Angle from horiz., </t>
    </r>
    <r>
      <rPr>
        <sz val="10"/>
        <rFont val="Symbol"/>
        <family val="1"/>
        <charset val="2"/>
      </rPr>
      <t>a</t>
    </r>
    <r>
      <rPr>
        <sz val="10"/>
        <rFont val="Arial"/>
        <family val="2"/>
      </rPr>
      <t xml:space="preserve"> =</t>
    </r>
  </si>
  <si>
    <r>
      <t xml:space="preserve">Inclined Wall Angle from horiz.,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</si>
  <si>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Moment Righting, M</t>
    </r>
    <r>
      <rPr>
        <sz val="7"/>
        <rFont val="Arial"/>
        <family val="2"/>
      </rPr>
      <t>R</t>
    </r>
    <r>
      <rPr>
        <sz val="10"/>
        <rFont val="Arial"/>
        <family val="2"/>
      </rPr>
      <t xml:space="preserve"> = </t>
    </r>
  </si>
  <si>
    <r>
      <t>E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 </t>
    </r>
  </si>
  <si>
    <r>
      <t>concrete cross sectional area, A</t>
    </r>
    <r>
      <rPr>
        <vertAlign val="subscript"/>
        <sz val="14"/>
        <rFont val="Arial"/>
        <family val="2"/>
      </rPr>
      <t>g</t>
    </r>
    <r>
      <rPr>
        <sz val="10"/>
        <rFont val="Arial"/>
        <family val="2"/>
      </rPr>
      <t xml:space="preserve"> =</t>
    </r>
  </si>
  <si>
    <r>
      <t xml:space="preserve">steel resistance factor, </t>
    </r>
    <r>
      <rPr>
        <sz val="10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 </t>
    </r>
  </si>
  <si>
    <r>
      <t xml:space="preserve">concrete resistance factor, </t>
    </r>
    <r>
      <rPr>
        <sz val="10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</t>
    </r>
  </si>
  <si>
    <r>
      <t>assume area of reinforcing required, 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</t>
    </r>
  </si>
  <si>
    <r>
      <t>area of shear friction reinforcing, A</t>
    </r>
    <r>
      <rPr>
        <vertAlign val="subscript"/>
        <sz val="14"/>
        <rFont val="Arial"/>
        <family val="2"/>
      </rPr>
      <t>vf</t>
    </r>
    <r>
      <rPr>
        <sz val="10"/>
        <rFont val="Arial"/>
        <family val="2"/>
      </rPr>
      <t xml:space="preserve"> = </t>
    </r>
  </si>
  <si>
    <r>
      <t xml:space="preserve">contact area between surfaces (along </t>
    </r>
    <r>
      <rPr>
        <sz val="12"/>
        <rFont val="Arial"/>
        <family val="2"/>
      </rPr>
      <t>a</t>
    </r>
    <r>
      <rPr>
        <sz val="10"/>
        <rFont val="Arial"/>
        <family val="2"/>
      </rPr>
      <t>), A</t>
    </r>
    <r>
      <rPr>
        <vertAlign val="subscript"/>
        <sz val="14"/>
        <rFont val="Arial"/>
        <family val="2"/>
      </rPr>
      <t>cv</t>
    </r>
    <r>
      <rPr>
        <sz val="10"/>
        <rFont val="Arial"/>
        <family val="2"/>
      </rPr>
      <t xml:space="preserve"> = </t>
    </r>
  </si>
  <si>
    <r>
      <t>v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= V / A</t>
    </r>
    <r>
      <rPr>
        <vertAlign val="subscript"/>
        <sz val="14"/>
        <rFont val="Arial"/>
        <family val="2"/>
      </rPr>
      <t>cv</t>
    </r>
    <r>
      <rPr>
        <sz val="10"/>
        <rFont val="Arial"/>
        <family val="2"/>
      </rPr>
      <t xml:space="preserve"> =</t>
    </r>
  </si>
  <si>
    <r>
      <t>yield strength of steel, 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</si>
  <si>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 xml:space="preserve">compression steel resistance factor,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 </t>
    </r>
  </si>
  <si>
    <r>
      <t>Youngs Modulus of steel, E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</t>
    </r>
  </si>
  <si>
    <r>
      <t>gross area of section, A</t>
    </r>
    <r>
      <rPr>
        <vertAlign val="subscript"/>
        <sz val="14"/>
        <rFont val="Arial"/>
        <family val="2"/>
      </rPr>
      <t>g</t>
    </r>
    <r>
      <rPr>
        <sz val="10"/>
        <rFont val="Arial"/>
        <family val="2"/>
      </rPr>
      <t xml:space="preserve"> =</t>
    </r>
  </si>
  <si>
    <r>
      <t>unbraced length of member, L</t>
    </r>
    <r>
      <rPr>
        <vertAlign val="subscript"/>
        <sz val="14"/>
        <rFont val="Arial"/>
        <family val="2"/>
      </rPr>
      <t>u</t>
    </r>
    <r>
      <rPr>
        <sz val="10"/>
        <rFont val="Arial"/>
        <family val="2"/>
      </rPr>
      <t xml:space="preserve"> =</t>
    </r>
  </si>
  <si>
    <r>
      <t xml:space="preserve">moment of inertia, </t>
    </r>
    <r>
      <rPr>
        <sz val="10"/>
        <rFont val="Times New Roman"/>
        <family val="1"/>
      </rPr>
      <t>I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</si>
  <si>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>M</t>
    </r>
    <r>
      <rPr>
        <vertAlign val="subscript"/>
        <sz val="12"/>
        <rFont val="Arial"/>
        <family val="2"/>
      </rPr>
      <t>strength</t>
    </r>
    <r>
      <rPr>
        <sz val="10"/>
        <rFont val="Arial"/>
        <family val="2"/>
      </rPr>
      <t xml:space="preserve"> = </t>
    </r>
  </si>
  <si>
    <r>
      <t>A</t>
    </r>
    <r>
      <rPr>
        <vertAlign val="subscript"/>
        <sz val="12"/>
        <rFont val="Arial"/>
        <family val="2"/>
      </rPr>
      <t>strength</t>
    </r>
    <r>
      <rPr>
        <sz val="10"/>
        <rFont val="Arial"/>
        <family val="2"/>
      </rPr>
      <t xml:space="preserve"> = </t>
    </r>
  </si>
  <si>
    <r>
      <t>E</t>
    </r>
    <r>
      <rPr>
        <vertAlign val="subscript"/>
        <sz val="14"/>
        <rFont val="Arial"/>
        <family val="2"/>
      </rPr>
      <t>c:</t>
    </r>
    <r>
      <rPr>
        <sz val="10"/>
        <rFont val="Arial"/>
        <family val="2"/>
      </rPr>
      <t xml:space="preserve"> </t>
    </r>
  </si>
  <si>
    <r>
      <t>K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</si>
  <si>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 xml:space="preserve">tension controlled resistance factor,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</rPr>
      <t xml:space="preserve"> = </t>
    </r>
  </si>
  <si>
    <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min. = 0.65</t>
    </r>
  </si>
  <si>
    <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</si>
  <si>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4"/>
        <rFont val="Arial"/>
        <family val="2"/>
      </rPr>
      <t>ss</t>
    </r>
    <r>
      <rPr>
        <sz val="10"/>
        <rFont val="Arial"/>
        <family val="2"/>
      </rPr>
      <t xml:space="preserve"> </t>
    </r>
    <r>
      <rPr>
        <sz val="10"/>
        <rFont val="Symbol"/>
        <family val="1"/>
        <charset val="2"/>
      </rPr>
      <t>@</t>
    </r>
    <r>
      <rPr>
        <sz val="10"/>
        <rFont val="Arial"/>
        <family val="2"/>
      </rPr>
      <t xml:space="preserve"> </t>
    </r>
  </si>
  <si>
    <r>
      <t xml:space="preserve">exposure factor, </t>
    </r>
    <r>
      <rPr>
        <sz val="12"/>
        <rFont val="Symbol"/>
        <family val="1"/>
        <charset val="2"/>
      </rPr>
      <t>g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 xml:space="preserve"> =</t>
    </r>
  </si>
  <si>
    <r>
      <t>b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 1+(d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/(0.7*(h-d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)) =</t>
    </r>
  </si>
  <si>
    <r>
      <t xml:space="preserve">max.bar spacing "s max." = 123000 * </t>
    </r>
    <r>
      <rPr>
        <sz val="12"/>
        <rFont val="Symbol"/>
        <family val="1"/>
        <charset val="2"/>
      </rPr>
      <t>g</t>
    </r>
    <r>
      <rPr>
        <vertAlign val="subscript"/>
        <sz val="14"/>
        <rFont val="Arial"/>
        <family val="2"/>
      </rPr>
      <t xml:space="preserve">e </t>
    </r>
    <r>
      <rPr>
        <sz val="10"/>
        <rFont val="Arial"/>
        <family val="2"/>
      </rPr>
      <t>/ (</t>
    </r>
    <r>
      <rPr>
        <sz val="12"/>
        <rFont val="Symbol"/>
        <family val="1"/>
        <charset val="2"/>
      </rPr>
      <t>b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 f</t>
    </r>
    <r>
      <rPr>
        <vertAlign val="subscript"/>
        <sz val="14"/>
        <rFont val="Arial"/>
        <family val="2"/>
      </rPr>
      <t>ss</t>
    </r>
    <r>
      <rPr>
        <sz val="10"/>
        <rFont val="Arial"/>
        <family val="2"/>
      </rPr>
      <t>) - 2*d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</t>
    </r>
  </si>
  <si>
    <r>
      <t>V</t>
    </r>
    <r>
      <rPr>
        <vertAlign val="subscript"/>
        <sz val="14"/>
        <rFont val="Arial"/>
        <family val="2"/>
      </rPr>
      <t>ui</t>
    </r>
    <r>
      <rPr>
        <sz val="10"/>
        <rFont val="Arial"/>
        <family val="2"/>
      </rPr>
      <t xml:space="preserve"> =</t>
    </r>
  </si>
  <si>
    <r>
      <t xml:space="preserve">contact area between surfaces (along </t>
    </r>
    <r>
      <rPr>
        <sz val="12"/>
        <rFont val="Symbol"/>
        <family val="1"/>
        <charset val="2"/>
      </rPr>
      <t>a</t>
    </r>
    <r>
      <rPr>
        <sz val="10"/>
        <rFont val="Arial"/>
        <family val="2"/>
      </rPr>
      <t>), A</t>
    </r>
    <r>
      <rPr>
        <vertAlign val="subscript"/>
        <sz val="14"/>
        <rFont val="Arial"/>
        <family val="2"/>
      </rPr>
      <t>cv</t>
    </r>
    <r>
      <rPr>
        <sz val="10"/>
        <rFont val="Arial"/>
        <family val="2"/>
      </rPr>
      <t xml:space="preserve"> = </t>
    </r>
  </si>
  <si>
    <r>
      <t>v</t>
    </r>
    <r>
      <rPr>
        <vertAlign val="subscript"/>
        <sz val="14"/>
        <rFont val="Arial"/>
        <family val="2"/>
      </rPr>
      <t>ui</t>
    </r>
    <r>
      <rPr>
        <sz val="10"/>
        <rFont val="Arial"/>
        <family val="2"/>
      </rPr>
      <t xml:space="preserve"> = V</t>
    </r>
    <r>
      <rPr>
        <vertAlign val="subscript"/>
        <sz val="14"/>
        <rFont val="Arial"/>
        <family val="2"/>
      </rPr>
      <t>ui</t>
    </r>
    <r>
      <rPr>
        <sz val="10"/>
        <rFont val="Arial"/>
        <family val="2"/>
      </rPr>
      <t xml:space="preserve"> / Acv =</t>
    </r>
  </si>
  <si>
    <r>
      <t>P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 </t>
    </r>
  </si>
  <si>
    <r>
      <t>K</t>
    </r>
    <r>
      <rPr>
        <vertAlign val="subscript"/>
        <sz val="14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</si>
  <si>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 xml:space="preserve">compression steel resistance factor,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 </t>
    </r>
  </si>
  <si>
    <t>(must be + pos. for axial compression)</t>
  </si>
  <si>
    <r>
      <t>Note: H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is taken from front or end of underside of toe</t>
    </r>
  </si>
  <si>
    <t xml:space="preserve">D  </t>
  </si>
  <si>
    <t>STRUCTURAL DESIGN OF PILE</t>
  </si>
  <si>
    <t>- checking axial only</t>
  </si>
  <si>
    <r>
      <t>Percentage of 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loading pile =</t>
    </r>
  </si>
  <si>
    <r>
      <t>Horizontal force on pile ' y ' from 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</si>
  <si>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t>Note: N/A to class 4 sections</t>
  </si>
  <si>
    <t xml:space="preserve">Pile I.D.:  </t>
  </si>
  <si>
    <r>
      <t>BEARING PRESSURE</t>
    </r>
    <r>
      <rPr>
        <sz val="10"/>
        <rFont val="Arial"/>
        <family val="2"/>
      </rPr>
      <t xml:space="preserve"> (Geo 1)</t>
    </r>
  </si>
  <si>
    <r>
      <t>BEARING PRESSURE</t>
    </r>
    <r>
      <rPr>
        <sz val="10"/>
        <rFont val="Arial"/>
        <family val="2"/>
      </rPr>
      <t xml:space="preserve"> (Geo 2)</t>
    </r>
  </si>
  <si>
    <r>
      <t>BEARING PRESSURE</t>
    </r>
    <r>
      <rPr>
        <sz val="10"/>
        <rFont val="Arial"/>
        <family val="2"/>
      </rPr>
      <t xml:space="preserve"> (Geo 3)</t>
    </r>
  </si>
  <si>
    <r>
      <t>BEARING PRESSURE</t>
    </r>
    <r>
      <rPr>
        <sz val="10"/>
        <rFont val="Arial"/>
        <family val="2"/>
      </rPr>
      <t xml:space="preserve"> (Geo 4)</t>
    </r>
  </si>
  <si>
    <r>
      <t>M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' = moment in Y direction = V * ( d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- y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) = </t>
    </r>
  </si>
  <si>
    <t>If Including Resisting Soil Pressure on Toe:</t>
  </si>
  <si>
    <t>No</t>
  </si>
  <si>
    <t>Possible Code Requirements:</t>
  </si>
  <si>
    <r>
      <t>v</t>
    </r>
    <r>
      <rPr>
        <vertAlign val="subscript"/>
        <sz val="14"/>
        <color rgb="FF1A0CD6"/>
        <rFont val="Arial"/>
        <family val="2"/>
      </rPr>
      <t>ri</t>
    </r>
  </si>
  <si>
    <r>
      <t>v</t>
    </r>
    <r>
      <rPr>
        <vertAlign val="subscript"/>
        <sz val="14"/>
        <color rgb="FF1A0CD6"/>
        <rFont val="Arial"/>
        <family val="2"/>
      </rPr>
      <t>ui</t>
    </r>
    <r>
      <rPr>
        <sz val="10"/>
        <color indexed="10"/>
        <rFont val="Arial"/>
        <family val="2"/>
      </rPr>
      <t/>
    </r>
  </si>
  <si>
    <r>
      <t>v</t>
    </r>
    <r>
      <rPr>
        <vertAlign val="subscript"/>
        <sz val="14"/>
        <color rgb="FF1A0CD6"/>
        <rFont val="Arial"/>
        <family val="2"/>
      </rPr>
      <t>r</t>
    </r>
  </si>
  <si>
    <t>Yes</t>
  </si>
  <si>
    <t>epoxy coated rebar</t>
  </si>
  <si>
    <t>Is pile battered in Y direction</t>
  </si>
  <si>
    <t>Wall at 3 - 3</t>
  </si>
  <si>
    <r>
      <t>v</t>
    </r>
    <r>
      <rPr>
        <vertAlign val="subscript"/>
        <sz val="14"/>
        <color rgb="FF1A0CD6"/>
        <rFont val="Arial"/>
        <family val="2"/>
      </rPr>
      <t>f</t>
    </r>
  </si>
  <si>
    <r>
      <t>H</t>
    </r>
    <r>
      <rPr>
        <vertAlign val="subscript"/>
        <sz val="12"/>
        <rFont val="Arial"/>
        <family val="2"/>
      </rPr>
      <t>2</t>
    </r>
    <r>
      <rPr>
        <sz val="10"/>
        <rFont val="Arial"/>
        <family val="2"/>
      </rPr>
      <t xml:space="preserve"> = H - H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</si>
  <si>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parallel to (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>+180-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>) from horizontal for Gravity Walls</t>
    </r>
  </si>
  <si>
    <r>
      <t>K</t>
    </r>
    <r>
      <rPr>
        <vertAlign val="subscript"/>
        <sz val="14"/>
        <rFont val="Arial"/>
        <family val="2"/>
      </rPr>
      <t xml:space="preserve">a </t>
    </r>
    <r>
      <rPr>
        <sz val="10"/>
        <rFont val="Arial"/>
        <family val="2"/>
      </rPr>
      <t>=</t>
    </r>
  </si>
  <si>
    <r>
      <t>K</t>
    </r>
    <r>
      <rPr>
        <vertAlign val="subscript"/>
        <sz val="14"/>
        <rFont val="Arial"/>
        <family val="2"/>
      </rPr>
      <t>ah</t>
    </r>
    <r>
      <rPr>
        <sz val="10"/>
        <rFont val="Arial"/>
        <family val="2"/>
      </rPr>
      <t xml:space="preserve"> =</t>
    </r>
  </si>
  <si>
    <r>
      <t>STRUCTURAL DESIGN</t>
    </r>
    <r>
      <rPr>
        <sz val="10"/>
        <rFont val="Arial"/>
        <family val="2"/>
      </rPr>
      <t xml:space="preserve"> (Str 4)</t>
    </r>
  </si>
  <si>
    <t>cl.6.12.3</t>
  </si>
  <si>
    <r>
      <t>P</t>
    </r>
    <r>
      <rPr>
        <vertAlign val="subscript"/>
        <sz val="14"/>
        <rFont val="Arial"/>
        <family val="2"/>
      </rPr>
      <t>a1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</t>
    </r>
    <r>
      <rPr>
        <vertAlign val="subscript"/>
        <sz val="14"/>
        <rFont val="Symbol"/>
        <family val="1"/>
        <charset val="2"/>
      </rPr>
      <t>g</t>
    </r>
    <r>
      <rPr>
        <vertAlign val="subscript"/>
        <sz val="14"/>
        <rFont val="Arial"/>
        <family val="2"/>
      </rPr>
      <t xml:space="preserve"> dry)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x 0.5 x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dry</t>
    </r>
    <r>
      <rPr>
        <sz val="10"/>
        <rFont val="Arial"/>
        <family val="2"/>
      </rPr>
      <t xml:space="preserve"> x H</t>
    </r>
    <r>
      <rPr>
        <vertAlign val="subscript"/>
        <sz val="14"/>
        <rFont val="Arial"/>
        <family val="2"/>
      </rPr>
      <t>2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</si>
  <si>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4"/>
        <rFont val="Arial"/>
        <family val="2"/>
      </rPr>
      <t>a2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 udl )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x </t>
    </r>
    <r>
      <rPr>
        <sz val="10"/>
        <rFont val="Symbol"/>
        <family val="1"/>
        <charset val="2"/>
      </rPr>
      <t xml:space="preserve">S( </t>
    </r>
    <r>
      <rPr>
        <sz val="10"/>
        <rFont val="Arial"/>
        <family val="2"/>
      </rPr>
      <t>u.d.l. x H ) =</t>
    </r>
  </si>
  <si>
    <r>
      <t>P</t>
    </r>
    <r>
      <rPr>
        <vertAlign val="subscript"/>
        <sz val="14"/>
        <rFont val="Arial"/>
        <family val="2"/>
      </rPr>
      <t>a3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</t>
    </r>
    <r>
      <rPr>
        <vertAlign val="subscript"/>
        <sz val="14"/>
        <rFont val="Symbol"/>
        <family val="1"/>
        <charset val="2"/>
      </rPr>
      <t>g</t>
    </r>
    <r>
      <rPr>
        <vertAlign val="subscript"/>
        <sz val="14"/>
        <rFont val="Arial"/>
        <family val="2"/>
      </rPr>
      <t xml:space="preserve"> sat)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x 0.5 x (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sat</t>
    </r>
    <r>
      <rPr>
        <sz val="10"/>
        <rFont val="Arial"/>
        <family val="2"/>
      </rPr>
      <t xml:space="preserve"> -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w</t>
    </r>
    <r>
      <rPr>
        <sz val="10"/>
        <rFont val="Arial"/>
        <family val="2"/>
      </rPr>
      <t xml:space="preserve"> ) x H</t>
    </r>
    <r>
      <rPr>
        <vertAlign val="subscript"/>
        <sz val="14"/>
        <rFont val="Arial"/>
        <family val="2"/>
      </rPr>
      <t>1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</si>
  <si>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t>- perm. udl + live udl 1 surcharge or perm. udl + seismic</t>
  </si>
  <si>
    <t>- perm. udl + live udl 2 surcharge or perm. udl + seismic</t>
  </si>
  <si>
    <t>- perm. udl + live udl 1 surcharge</t>
  </si>
  <si>
    <t>For Batters resisting movement toward toe only.</t>
  </si>
  <si>
    <t>Opposite battered piles not to use this "Batter of pile" input box.</t>
  </si>
  <si>
    <r>
      <t>H</t>
    </r>
    <r>
      <rPr>
        <vertAlign val="subscript"/>
        <sz val="14"/>
        <color indexed="10"/>
        <rFont val="Arial"/>
        <family val="2"/>
      </rPr>
      <t>y</t>
    </r>
    <r>
      <rPr>
        <sz val="10"/>
        <color indexed="10"/>
        <rFont val="Arial"/>
        <family val="2"/>
      </rPr>
      <t xml:space="preserve"> = P</t>
    </r>
    <r>
      <rPr>
        <vertAlign val="subscript"/>
        <sz val="14"/>
        <color indexed="10"/>
        <rFont val="Arial"/>
        <family val="2"/>
      </rPr>
      <t>h</t>
    </r>
    <r>
      <rPr>
        <sz val="10"/>
        <color indexed="10"/>
        <rFont val="Arial"/>
        <family val="2"/>
      </rPr>
      <t xml:space="preserve"> * wall length (see Str 1 to Str 4 ULS Design)</t>
    </r>
  </si>
  <si>
    <t>V = G * wall length (see Str 1 to Str 4 ULS Design)</t>
  </si>
  <si>
    <r>
      <t>M</t>
    </r>
    <r>
      <rPr>
        <vertAlign val="subscript"/>
        <sz val="14"/>
        <color indexed="10"/>
        <rFont val="Arial"/>
        <family val="2"/>
      </rPr>
      <t>y1</t>
    </r>
    <r>
      <rPr>
        <sz val="10"/>
        <color indexed="10"/>
        <rFont val="Arial"/>
        <family val="2"/>
      </rPr>
      <t xml:space="preserve"> = M</t>
    </r>
    <r>
      <rPr>
        <sz val="7"/>
        <color indexed="10"/>
        <rFont val="Arial"/>
        <family val="2"/>
      </rPr>
      <t>R</t>
    </r>
    <r>
      <rPr>
        <sz val="10"/>
        <color indexed="10"/>
        <rFont val="Arial"/>
        <family val="2"/>
      </rPr>
      <t xml:space="preserve"> * wall length (see Str 1 to Str 4 ULS Design)</t>
    </r>
  </si>
  <si>
    <r>
      <t>M</t>
    </r>
    <r>
      <rPr>
        <vertAlign val="subscript"/>
        <sz val="14"/>
        <color indexed="10"/>
        <rFont val="Arial"/>
        <family val="2"/>
      </rPr>
      <t>y2</t>
    </r>
    <r>
      <rPr>
        <sz val="10"/>
        <color indexed="10"/>
        <rFont val="Arial"/>
        <family val="2"/>
      </rPr>
      <t xml:space="preserve"> = M</t>
    </r>
    <r>
      <rPr>
        <sz val="7"/>
        <color indexed="10"/>
        <rFont val="Arial"/>
        <family val="2"/>
      </rPr>
      <t>O</t>
    </r>
    <r>
      <rPr>
        <sz val="10"/>
        <color indexed="10"/>
        <rFont val="Arial"/>
        <family val="2"/>
      </rPr>
      <t xml:space="preserve"> * wall length (see Str 1 to Str 4 ULS Design)</t>
    </r>
  </si>
  <si>
    <t>V = G * wall length (see Str 1 to Str 4 Strength Design)</t>
  </si>
  <si>
    <r>
      <t>H</t>
    </r>
    <r>
      <rPr>
        <vertAlign val="subscript"/>
        <sz val="14"/>
        <color indexed="10"/>
        <rFont val="Arial"/>
        <family val="2"/>
      </rPr>
      <t>y</t>
    </r>
    <r>
      <rPr>
        <sz val="10"/>
        <color indexed="10"/>
        <rFont val="Arial"/>
        <family val="2"/>
      </rPr>
      <t xml:space="preserve"> = P</t>
    </r>
    <r>
      <rPr>
        <vertAlign val="subscript"/>
        <sz val="14"/>
        <color indexed="10"/>
        <rFont val="Arial"/>
        <family val="2"/>
      </rPr>
      <t>h</t>
    </r>
    <r>
      <rPr>
        <sz val="10"/>
        <color indexed="10"/>
        <rFont val="Arial"/>
        <family val="2"/>
      </rPr>
      <t xml:space="preserve"> * wall length (see Str 1 to Str 4 Stength Design)</t>
    </r>
  </si>
  <si>
    <r>
      <t>M</t>
    </r>
    <r>
      <rPr>
        <vertAlign val="subscript"/>
        <sz val="14"/>
        <color indexed="10"/>
        <rFont val="Arial"/>
        <family val="2"/>
      </rPr>
      <t>y1</t>
    </r>
    <r>
      <rPr>
        <sz val="10"/>
        <color indexed="10"/>
        <rFont val="Arial"/>
        <family val="2"/>
      </rPr>
      <t xml:space="preserve"> = M</t>
    </r>
    <r>
      <rPr>
        <sz val="7"/>
        <color indexed="10"/>
        <rFont val="Arial"/>
        <family val="2"/>
      </rPr>
      <t>R</t>
    </r>
    <r>
      <rPr>
        <sz val="10"/>
        <color indexed="10"/>
        <rFont val="Arial"/>
        <family val="2"/>
      </rPr>
      <t xml:space="preserve"> * wall length (see Str 1 to Str 4 Strength Design)</t>
    </r>
  </si>
  <si>
    <t>ft</t>
  </si>
  <si>
    <r>
      <t>ft</t>
    </r>
    <r>
      <rPr>
        <vertAlign val="superscript"/>
        <sz val="12"/>
        <rFont val="Arial"/>
        <family val="2"/>
      </rPr>
      <t>2</t>
    </r>
  </si>
  <si>
    <t>kip</t>
  </si>
  <si>
    <t>kN/m</t>
  </si>
  <si>
    <t>klf</t>
  </si>
  <si>
    <t>kN.m/m</t>
  </si>
  <si>
    <t>ksf</t>
  </si>
  <si>
    <t>kcf</t>
  </si>
  <si>
    <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 0.85 * f'c for f'c &lt;/=</t>
    </r>
  </si>
  <si>
    <t>) / 7 * 0.05 for f'c &gt;</t>
  </si>
  <si>
    <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 0.85 * f'c - (f'c -</t>
    </r>
  </si>
  <si>
    <t>Label</t>
  </si>
  <si>
    <t>Metric</t>
  </si>
  <si>
    <t>Imperial</t>
  </si>
  <si>
    <t>Label96</t>
  </si>
  <si>
    <t>Density of Founding Material (kcf):</t>
  </si>
  <si>
    <t>Label94</t>
  </si>
  <si>
    <t>6 in. minimum of compacted granular under footing (over clay)? :</t>
  </si>
  <si>
    <t>Label32</t>
  </si>
  <si>
    <t>Undrained Shear Strength (ksf):</t>
  </si>
  <si>
    <t>Label87</t>
  </si>
  <si>
    <t>Effective Overburden Pressure - toe founding level (ksf):</t>
  </si>
  <si>
    <t>Label52</t>
  </si>
  <si>
    <t>Height of Water Table (ft):</t>
  </si>
  <si>
    <t>Label53</t>
  </si>
  <si>
    <t>Saturated Backfill Density (kcf):</t>
  </si>
  <si>
    <t>Label18</t>
  </si>
  <si>
    <t>Allowable Concentric Bearing Capacity (ksf):</t>
  </si>
  <si>
    <t>Label19</t>
  </si>
  <si>
    <t>Label20</t>
  </si>
  <si>
    <t>Allowable Bearing Capacity (ksf):</t>
  </si>
  <si>
    <t>Label24</t>
  </si>
  <si>
    <t>Resisting Backfill Height (ft):</t>
  </si>
  <si>
    <t>Label25</t>
  </si>
  <si>
    <t>Backfill Density (kcf):</t>
  </si>
  <si>
    <t>Label28</t>
  </si>
  <si>
    <t>Label72</t>
  </si>
  <si>
    <t xml:space="preserve">(ULS) (ksf) </t>
  </si>
  <si>
    <t>Label14</t>
  </si>
  <si>
    <t>Live UDL Surcharge (SLS) (ksf):</t>
  </si>
  <si>
    <t>Label42</t>
  </si>
  <si>
    <t xml:space="preserve">Structure Density (kcf): </t>
  </si>
  <si>
    <t>Label13</t>
  </si>
  <si>
    <t>Permanent UDL Surcharge (SLS) (ksf):</t>
  </si>
  <si>
    <t>Label110</t>
  </si>
  <si>
    <t>Min. Fv transitory loads (kip):</t>
  </si>
  <si>
    <t>Label111</t>
  </si>
  <si>
    <t>Min. Fv remaining loads (kip):</t>
  </si>
  <si>
    <t>Label104</t>
  </si>
  <si>
    <t>Corresponding Min. Fh (kip):</t>
  </si>
  <si>
    <t>Label9</t>
  </si>
  <si>
    <t>Label47</t>
  </si>
  <si>
    <t>Corresponding Max. Fh (kip):</t>
  </si>
  <si>
    <t>Max. Fv remaining loads (kip):</t>
  </si>
  <si>
    <t>Max. Fv transitory loads (kip):</t>
  </si>
  <si>
    <t>Label6</t>
  </si>
  <si>
    <t>Label4</t>
  </si>
  <si>
    <t>Label3</t>
  </si>
  <si>
    <t>Label41</t>
  </si>
  <si>
    <t>Bearing C/L "p" (ft):</t>
  </si>
  <si>
    <t>lbG2</t>
  </si>
  <si>
    <t>lbG1</t>
  </si>
  <si>
    <t>Label40</t>
  </si>
  <si>
    <t>Label43</t>
  </si>
  <si>
    <t>Label39</t>
  </si>
  <si>
    <t>Footing Depth (ft):</t>
  </si>
  <si>
    <t>Label38</t>
  </si>
  <si>
    <t>Label37</t>
  </si>
  <si>
    <t>Toe Width (ft):</t>
  </si>
  <si>
    <t>Label36</t>
  </si>
  <si>
    <t>Wall Width at Base (ft):</t>
  </si>
  <si>
    <t>Label35</t>
  </si>
  <si>
    <t>Heel Width (ft):</t>
  </si>
  <si>
    <t>Label34</t>
  </si>
  <si>
    <t>Label33</t>
  </si>
  <si>
    <t>Wall Height (ft):</t>
  </si>
  <si>
    <t>Label95</t>
  </si>
  <si>
    <t>Label100</t>
  </si>
  <si>
    <t>Label70</t>
  </si>
  <si>
    <t>Sum of Vertical Loads (kip):</t>
  </si>
  <si>
    <t>Label67</t>
  </si>
  <si>
    <t>Sum of Horizontal Loads (kip):</t>
  </si>
  <si>
    <t>Label63</t>
  </si>
  <si>
    <t>Label64</t>
  </si>
  <si>
    <t>Label62</t>
  </si>
  <si>
    <t>Shear (klf):</t>
  </si>
  <si>
    <t>Label60</t>
  </si>
  <si>
    <t>Axial (klf):</t>
  </si>
  <si>
    <t>Label61</t>
  </si>
  <si>
    <t>Label56</t>
  </si>
  <si>
    <t>Label57</t>
  </si>
  <si>
    <t>Wall Offset at Top (ft):</t>
  </si>
  <si>
    <t>Keyed Footing Height (ft):</t>
  </si>
  <si>
    <t>Wall Width at Top (ft):</t>
  </si>
  <si>
    <t>c:</t>
  </si>
  <si>
    <t>= conc. placed against hardened concr. with surface clean but not roughened</t>
  </si>
  <si>
    <t>= conc. placed monolithically</t>
  </si>
  <si>
    <t xml:space="preserve">Approximate area of steel required = </t>
  </si>
  <si>
    <t>PILE DESIGN</t>
  </si>
  <si>
    <t>Overturning Moments from Horizontal Loads (kip-ft):</t>
  </si>
  <si>
    <t>Clockwise (kip-ft):</t>
  </si>
  <si>
    <t>kip-ft</t>
  </si>
  <si>
    <t>Moment (kip-in/ft):</t>
  </si>
  <si>
    <t>For Pile Foundation Design Input, Total Forces for Wall Length:</t>
  </si>
  <si>
    <t xml:space="preserve">Sum of Horizontal Loads, P = </t>
  </si>
  <si>
    <t>HP12x53</t>
  </si>
  <si>
    <t xml:space="preserve">Q = </t>
  </si>
  <si>
    <t>6.9.4.2</t>
  </si>
  <si>
    <t>Q =</t>
  </si>
  <si>
    <t>6.9.4.1</t>
  </si>
  <si>
    <t>Effective Cohesion within ground, c' =</t>
  </si>
  <si>
    <t>Label113</t>
  </si>
  <si>
    <t>Effective Cohesion at u/s of footing (ksf):</t>
  </si>
  <si>
    <t>granular over the clay  (required by AASHTO, 10.6.3.4)</t>
  </si>
  <si>
    <t>Effective Cohesion within founding ground (ksf):</t>
  </si>
  <si>
    <t>Allowable Rebar Tensile Stress:</t>
  </si>
  <si>
    <t>cl.8.12.3.4</t>
  </si>
  <si>
    <t>exposure category</t>
  </si>
  <si>
    <t>Allowable Rebar Tensile Stress =</t>
  </si>
  <si>
    <t>A</t>
  </si>
  <si>
    <t>B</t>
  </si>
  <si>
    <t>Actual Rebar Tensile Stress:</t>
  </si>
  <si>
    <t>cl.8.12.5</t>
  </si>
  <si>
    <t>kPa</t>
  </si>
  <si>
    <t>kPa (live ld)</t>
  </si>
  <si>
    <t>kPa (earth fill above top of wall)</t>
  </si>
  <si>
    <t>ksf (live ld)</t>
  </si>
  <si>
    <t>ksf (earth fill above top of wall)</t>
  </si>
  <si>
    <t>kips</t>
  </si>
  <si>
    <t>- results are per metre of structure unless noted otherwise</t>
  </si>
  <si>
    <t>- results are per metre of structure</t>
  </si>
  <si>
    <t>(per metre of retaining wall length)</t>
  </si>
  <si>
    <t>- results are per foot of structure</t>
  </si>
  <si>
    <t>- results are per foot of structure unless noted otherwise</t>
  </si>
  <si>
    <t>(per foot of retaining wall length)</t>
  </si>
  <si>
    <t>kip-ft (incl. wall wt.)</t>
  </si>
  <si>
    <t>kN compr.</t>
  </si>
  <si>
    <t>mm</t>
  </si>
  <si>
    <t>MPa</t>
  </si>
  <si>
    <t>kip-in</t>
  </si>
  <si>
    <t>kips compr.</t>
  </si>
  <si>
    <t>in</t>
  </si>
  <si>
    <t>X axis (m)</t>
  </si>
  <si>
    <t>dist. (m)</t>
  </si>
  <si>
    <t>X axis (ft)</t>
  </si>
  <si>
    <t>dist. (ft)</t>
  </si>
  <si>
    <t>kN.m (incl. wall wt.)</t>
  </si>
  <si>
    <r>
      <t>f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for 5.7.3.4 = </t>
    </r>
  </si>
  <si>
    <r>
      <t>f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for 5.7.3.3.2 = </t>
    </r>
  </si>
  <si>
    <t>WORKSHEET FOR SHEAR INTERFACE USING CSA-S6-19</t>
  </si>
  <si>
    <r>
      <t>Structure density</t>
    </r>
    <r>
      <rPr>
        <sz val="10"/>
        <rFont val="Arial"/>
        <family val="2"/>
      </rPr>
      <t xml:space="preserve"> =</t>
    </r>
  </si>
  <si>
    <r>
      <t>kN/m</t>
    </r>
    <r>
      <rPr>
        <vertAlign val="superscript"/>
        <sz val="12"/>
        <rFont val="Arial"/>
        <family val="2"/>
      </rPr>
      <t>3</t>
    </r>
  </si>
  <si>
    <r>
      <t>Note: H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is taken from front or end of underside of toe</t>
    </r>
  </si>
  <si>
    <r>
      <t>Saturated backfill density</t>
    </r>
    <r>
      <rPr>
        <sz val="10"/>
        <rFont val="Arial"/>
        <family val="2"/>
      </rPr>
      <t xml:space="preserve"> =</t>
    </r>
  </si>
  <si>
    <r>
      <t>Height of water table, H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</si>
  <si>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H</t>
    </r>
    <r>
      <rPr>
        <vertAlign val="subscript"/>
        <sz val="12"/>
        <rFont val="Arial"/>
        <family val="2"/>
      </rPr>
      <t>2</t>
    </r>
    <r>
      <rPr>
        <sz val="10"/>
        <rFont val="Arial"/>
        <family val="2"/>
      </rPr>
      <t xml:space="preserve"> = H - H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</si>
  <si>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 xml:space="preserve">Slope of Backfill, </t>
    </r>
    <r>
      <rPr>
        <sz val="12"/>
        <rFont val="Symbol"/>
        <family val="1"/>
        <charset val="2"/>
      </rPr>
      <t>b</t>
    </r>
    <r>
      <rPr>
        <sz val="10"/>
        <rFont val="Arial"/>
        <family val="2"/>
      </rPr>
      <t xml:space="preserve"> =</t>
    </r>
  </si>
  <si>
    <r>
      <t xml:space="preserve">Effective internal friction angle, </t>
    </r>
    <r>
      <rPr>
        <sz val="12"/>
        <rFont val="Symbol"/>
        <family val="1"/>
        <charset val="2"/>
      </rPr>
      <t>f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=</t>
    </r>
  </si>
  <si>
    <r>
      <t xml:space="preserve">Angle of wall friction,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= </t>
    </r>
  </si>
  <si>
    <r>
      <t>K</t>
    </r>
    <r>
      <rPr>
        <vertAlign val="subscript"/>
        <sz val="14"/>
        <rFont val="Arial"/>
        <family val="2"/>
      </rPr>
      <t>oh</t>
    </r>
    <r>
      <rPr>
        <sz val="10"/>
        <rFont val="Arial"/>
        <family val="2"/>
      </rPr>
      <t xml:space="preserve"> =</t>
    </r>
  </si>
  <si>
    <r>
      <t xml:space="preserve">EH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 xml:space="preserve"> righting</t>
    </r>
  </si>
  <si>
    <r>
      <t xml:space="preserve">EH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 xml:space="preserve"> overturning</t>
    </r>
  </si>
  <si>
    <r>
      <t xml:space="preserve">Density of founding material, </t>
    </r>
    <r>
      <rPr>
        <sz val="14"/>
        <rFont val="Symbol"/>
        <family val="1"/>
        <charset val="2"/>
      </rPr>
      <t>g</t>
    </r>
    <r>
      <rPr>
        <sz val="10"/>
        <rFont val="Arial"/>
        <family val="2"/>
      </rPr>
      <t xml:space="preserve">' = </t>
    </r>
  </si>
  <si>
    <r>
      <t xml:space="preserve">Effective angle of internal friction in founding material, </t>
    </r>
    <r>
      <rPr>
        <sz val="12"/>
        <rFont val="Symbol"/>
        <family val="1"/>
        <charset val="2"/>
      </rPr>
      <t>f</t>
    </r>
    <r>
      <rPr>
        <sz val="10"/>
        <rFont val="Arial"/>
        <family val="2"/>
      </rPr>
      <t>' =</t>
    </r>
  </si>
  <si>
    <r>
      <t xml:space="preserve">Effective angle of internal friction within ground, </t>
    </r>
    <r>
      <rPr>
        <sz val="12"/>
        <rFont val="Symbol"/>
        <family val="1"/>
        <charset val="2"/>
      </rPr>
      <t>f</t>
    </r>
    <r>
      <rPr>
        <sz val="10"/>
        <rFont val="Arial"/>
        <family val="2"/>
      </rPr>
      <t>' =</t>
    </r>
  </si>
  <si>
    <r>
      <t>q</t>
    </r>
    <r>
      <rPr>
        <vertAlign val="subscript"/>
        <sz val="14"/>
        <rFont val="Arial"/>
        <family val="2"/>
      </rPr>
      <t>s</t>
    </r>
    <r>
      <rPr>
        <sz val="9"/>
        <rFont val="Arial"/>
        <family val="2"/>
      </rPr>
      <t xml:space="preserve"> </t>
    </r>
    <r>
      <rPr>
        <sz val="10"/>
        <rFont val="Arial"/>
        <family val="2"/>
      </rPr>
      <t>= minimum of S</t>
    </r>
    <r>
      <rPr>
        <vertAlign val="subscript"/>
        <sz val="14"/>
        <rFont val="Arial"/>
        <family val="2"/>
      </rPr>
      <t>u</t>
    </r>
    <r>
      <rPr>
        <sz val="10"/>
        <rFont val="Arial"/>
        <family val="2"/>
      </rPr>
      <t xml:space="preserve"> and 0.5 x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'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</si>
  <si>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>R</t>
    </r>
    <r>
      <rPr>
        <vertAlign val="subscript"/>
        <sz val="14"/>
        <rFont val="Arial"/>
        <family val="2"/>
      </rPr>
      <t>R</t>
    </r>
    <r>
      <rPr>
        <sz val="9"/>
        <rFont val="Arial"/>
        <family val="2"/>
      </rPr>
      <t xml:space="preserve"> (AASHTO) </t>
    </r>
    <r>
      <rPr>
        <sz val="10"/>
        <rFont val="Arial"/>
        <family val="2"/>
      </rPr>
      <t>= 0.9 x A' x q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 </t>
    </r>
  </si>
  <si>
    <r>
      <t>M</t>
    </r>
    <r>
      <rPr>
        <vertAlign val="subscript"/>
        <sz val="12"/>
        <rFont val="Arial"/>
        <family val="2"/>
      </rPr>
      <t>SLS</t>
    </r>
    <r>
      <rPr>
        <sz val="10"/>
        <rFont val="Arial"/>
        <family val="2"/>
      </rPr>
      <t xml:space="preserve"> = </t>
    </r>
  </si>
  <si>
    <r>
      <t>A</t>
    </r>
    <r>
      <rPr>
        <vertAlign val="subscript"/>
        <sz val="12"/>
        <rFont val="Arial"/>
        <family val="2"/>
      </rPr>
      <t>SLS</t>
    </r>
    <r>
      <rPr>
        <sz val="10"/>
        <rFont val="Arial"/>
        <family val="2"/>
      </rPr>
      <t xml:space="preserve"> = </t>
    </r>
  </si>
  <si>
    <r>
      <t>cm</t>
    </r>
    <r>
      <rPr>
        <vertAlign val="superscript"/>
        <sz val="12"/>
        <rFont val="Arial"/>
        <family val="2"/>
      </rPr>
      <t>2</t>
    </r>
  </si>
  <si>
    <r>
      <t>cm</t>
    </r>
    <r>
      <rPr>
        <vertAlign val="superscript"/>
        <sz val="12"/>
        <rFont val="Arial"/>
        <family val="2"/>
      </rPr>
      <t>3</t>
    </r>
    <r>
      <rPr>
        <sz val="11"/>
        <color theme="1"/>
        <rFont val="Calibri"/>
        <family val="2"/>
        <scheme val="minor"/>
      </rPr>
      <t/>
    </r>
  </si>
  <si>
    <r>
      <t>If applicable, 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in mm</t>
    </r>
    <r>
      <rPr>
        <vertAlign val="superscript"/>
        <sz val="14"/>
        <rFont val="Arial"/>
        <family val="2"/>
      </rPr>
      <t>2</t>
    </r>
    <r>
      <rPr>
        <sz val="10"/>
        <rFont val="Arial"/>
        <family val="2"/>
      </rPr>
      <t xml:space="preserve"> &gt;/= 750 x b x h / 2 / (b + h) / 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</si>
  <si>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</si>
  <si>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contact surface 1 = </t>
    </r>
  </si>
  <si>
    <r>
      <t>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contact surface 2 = </t>
    </r>
  </si>
  <si>
    <r>
      <t>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</si>
  <si>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M</t>
    </r>
    <r>
      <rPr>
        <vertAlign val="subscript"/>
        <sz val="14"/>
        <rFont val="Arial"/>
        <family val="2"/>
      </rPr>
      <t>y1</t>
    </r>
    <r>
      <rPr>
        <sz val="10"/>
        <rFont val="Arial"/>
        <family val="2"/>
      </rPr>
      <t xml:space="preserve"> = </t>
    </r>
  </si>
  <si>
    <r>
      <t>M</t>
    </r>
    <r>
      <rPr>
        <vertAlign val="subscript"/>
        <sz val="14"/>
        <rFont val="Arial"/>
        <family val="2"/>
      </rPr>
      <t>y2</t>
    </r>
    <r>
      <rPr>
        <sz val="10"/>
        <rFont val="Arial"/>
        <family val="2"/>
      </rPr>
      <t xml:space="preserve"> = </t>
    </r>
  </si>
  <si>
    <r>
      <t>M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sum of moments in the Y direction about X axis =</t>
    </r>
  </si>
  <si>
    <r>
      <t>d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distance to centroid of load from the X axis = M</t>
    </r>
    <r>
      <rPr>
        <vertAlign val="subscript"/>
        <sz val="14"/>
        <rFont val="Arial"/>
        <family val="2"/>
      </rPr>
      <t xml:space="preserve">y </t>
    </r>
    <r>
      <rPr>
        <sz val="10"/>
        <rFont val="Arial"/>
        <family val="2"/>
      </rPr>
      <t xml:space="preserve">/ V = </t>
    </r>
  </si>
  <si>
    <r>
      <t>mm</t>
    </r>
    <r>
      <rPr>
        <vertAlign val="superscript"/>
        <sz val="12"/>
        <rFont val="Arial"/>
        <family val="2"/>
      </rPr>
      <t>4</t>
    </r>
  </si>
  <si>
    <r>
      <t>M</t>
    </r>
    <r>
      <rPr>
        <vertAlign val="subscript"/>
        <sz val="12"/>
        <rFont val="Arial"/>
        <family val="2"/>
      </rPr>
      <t>strength</t>
    </r>
    <r>
      <rPr>
        <sz val="10"/>
        <rFont val="Arial"/>
        <family val="2"/>
      </rPr>
      <t xml:space="preserve"> = </t>
    </r>
  </si>
  <si>
    <r>
      <t>M</t>
    </r>
    <r>
      <rPr>
        <vertAlign val="subscript"/>
        <sz val="12"/>
        <rFont val="Arial"/>
        <family val="2"/>
      </rPr>
      <t>service</t>
    </r>
    <r>
      <rPr>
        <sz val="10"/>
        <rFont val="Arial"/>
        <family val="2"/>
      </rPr>
      <t xml:space="preserve"> = </t>
    </r>
  </si>
  <si>
    <r>
      <t>A</t>
    </r>
    <r>
      <rPr>
        <vertAlign val="subscript"/>
        <sz val="12"/>
        <rFont val="Arial"/>
        <family val="2"/>
      </rPr>
      <t>strength</t>
    </r>
    <r>
      <rPr>
        <sz val="10"/>
        <rFont val="Arial"/>
        <family val="2"/>
      </rPr>
      <t xml:space="preserve"> = </t>
    </r>
  </si>
  <si>
    <r>
      <t>A</t>
    </r>
    <r>
      <rPr>
        <vertAlign val="subscript"/>
        <sz val="12"/>
        <rFont val="Arial"/>
        <family val="2"/>
      </rPr>
      <t>service</t>
    </r>
    <r>
      <rPr>
        <sz val="10"/>
        <rFont val="Arial"/>
        <family val="2"/>
      </rPr>
      <t xml:space="preserve"> = </t>
    </r>
  </si>
  <si>
    <r>
      <t>dist. from tension face to centroid of tension reinforcing, d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 </t>
    </r>
  </si>
  <si>
    <r>
      <t>effective depth, d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</si>
  <si>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concrete cross sectional area, A</t>
    </r>
    <r>
      <rPr>
        <vertAlign val="subscript"/>
        <sz val="14"/>
        <rFont val="Arial"/>
        <family val="2"/>
      </rPr>
      <t>g</t>
    </r>
    <r>
      <rPr>
        <sz val="10"/>
        <rFont val="Arial"/>
        <family val="2"/>
      </rPr>
      <t xml:space="preserve"> =</t>
    </r>
  </si>
  <si>
    <r>
      <t xml:space="preserve">assumed tension controlled resistance factor,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</rPr>
      <t xml:space="preserve"> = </t>
    </r>
  </si>
  <si>
    <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 0.85 * f'c for f'c &lt;/=</t>
    </r>
  </si>
  <si>
    <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min. = 0.65</t>
    </r>
  </si>
  <si>
    <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 0.85 * f'c - (f'c -</t>
    </r>
  </si>
  <si>
    <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</si>
  <si>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f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/(1.7*f'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*b) =</t>
    </r>
  </si>
  <si>
    <r>
      <t>f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*d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</si>
  <si>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sz val="10"/>
        <rFont val="Arial"/>
        <family val="2"/>
      </rPr>
      <t>*(f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*d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*A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- f</t>
    </r>
    <r>
      <rPr>
        <vertAlign val="subscript"/>
        <sz val="14"/>
        <rFont val="Arial"/>
        <family val="2"/>
      </rPr>
      <t>y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/(1.7*f'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*b)*A</t>
    </r>
    <r>
      <rPr>
        <vertAlign val="subscript"/>
        <sz val="14"/>
        <rFont val="Arial"/>
        <family val="2"/>
      </rPr>
      <t>s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)</t>
    </r>
  </si>
  <si>
    <r>
      <t>Assume area of reinforcing required, 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</t>
    </r>
  </si>
  <si>
    <r>
      <t>a = 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/ (0.85*f'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*b) =</t>
    </r>
  </si>
  <si>
    <r>
      <t xml:space="preserve">c = a / </t>
    </r>
    <r>
      <rPr>
        <sz val="12"/>
        <rFont val="Symbol"/>
        <family val="1"/>
        <charset val="2"/>
      </rPr>
      <t>b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</si>
  <si>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rPr>
        <sz val="10"/>
        <rFont val="Arial"/>
        <family val="2"/>
      </rPr>
      <t xml:space="preserve">0.75 &lt;/= </t>
    </r>
    <r>
      <rPr>
        <sz val="12"/>
        <rFont val="Symbol"/>
        <family val="1"/>
        <charset val="2"/>
      </rPr>
      <t>f</t>
    </r>
    <r>
      <rPr>
        <sz val="10"/>
        <rFont val="Arial"/>
        <family val="2"/>
      </rPr>
      <t xml:space="preserve"> = 0.65 + 0.15*(d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>/c - 1) &lt;/= 0.9</t>
    </r>
  </si>
  <si>
    <r>
      <rPr>
        <sz val="10"/>
        <rFont val="Arial"/>
        <family val="2"/>
      </rPr>
      <t>0.65 + 0.15*(d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>/c - 1) =</t>
    </r>
  </si>
  <si>
    <r>
      <t xml:space="preserve">Use </t>
    </r>
    <r>
      <rPr>
        <sz val="12"/>
        <rFont val="Symbol"/>
        <family val="1"/>
        <charset val="2"/>
      </rPr>
      <t>f</t>
    </r>
    <r>
      <rPr>
        <sz val="10"/>
        <rFont val="Arial"/>
        <family val="2"/>
      </rPr>
      <t xml:space="preserve"> =</t>
    </r>
  </si>
  <si>
    <r>
      <t>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sz val="10"/>
        <rFont val="Arial"/>
        <family val="2"/>
      </rPr>
      <t>*A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*(d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-a/2) = </t>
    </r>
  </si>
  <si>
    <r>
      <t>Mcr = S*f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</si>
  <si>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4"/>
        <rFont val="Arial"/>
        <family val="2"/>
      </rPr>
      <t>ss</t>
    </r>
    <r>
      <rPr>
        <sz val="10"/>
        <rFont val="Arial"/>
        <family val="2"/>
      </rPr>
      <t xml:space="preserve"> </t>
    </r>
    <r>
      <rPr>
        <sz val="10"/>
        <rFont val="Symbol"/>
        <family val="1"/>
        <charset val="2"/>
      </rPr>
      <t>@</t>
    </r>
    <r>
      <rPr>
        <sz val="10"/>
        <rFont val="Arial"/>
        <family val="2"/>
      </rPr>
      <t xml:space="preserve"> M/(A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*j*d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>) - A / A</t>
    </r>
    <r>
      <rPr>
        <vertAlign val="subscript"/>
        <sz val="14"/>
        <rFont val="Arial"/>
        <family val="2"/>
      </rPr>
      <t>g</t>
    </r>
    <r>
      <rPr>
        <sz val="10"/>
        <rFont val="Arial"/>
        <family val="2"/>
      </rPr>
      <t>*n</t>
    </r>
  </si>
  <si>
    <r>
      <t>K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</si>
  <si>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K</t>
    </r>
    <r>
      <rPr>
        <vertAlign val="subscript"/>
        <sz val="14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</si>
  <si>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v</t>
    </r>
    <r>
      <rPr>
        <vertAlign val="subscript"/>
        <sz val="12"/>
        <rFont val="Arial"/>
        <family val="2"/>
      </rPr>
      <t>ri</t>
    </r>
    <r>
      <rPr>
        <sz val="10"/>
        <rFont val="Arial"/>
        <family val="2"/>
      </rPr>
      <t xml:space="preserve"> =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</rPr>
      <t>(c+</t>
    </r>
    <r>
      <rPr>
        <sz val="10"/>
        <rFont val="Symbol"/>
        <family val="1"/>
        <charset val="2"/>
      </rPr>
      <t>ms</t>
    </r>
    <r>
      <rPr>
        <sz val="10"/>
        <rFont val="Arial"/>
        <family val="2"/>
      </rPr>
      <t>) &lt;/= K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*f'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and K</t>
    </r>
    <r>
      <rPr>
        <vertAlign val="subscript"/>
        <sz val="14"/>
        <rFont val="Arial"/>
        <family val="2"/>
      </rPr>
      <t>2</t>
    </r>
  </si>
  <si>
    <r>
      <t>gross area of section, A</t>
    </r>
    <r>
      <rPr>
        <vertAlign val="subscript"/>
        <sz val="14"/>
        <rFont val="Arial"/>
        <family val="2"/>
      </rPr>
      <t>g</t>
    </r>
    <r>
      <rPr>
        <sz val="10"/>
        <rFont val="Arial"/>
        <family val="2"/>
      </rPr>
      <t xml:space="preserve"> =</t>
    </r>
  </si>
  <si>
    <r>
      <t xml:space="preserve">unbraced length of member, </t>
    </r>
    <r>
      <rPr>
        <sz val="14"/>
        <rFont val="Freestyle Script"/>
        <family val="4"/>
      </rPr>
      <t>l</t>
    </r>
    <r>
      <rPr>
        <sz val="10"/>
        <rFont val="Freestyle Script"/>
        <family val="4"/>
      </rPr>
      <t xml:space="preserve"> </t>
    </r>
    <r>
      <rPr>
        <sz val="10"/>
        <rFont val="Arial"/>
        <family val="2"/>
      </rPr>
      <t xml:space="preserve"> =</t>
    </r>
  </si>
  <si>
    <r>
      <t xml:space="preserve">moment of inertia, </t>
    </r>
    <r>
      <rPr>
        <sz val="10"/>
        <rFont val="Times New Roman"/>
        <family val="1"/>
      </rPr>
      <t>I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</si>
  <si>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>radius of gyration, r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</si>
  <si>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0"/>
        <rFont val="Arial"/>
        <family val="2"/>
      </rPr>
      <t>O</t>
    </r>
    <r>
      <rPr>
        <sz val="10"/>
        <rFont val="Arial"/>
        <family val="2"/>
      </rPr>
      <t xml:space="preserve"> = Q*F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*A</t>
    </r>
    <r>
      <rPr>
        <vertAlign val="subscript"/>
        <sz val="14"/>
        <rFont val="Arial"/>
        <family val="2"/>
      </rPr>
      <t>g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</si>
  <si>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 xml:space="preserve"> = </t>
    </r>
    <r>
      <rPr>
        <sz val="10"/>
        <rFont val="Symbol"/>
        <family val="1"/>
        <charset val="2"/>
      </rPr>
      <t>p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*E / (K*</t>
    </r>
    <r>
      <rPr>
        <sz val="14"/>
        <rFont val="Freestyle Script"/>
        <family val="4"/>
      </rPr>
      <t>l</t>
    </r>
    <r>
      <rPr>
        <sz val="10"/>
        <rFont val="Freestyle Script"/>
        <family val="4"/>
      </rPr>
      <t xml:space="preserve"> </t>
    </r>
    <r>
      <rPr>
        <sz val="10"/>
        <rFont val="Arial"/>
        <family val="2"/>
      </rPr>
      <t>/ r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 xml:space="preserve"> * A</t>
    </r>
    <r>
      <rPr>
        <vertAlign val="subscript"/>
        <sz val="14"/>
        <rFont val="Arial"/>
        <family val="2"/>
      </rPr>
      <t>g</t>
    </r>
    <r>
      <rPr>
        <sz val="10"/>
        <rFont val="Arial"/>
        <family val="2"/>
      </rPr>
      <t xml:space="preserve"> =</t>
    </r>
  </si>
  <si>
    <r>
      <t>compression resistance of section = P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 xml:space="preserve">c </t>
    </r>
    <r>
      <rPr>
        <sz val="10"/>
        <rFont val="Arial"/>
        <family val="2"/>
      </rPr>
      <t>* P</t>
    </r>
    <r>
      <rPr>
        <vertAlign val="subscript"/>
        <sz val="14"/>
        <rFont val="Arial"/>
        <family val="2"/>
      </rPr>
      <t>n</t>
    </r>
    <r>
      <rPr>
        <sz val="10"/>
        <rFont val="Arial"/>
        <family val="2"/>
      </rPr>
      <t xml:space="preserve"> =</t>
    </r>
  </si>
  <si>
    <r>
      <t>k/in</t>
    </r>
    <r>
      <rPr>
        <vertAlign val="superscript"/>
        <sz val="12"/>
        <rFont val="Arial"/>
        <family val="2"/>
      </rPr>
      <t>2</t>
    </r>
  </si>
  <si>
    <r>
      <t>in</t>
    </r>
    <r>
      <rPr>
        <vertAlign val="superscript"/>
        <sz val="12"/>
        <rFont val="Arial"/>
        <family val="2"/>
      </rPr>
      <t>2</t>
    </r>
  </si>
  <si>
    <r>
      <t>in</t>
    </r>
    <r>
      <rPr>
        <vertAlign val="superscript"/>
        <sz val="12"/>
        <rFont val="Arial"/>
        <family val="2"/>
      </rPr>
      <t>3</t>
    </r>
    <r>
      <rPr>
        <sz val="11"/>
        <color theme="1"/>
        <rFont val="Calibri"/>
        <family val="2"/>
        <scheme val="minor"/>
      </rPr>
      <t/>
    </r>
  </si>
  <si>
    <r>
      <t>converted to in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</si>
  <si>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in</t>
    </r>
    <r>
      <rPr>
        <vertAlign val="superscript"/>
        <sz val="12"/>
        <rFont val="Arial"/>
        <family val="2"/>
      </rPr>
      <t>4</t>
    </r>
  </si>
  <si>
    <r>
      <t>f</t>
    </r>
    <r>
      <rPr>
        <vertAlign val="subscript"/>
        <sz val="14"/>
        <rFont val="Arial"/>
        <family val="2"/>
      </rPr>
      <t>ss</t>
    </r>
    <r>
      <rPr>
        <sz val="10"/>
        <rFont val="Arial"/>
        <family val="2"/>
      </rPr>
      <t xml:space="preserve"> </t>
    </r>
    <r>
      <rPr>
        <sz val="10"/>
        <rFont val="Symbol"/>
        <family val="1"/>
        <charset val="2"/>
      </rPr>
      <t>@</t>
    </r>
    <r>
      <rPr>
        <sz val="10"/>
        <rFont val="Arial"/>
        <family val="2"/>
      </rPr>
      <t xml:space="preserve"> </t>
    </r>
  </si>
  <si>
    <t>Inertia ' y '</t>
  </si>
  <si>
    <t>of piles</t>
  </si>
  <si>
    <r>
      <t>m</t>
    </r>
    <r>
      <rPr>
        <vertAlign val="superscript"/>
        <sz val="12"/>
        <rFont val="Arial"/>
        <family val="2"/>
      </rPr>
      <t>4</t>
    </r>
  </si>
  <si>
    <r>
      <t>ft</t>
    </r>
    <r>
      <rPr>
        <vertAlign val="superscript"/>
        <sz val="12"/>
        <rFont val="Arial"/>
        <family val="2"/>
      </rPr>
      <t>4</t>
    </r>
  </si>
  <si>
    <t>HP310x79</t>
  </si>
  <si>
    <r>
      <t>0.25*</t>
    </r>
    <r>
      <rPr>
        <sz val="10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</t>
    </r>
  </si>
  <si>
    <r>
      <t>Therefore, v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</t>
    </r>
  </si>
  <si>
    <r>
      <rPr>
        <sz val="10"/>
        <rFont val="Symbol"/>
        <family val="1"/>
        <charset val="2"/>
      </rPr>
      <t>f</t>
    </r>
    <r>
      <rPr>
        <sz val="10"/>
        <rFont val="Arial"/>
        <family val="2"/>
      </rPr>
      <t>(c+</t>
    </r>
    <r>
      <rPr>
        <sz val="10"/>
        <rFont val="Symbol"/>
        <family val="1"/>
        <charset val="2"/>
      </rPr>
      <t>ms</t>
    </r>
    <r>
      <rPr>
        <sz val="10"/>
        <rFont val="Arial"/>
        <family val="2"/>
      </rPr>
      <t>) =</t>
    </r>
  </si>
  <si>
    <r>
      <t>K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*f'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=</t>
    </r>
  </si>
  <si>
    <r>
      <t>Therefore, v</t>
    </r>
    <r>
      <rPr>
        <vertAlign val="subscript"/>
        <sz val="12"/>
        <rFont val="Arial"/>
        <family val="2"/>
      </rPr>
      <t>ri</t>
    </r>
    <r>
      <rPr>
        <sz val="10"/>
        <rFont val="Arial"/>
        <family val="2"/>
      </rPr>
      <t xml:space="preserve"> =</t>
    </r>
  </si>
  <si>
    <t>All at 3 - 3</t>
  </si>
  <si>
    <r>
      <t xml:space="preserve">Effective friction angle at u/s of footing, </t>
    </r>
    <r>
      <rPr>
        <sz val="12"/>
        <rFont val="Symbol"/>
        <family val="1"/>
        <charset val="2"/>
      </rPr>
      <t>d</t>
    </r>
    <r>
      <rPr>
        <sz val="12"/>
        <rFont val="Arial"/>
        <family val="2"/>
      </rPr>
      <t>'</t>
    </r>
    <r>
      <rPr>
        <vertAlign val="subscript"/>
        <sz val="14"/>
        <rFont val="Arial"/>
        <family val="2"/>
      </rPr>
      <t>i</t>
    </r>
    <r>
      <rPr>
        <sz val="10"/>
        <rFont val="Arial"/>
        <family val="2"/>
      </rPr>
      <t xml:space="preserve"> = </t>
    </r>
  </si>
  <si>
    <r>
      <t>Effective Cohesion at u/s of footing, c'</t>
    </r>
    <r>
      <rPr>
        <vertAlign val="subscript"/>
        <sz val="14"/>
        <rFont val="Arial"/>
        <family val="2"/>
      </rPr>
      <t>i</t>
    </r>
    <r>
      <rPr>
        <sz val="10"/>
        <rFont val="Arial"/>
        <family val="2"/>
      </rPr>
      <t xml:space="preserve"> =</t>
    </r>
  </si>
  <si>
    <r>
      <t>Undrained shear strength, S</t>
    </r>
    <r>
      <rPr>
        <vertAlign val="subscript"/>
        <sz val="14"/>
        <rFont val="Arial"/>
        <family val="2"/>
      </rPr>
      <t>u</t>
    </r>
    <r>
      <rPr>
        <sz val="10"/>
        <rFont val="Arial"/>
        <family val="2"/>
      </rPr>
      <t xml:space="preserve"> =</t>
    </r>
  </si>
  <si>
    <r>
      <rPr>
        <sz val="11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b</t>
    </r>
    <r>
      <rPr>
        <sz val="11"/>
        <rFont val="Arial"/>
        <family val="2"/>
      </rPr>
      <t xml:space="preserve"> = </t>
    </r>
  </si>
  <si>
    <r>
      <t>angle between shear friction reinforcement and shear plane "</t>
    </r>
    <r>
      <rPr>
        <sz val="12"/>
        <rFont val="Symbol"/>
        <family val="1"/>
        <charset val="2"/>
      </rPr>
      <t>a</t>
    </r>
    <r>
      <rPr>
        <vertAlign val="subscript"/>
        <sz val="14"/>
        <rFont val="Arail"/>
      </rPr>
      <t>f</t>
    </r>
    <r>
      <rPr>
        <sz val="10"/>
        <rFont val="Arial"/>
        <family val="2"/>
      </rPr>
      <t xml:space="preserve">" = </t>
    </r>
  </si>
  <si>
    <r>
      <t>s</t>
    </r>
    <r>
      <rPr>
        <sz val="10"/>
        <rFont val="Symbol"/>
        <family val="1"/>
        <charset val="2"/>
      </rPr>
      <t xml:space="preserve"> </t>
    </r>
    <r>
      <rPr>
        <sz val="10"/>
        <rFont val="Arial"/>
        <family val="2"/>
      </rPr>
      <t xml:space="preserve">= </t>
    </r>
    <r>
      <rPr>
        <sz val="12"/>
        <rFont val="Symbol"/>
        <family val="1"/>
        <charset val="2"/>
      </rPr>
      <t>r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*sin </t>
    </r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+ N / A</t>
    </r>
    <r>
      <rPr>
        <vertAlign val="subscript"/>
        <sz val="14"/>
        <rFont val="Arial"/>
        <family val="2"/>
      </rPr>
      <t>cv</t>
    </r>
    <r>
      <rPr>
        <sz val="10"/>
        <rFont val="Arial"/>
        <family val="2"/>
      </rPr>
      <t xml:space="preserve"> = </t>
    </r>
  </si>
  <si>
    <r>
      <rPr>
        <sz val="12"/>
        <rFont val="Symbol"/>
        <family val="1"/>
        <charset val="2"/>
      </rPr>
      <t>l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</si>
  <si>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 xml:space="preserve">    </t>
    </r>
    <r>
      <rPr>
        <sz val="12"/>
        <rFont val="Symbol"/>
        <family val="1"/>
        <charset val="2"/>
      </rPr>
      <t xml:space="preserve"> l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:   1.00 = </t>
    </r>
  </si>
  <si>
    <r>
      <t>v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</t>
    </r>
    <r>
      <rPr>
        <sz val="12"/>
        <rFont val="Arial"/>
        <family val="2"/>
      </rPr>
      <t xml:space="preserve"> </t>
    </r>
    <r>
      <rPr>
        <sz val="12"/>
        <rFont val="Symbol"/>
        <family val="1"/>
        <charset val="2"/>
      </rPr>
      <t>l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(c+</t>
    </r>
    <r>
      <rPr>
        <sz val="12"/>
        <rFont val="Symbol"/>
        <family val="1"/>
        <charset val="2"/>
      </rPr>
      <t>ms</t>
    </r>
    <r>
      <rPr>
        <sz val="10"/>
        <rFont val="Arial"/>
        <family val="2"/>
      </rPr>
      <t>)+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r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*cos </t>
    </r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&lt;/= 0.25*</t>
    </r>
    <r>
      <rPr>
        <sz val="10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and</t>
    </r>
  </si>
  <si>
    <r>
      <rPr>
        <sz val="12"/>
        <rFont val="Symbol"/>
        <family val="1"/>
        <charset val="2"/>
      </rPr>
      <t>l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(c+</t>
    </r>
    <r>
      <rPr>
        <sz val="12"/>
        <rFont val="Symbol"/>
        <family val="1"/>
        <charset val="2"/>
      </rPr>
      <t>ms</t>
    </r>
    <r>
      <rPr>
        <sz val="10"/>
        <rFont val="Arial"/>
        <family val="2"/>
      </rPr>
      <t>)+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r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*cos </t>
    </r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f</t>
    </r>
    <r>
      <rPr>
        <sz val="10"/>
        <rFont val="Arial"/>
        <family val="1"/>
        <charset val="2"/>
      </rPr>
      <t xml:space="preserve"> =</t>
    </r>
  </si>
  <si>
    <r>
      <t>v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</t>
    </r>
    <r>
      <rPr>
        <sz val="12"/>
        <rFont val="Arial"/>
        <family val="2"/>
      </rPr>
      <t xml:space="preserve"> </t>
    </r>
    <r>
      <rPr>
        <sz val="12"/>
        <rFont val="Symbol"/>
        <family val="1"/>
        <charset val="2"/>
      </rPr>
      <t>l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(c+</t>
    </r>
    <r>
      <rPr>
        <sz val="12"/>
        <rFont val="Symbol"/>
        <family val="1"/>
        <charset val="2"/>
      </rPr>
      <t>ms</t>
    </r>
    <r>
      <rPr>
        <sz val="10"/>
        <rFont val="Arial"/>
        <family val="2"/>
      </rPr>
      <t>)+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r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*cos </t>
    </r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&lt;/= 0.25*</t>
    </r>
    <r>
      <rPr>
        <sz val="10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and</t>
    </r>
  </si>
  <si>
    <r>
      <rPr>
        <sz val="12"/>
        <rFont val="Symbol"/>
        <family val="1"/>
        <charset val="2"/>
      </rPr>
      <t>l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(c+</t>
    </r>
    <r>
      <rPr>
        <sz val="12"/>
        <rFont val="Symbol"/>
        <family val="1"/>
        <charset val="2"/>
      </rPr>
      <t>ms</t>
    </r>
    <r>
      <rPr>
        <sz val="10"/>
        <rFont val="Arial"/>
        <family val="2"/>
      </rPr>
      <t>)+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r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*cos </t>
    </r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f</t>
    </r>
    <r>
      <rPr>
        <sz val="10"/>
        <rFont val="Arial"/>
        <family val="1"/>
        <charset val="2"/>
      </rPr>
      <t xml:space="preserve"> =</t>
    </r>
  </si>
  <si>
    <r>
      <t>s</t>
    </r>
    <r>
      <rPr>
        <sz val="10"/>
        <rFont val="Symbol"/>
        <family val="1"/>
        <charset val="2"/>
      </rPr>
      <t xml:space="preserve"> </t>
    </r>
    <r>
      <rPr>
        <sz val="10"/>
        <rFont val="Arial"/>
        <family val="2"/>
      </rPr>
      <t xml:space="preserve">= </t>
    </r>
    <r>
      <rPr>
        <sz val="12"/>
        <rFont val="Symbol"/>
        <family val="1"/>
        <charset val="2"/>
      </rPr>
      <t>r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* + P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/ A</t>
    </r>
    <r>
      <rPr>
        <vertAlign val="subscript"/>
        <sz val="14"/>
        <rFont val="Arial"/>
        <family val="2"/>
      </rPr>
      <t>cv</t>
    </r>
    <r>
      <rPr>
        <sz val="10"/>
        <rFont val="Arial"/>
        <family val="2"/>
      </rPr>
      <t xml:space="preserve"> = </t>
    </r>
  </si>
  <si>
    <r>
      <t>s</t>
    </r>
    <r>
      <rPr>
        <sz val="10"/>
        <rFont val="Symbol"/>
        <family val="1"/>
        <charset val="2"/>
      </rPr>
      <t xml:space="preserve"> </t>
    </r>
    <r>
      <rPr>
        <sz val="10"/>
        <rFont val="Arial"/>
        <family val="2"/>
      </rPr>
      <t xml:space="preserve">= </t>
    </r>
    <r>
      <rPr>
        <sz val="12"/>
        <rFont val="Symbol"/>
        <family val="1"/>
        <charset val="2"/>
      </rPr>
      <t>r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+ P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/ A</t>
    </r>
    <r>
      <rPr>
        <vertAlign val="subscript"/>
        <sz val="14"/>
        <rFont val="Arial"/>
        <family val="2"/>
      </rPr>
      <t>cv</t>
    </r>
    <r>
      <rPr>
        <sz val="10"/>
        <rFont val="Arial"/>
        <family val="2"/>
      </rPr>
      <t xml:space="preserve"> = </t>
    </r>
  </si>
  <si>
    <t>cl.8.9.5.4</t>
  </si>
  <si>
    <t>cl.8.9.5.2</t>
  </si>
  <si>
    <t>B =</t>
  </si>
  <si>
    <t xml:space="preserve">B' = B - 2 * e = </t>
  </si>
  <si>
    <t>q =  Q / B' =</t>
  </si>
  <si>
    <t xml:space="preserve">concentric bearing capacity of soil = </t>
  </si>
  <si>
    <t>B / 6 =</t>
  </si>
  <si>
    <t xml:space="preserve">B' = B = </t>
  </si>
  <si>
    <t xml:space="preserve">B / 6 = </t>
  </si>
  <si>
    <t xml:space="preserve">        B</t>
  </si>
  <si>
    <r>
      <t xml:space="preserve">Effective friction angle at u/s of footing, </t>
    </r>
    <r>
      <rPr>
        <sz val="12"/>
        <rFont val="Symbol"/>
        <family val="1"/>
        <charset val="2"/>
      </rPr>
      <t>d</t>
    </r>
    <r>
      <rPr>
        <sz val="12"/>
        <rFont val="Arial"/>
        <family val="2"/>
      </rPr>
      <t xml:space="preserve">' </t>
    </r>
    <r>
      <rPr>
        <vertAlign val="subscript"/>
        <sz val="14"/>
        <rFont val="Arial"/>
        <family val="2"/>
      </rPr>
      <t>i</t>
    </r>
    <r>
      <rPr>
        <sz val="10"/>
        <rFont val="Arial"/>
        <family val="2"/>
      </rPr>
      <t xml:space="preserve"> = </t>
    </r>
  </si>
  <si>
    <r>
      <t>Effective Cohesion at u/s of footing, c'</t>
    </r>
    <r>
      <rPr>
        <vertAlign val="subscript"/>
        <sz val="14"/>
        <rFont val="Arial"/>
        <family val="2"/>
      </rPr>
      <t>i</t>
    </r>
    <r>
      <rPr>
        <sz val="10"/>
        <rFont val="Arial"/>
        <family val="2"/>
      </rPr>
      <t xml:space="preserve"> =</t>
    </r>
  </si>
  <si>
    <r>
      <t>Undrained shear strength, S</t>
    </r>
    <r>
      <rPr>
        <vertAlign val="subscript"/>
        <sz val="14"/>
        <rFont val="Arial"/>
        <family val="2"/>
      </rPr>
      <t>u</t>
    </r>
    <r>
      <rPr>
        <sz val="10"/>
        <rFont val="Arial"/>
        <family val="2"/>
      </rPr>
      <t xml:space="preserve"> =</t>
    </r>
  </si>
  <si>
    <r>
      <t>B' = B - 2 * e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 xml:space="preserve"> = </t>
    </r>
  </si>
  <si>
    <r>
      <t>P</t>
    </r>
    <r>
      <rPr>
        <vertAlign val="subscript"/>
        <sz val="14"/>
        <rFont val="Arial"/>
        <family val="2"/>
      </rPr>
      <t>h</t>
    </r>
    <r>
      <rPr>
        <sz val="10"/>
        <rFont val="Arial"/>
        <family val="2"/>
      </rPr>
      <t xml:space="preserve"> = </t>
    </r>
  </si>
  <si>
    <r>
      <t>d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= vertical inclination of load =</t>
    </r>
  </si>
  <si>
    <r>
      <t>P</t>
    </r>
    <r>
      <rPr>
        <vertAlign val="subscript"/>
        <sz val="14"/>
        <rFont val="Arial"/>
        <family val="2"/>
      </rPr>
      <t>h</t>
    </r>
    <r>
      <rPr>
        <sz val="10"/>
        <rFont val="Arial"/>
        <family val="2"/>
      </rPr>
      <t xml:space="preserve"> / Q = </t>
    </r>
  </si>
  <si>
    <r>
      <t>Factored bearing capacity due to reduction factor = q</t>
    </r>
    <r>
      <rPr>
        <vertAlign val="subscript"/>
        <sz val="14"/>
        <rFont val="Arial"/>
        <family val="2"/>
      </rPr>
      <t>ru</t>
    </r>
    <r>
      <rPr>
        <sz val="10"/>
        <rFont val="Arial"/>
        <family val="2"/>
      </rPr>
      <t xml:space="preserve"> =</t>
    </r>
  </si>
  <si>
    <r>
      <t>q</t>
    </r>
    <r>
      <rPr>
        <vertAlign val="subscript"/>
        <sz val="14"/>
        <rFont val="Arial"/>
        <family val="2"/>
      </rPr>
      <t>rs</t>
    </r>
    <r>
      <rPr>
        <sz val="10"/>
        <rFont val="Arial"/>
        <family val="2"/>
      </rPr>
      <t xml:space="preserve"> = allowable bearing capacity of soil = </t>
    </r>
  </si>
  <si>
    <t>W7 =</t>
  </si>
  <si>
    <t xml:space="preserve">    W7</t>
  </si>
  <si>
    <t xml:space="preserve">W1 </t>
  </si>
  <si>
    <t xml:space="preserve">       b</t>
  </si>
  <si>
    <t xml:space="preserve">         W4</t>
  </si>
  <si>
    <t xml:space="preserve">H        </t>
  </si>
  <si>
    <t>Shear Key</t>
  </si>
  <si>
    <t>Width of footing from toe to shear key is subject to</t>
  </si>
  <si>
    <t>Width of footing beyond toe side of shear key to end of heel is subject to</t>
  </si>
  <si>
    <t xml:space="preserve">      Fh</t>
  </si>
  <si>
    <t>and are vertical regardless of rotation.</t>
  </si>
  <si>
    <r>
      <t xml:space="preserve">All Y </t>
    </r>
    <r>
      <rPr>
        <sz val="10"/>
        <rFont val="Arial"/>
        <family val="2"/>
      </rPr>
      <t>dimensions are from end of toe and along wall rotation angle.</t>
    </r>
  </si>
  <si>
    <r>
      <t>H and H</t>
    </r>
    <r>
      <rPr>
        <vertAlign val="subscript"/>
        <sz val="14"/>
        <rFont val="Arial"/>
        <family val="2"/>
      </rPr>
      <t>2</t>
    </r>
    <r>
      <rPr>
        <sz val="10"/>
        <rFont val="Arial"/>
        <family val="2"/>
      </rPr>
      <t xml:space="preserve"> dimensions are from end of heel and vertical regardless of rotation.</t>
    </r>
  </si>
  <si>
    <t>y</t>
  </si>
  <si>
    <t>Fh =</t>
  </si>
  <si>
    <t>m from u/s of footing</t>
  </si>
  <si>
    <t>Max. Fh (SLS) =</t>
  </si>
  <si>
    <t>Min. Fh (SLS) =</t>
  </si>
  <si>
    <t>Max. Fh (ULS) =</t>
  </si>
  <si>
    <t>Min. Fh (ULS) =</t>
  </si>
  <si>
    <t>kN     Mo =</t>
  </si>
  <si>
    <t>Maximum Horizontal Force, Fh:</t>
  </si>
  <si>
    <t>kN/m at y =</t>
  </si>
  <si>
    <t>Minimum Horizontal Force, Fh:</t>
  </si>
  <si>
    <t>- this worksheet assumes min. horizontal and max. vertical</t>
  </si>
  <si>
    <t>- this worksheet assumes max. horizontal and max. vertical</t>
  </si>
  <si>
    <t>- this worksheet assumes max. horizontal and min. vertical</t>
  </si>
  <si>
    <r>
      <t>D (resisting backfill) and H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dimensions are from end of toe</t>
    </r>
  </si>
  <si>
    <t>ft from u/s of footing</t>
  </si>
  <si>
    <t>klf at y =</t>
  </si>
  <si>
    <t>Label21</t>
  </si>
  <si>
    <t>Label117</t>
  </si>
  <si>
    <t>Min. Fh (kN/m):</t>
  </si>
  <si>
    <t>Label118</t>
  </si>
  <si>
    <t>Max. Fh (kN/m):</t>
  </si>
  <si>
    <t>Label119</t>
  </si>
  <si>
    <t>Label120</t>
  </si>
  <si>
    <t>The Shear Key weight will be used for overturning resistance and bearing pressure.</t>
  </si>
  <si>
    <t>For simplicity, the Shear Key will not be included when calculating moment and shear</t>
  </si>
  <si>
    <t>for structural design.</t>
  </si>
  <si>
    <t>The Shear Key will be used for sliding resistance.</t>
  </si>
  <si>
    <t>Density of Founding Material (kN/m³):</t>
  </si>
  <si>
    <t>150 mm minimum of compacted granular under footing (over clay)? :</t>
  </si>
  <si>
    <t>Effective Cohesion at u/s of footing (kPa):</t>
  </si>
  <si>
    <t>Undrained Shear Strength (kPa):</t>
  </si>
  <si>
    <t>Effective Overburden Pressure - toe founding level (kPa):</t>
  </si>
  <si>
    <t>Height of Water Table (m):</t>
  </si>
  <si>
    <t>Saturated Backfill Density (kN/m³):</t>
  </si>
  <si>
    <t>Allowable Concentric Bearing Capacity (kPa):</t>
  </si>
  <si>
    <t>Effective Cohesion within founding ground (kPa):</t>
  </si>
  <si>
    <t>Allowable Bearing Capacity (kPa):</t>
  </si>
  <si>
    <t>Resisting Backfill Height (m):</t>
  </si>
  <si>
    <t>Backfill Density (kN/m³):</t>
  </si>
  <si>
    <t xml:space="preserve">(ULS) (kPa) </t>
  </si>
  <si>
    <t>Live UDL Surcharge (SLS) (kPa):</t>
  </si>
  <si>
    <t xml:space="preserve">Structure Density (kN/m³): </t>
  </si>
  <si>
    <t>Permanent UDL Surcharge (SLS) (kPa):</t>
  </si>
  <si>
    <t>Min. Fv transitory loads (kN):</t>
  </si>
  <si>
    <t>Min. Fv remaining loads (kN):</t>
  </si>
  <si>
    <t>Corresponding Min. Fh (kN):</t>
  </si>
  <si>
    <t>Corresponding Max. Fh (kN):</t>
  </si>
  <si>
    <t>Max. Fv remaining loads (kN):</t>
  </si>
  <si>
    <t>Max. Fv transitory loads (kN):</t>
  </si>
  <si>
    <t>Bearing C/L "p" (m):</t>
  </si>
  <si>
    <t>Wall Offset at Top (m):</t>
  </si>
  <si>
    <t>Footing Depth (m):</t>
  </si>
  <si>
    <t>Keyed Footing Height (m):</t>
  </si>
  <si>
    <t>Toe Width (m):</t>
  </si>
  <si>
    <t>Wall Width at Base (m):</t>
  </si>
  <si>
    <t>Heel Width (m):</t>
  </si>
  <si>
    <t>Wall Width at Top (m):</t>
  </si>
  <si>
    <t>Wall Height (m):</t>
  </si>
  <si>
    <t>Clockwise (kN.m):</t>
  </si>
  <si>
    <t>Sum of Vertical Loads (kN):</t>
  </si>
  <si>
    <t>Sum of Horizontal Loads (kN):</t>
  </si>
  <si>
    <t>Overturning Moments from Horizontal Loads (kN.m):</t>
  </si>
  <si>
    <t>Shear (kN/m):</t>
  </si>
  <si>
    <t>Axial (kN/m):</t>
  </si>
  <si>
    <t>Moment (kN.m/m):</t>
  </si>
  <si>
    <t>for Abutment</t>
  </si>
  <si>
    <t>Shear Key Width (m):</t>
  </si>
  <si>
    <t>Distance from toe to Shear Key (m):</t>
  </si>
  <si>
    <t>for Retaining Wall</t>
  </si>
  <si>
    <t>Road Top to Abutment Top (m):</t>
  </si>
  <si>
    <t>Wall Width at Bearing Seat (m):</t>
  </si>
  <si>
    <t>Ballast Wall Height (m):</t>
  </si>
  <si>
    <t>Bearing Seat Width (m):</t>
  </si>
  <si>
    <t>Wall Offset at Bearing Seat (m):</t>
  </si>
  <si>
    <t>Road Top to Abutment Top (ft):</t>
  </si>
  <si>
    <t>Wall Width at Bearing Seat (ft):</t>
  </si>
  <si>
    <t>Ballast Wall Height (ft):</t>
  </si>
  <si>
    <t>Bearing Seat Width (ft):</t>
  </si>
  <si>
    <t>Wall Offset at Bearing Seat (ft):</t>
  </si>
  <si>
    <t>Shear Key Width (ft):</t>
  </si>
  <si>
    <t>Distance from toe to Shear Key (ft):</t>
  </si>
  <si>
    <t xml:space="preserve">Vertical distance from u/s of footing to Fh (m): </t>
  </si>
  <si>
    <t xml:space="preserve">Vertical distance from u/s of footing to Fh (ft): </t>
  </si>
  <si>
    <t>Label121</t>
  </si>
  <si>
    <t>Max. Fh (klf):</t>
  </si>
  <si>
    <t>The Shear Key weight will be used for overturning resistance, bearing pressure,</t>
  </si>
  <si>
    <t>and forces in toe or heel.</t>
  </si>
  <si>
    <t>Moments in the toe or heel due to less horizontal earth pressure at the top of footing</t>
  </si>
  <si>
    <t>and greater horizontal earth pressure to the u/s of footing or shear key, will</t>
  </si>
  <si>
    <t>not be considered for simplicity.</t>
  </si>
  <si>
    <t xml:space="preserve">X  </t>
  </si>
  <si>
    <t>X is point rotation occurs about.</t>
  </si>
  <si>
    <t>front face of footing toe</t>
  </si>
  <si>
    <t>ULS Load Factors:</t>
  </si>
  <si>
    <t>Label124</t>
  </si>
  <si>
    <t>Mhx from Min. Fv transitory loads (kN.m):</t>
  </si>
  <si>
    <t>Mhx from Min. Fv transitory loads (kip-ft):</t>
  </si>
  <si>
    <t>Additional Fhx (kN):</t>
  </si>
  <si>
    <t>Additional Fhx (kip):</t>
  </si>
  <si>
    <t>Label125</t>
  </si>
  <si>
    <t>Mhx from Min. Fv remaining loads (kN.m):</t>
  </si>
  <si>
    <t>Mhx from Min. Fv remaining loads (kip-ft):</t>
  </si>
  <si>
    <t>Label123</t>
  </si>
  <si>
    <t>Mhx from Max. Fv remaining loads (kN.m):</t>
  </si>
  <si>
    <t>Mhx from Max. Fv remaining loads (kip-ft):</t>
  </si>
  <si>
    <t>Label122</t>
  </si>
  <si>
    <t>Mhx from Max. Fv transitory loads (kN.m):</t>
  </si>
  <si>
    <t>Mhx from Max. Fv transitory loads (kip-ft):</t>
  </si>
  <si>
    <t>Additional Moments (kN.m)</t>
  </si>
  <si>
    <t>Additional Moments (klf)</t>
  </si>
  <si>
    <r>
      <t>D (resisting backfill) and H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dimensions are from end of toe</t>
    </r>
  </si>
  <si>
    <r>
      <t>H and H</t>
    </r>
    <r>
      <rPr>
        <vertAlign val="subscript"/>
        <sz val="14"/>
        <rFont val="Arial"/>
        <family val="2"/>
      </rPr>
      <t>2</t>
    </r>
    <r>
      <rPr>
        <sz val="10"/>
        <rFont val="Arial"/>
        <family val="2"/>
      </rPr>
      <t xml:space="preserve"> dimensions are from end of heel and vertical regardless of rotation.</t>
    </r>
  </si>
  <si>
    <t>Vertical Loads: dead loads</t>
  </si>
  <si>
    <t>Horizontal and Vertical: live and hydrostatic</t>
  </si>
  <si>
    <r>
      <t xml:space="preserve">LH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L</t>
    </r>
    <r>
      <rPr>
        <sz val="10"/>
        <rFont val="Arial"/>
        <family val="2"/>
      </rPr>
      <t xml:space="preserve"> live surcharge</t>
    </r>
  </si>
  <si>
    <r>
      <t xml:space="preserve">LV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L</t>
    </r>
    <r>
      <rPr>
        <sz val="10"/>
        <rFont val="Arial"/>
        <family val="2"/>
      </rPr>
      <t xml:space="preserve"> live surcharge</t>
    </r>
  </si>
  <si>
    <r>
      <t>Moment Righting, M</t>
    </r>
    <r>
      <rPr>
        <sz val="7"/>
        <rFont val="Arial"/>
        <family val="2"/>
      </rPr>
      <t>R</t>
    </r>
    <r>
      <rPr>
        <sz val="10"/>
        <rFont val="Arial"/>
        <family val="2"/>
      </rPr>
      <t xml:space="preserve"> = </t>
    </r>
  </si>
  <si>
    <r>
      <t>failure within soil only, B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>' =</t>
    </r>
  </si>
  <si>
    <r>
      <t>failure within soil only or at u/s of footing B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>' =</t>
    </r>
  </si>
  <si>
    <r>
      <t>Effective Contact Area, A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>' =</t>
    </r>
  </si>
  <si>
    <r>
      <t>Effective Contact Area, A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>' =</t>
    </r>
  </si>
  <si>
    <r>
      <t>R</t>
    </r>
    <r>
      <rPr>
        <vertAlign val="subscript"/>
        <sz val="14"/>
        <rFont val="Arial"/>
        <family val="2"/>
      </rPr>
      <t>ug</t>
    </r>
    <r>
      <rPr>
        <sz val="9"/>
        <rFont val="Arial"/>
        <family val="2"/>
      </rPr>
      <t xml:space="preserve"> (CHBDC) </t>
    </r>
    <r>
      <rPr>
        <sz val="10"/>
        <rFont val="Arial"/>
        <family val="2"/>
      </rPr>
      <t xml:space="preserve">=  A' x c' + V x tan </t>
    </r>
    <r>
      <rPr>
        <sz val="12"/>
        <rFont val="Symbol"/>
        <family val="1"/>
        <charset val="2"/>
      </rPr>
      <t>f</t>
    </r>
    <r>
      <rPr>
        <sz val="10"/>
        <rFont val="Arial"/>
        <family val="2"/>
      </rPr>
      <t xml:space="preserve">' = </t>
    </r>
  </si>
  <si>
    <r>
      <t>R</t>
    </r>
    <r>
      <rPr>
        <vertAlign val="subscript"/>
        <sz val="14"/>
        <rFont val="Arial"/>
        <family val="2"/>
      </rPr>
      <t>ui</t>
    </r>
    <r>
      <rPr>
        <sz val="10"/>
        <rFont val="Arial"/>
        <family val="2"/>
      </rPr>
      <t xml:space="preserve"> </t>
    </r>
    <r>
      <rPr>
        <sz val="9"/>
        <rFont val="Arial"/>
        <family val="2"/>
      </rPr>
      <t xml:space="preserve">(CHBDC) </t>
    </r>
    <r>
      <rPr>
        <sz val="10"/>
        <rFont val="Arial"/>
        <family val="2"/>
      </rPr>
      <t>= A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>' x c' + A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>' x c'</t>
    </r>
    <r>
      <rPr>
        <vertAlign val="subscript"/>
        <sz val="14"/>
        <rFont val="Arial"/>
        <family val="2"/>
      </rPr>
      <t>i</t>
    </r>
    <r>
      <rPr>
        <sz val="10"/>
        <rFont val="Arial"/>
        <family val="2"/>
      </rPr>
      <t xml:space="preserve"> + </t>
    </r>
  </si>
  <si>
    <r>
      <t>V x A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' / A' x tan </t>
    </r>
    <r>
      <rPr>
        <sz val="12"/>
        <rFont val="Symbol"/>
        <family val="1"/>
        <charset val="2"/>
      </rPr>
      <t>f</t>
    </r>
    <r>
      <rPr>
        <sz val="10"/>
        <rFont val="Arial"/>
        <family val="2"/>
      </rPr>
      <t>' + V x A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' / A' x tan </t>
    </r>
    <r>
      <rPr>
        <sz val="12"/>
        <rFont val="Symbol"/>
        <family val="1"/>
        <charset val="2"/>
      </rPr>
      <t>d</t>
    </r>
    <r>
      <rPr>
        <sz val="12"/>
        <rFont val="Arial"/>
        <family val="2"/>
      </rPr>
      <t>'</t>
    </r>
    <r>
      <rPr>
        <vertAlign val="subscript"/>
        <sz val="14"/>
        <rFont val="Arial"/>
        <family val="2"/>
      </rPr>
      <t>i</t>
    </r>
    <r>
      <rPr>
        <sz val="10"/>
        <rFont val="Arial"/>
        <family val="2"/>
      </rPr>
      <t xml:space="preserve"> = </t>
    </r>
  </si>
  <si>
    <r>
      <t>R</t>
    </r>
    <r>
      <rPr>
        <vertAlign val="subscript"/>
        <sz val="14"/>
        <rFont val="Arial"/>
        <family val="2"/>
      </rPr>
      <t>R</t>
    </r>
    <r>
      <rPr>
        <sz val="9"/>
        <rFont val="Arial"/>
        <family val="2"/>
      </rPr>
      <t xml:space="preserve"> (AASHTO) </t>
    </r>
    <r>
      <rPr>
        <sz val="10"/>
        <rFont val="Arial"/>
        <family val="2"/>
      </rPr>
      <t xml:space="preserve">= 0.9 x A' x c' + 0.9 x V x tan </t>
    </r>
    <r>
      <rPr>
        <sz val="12"/>
        <rFont val="Symbol"/>
        <family val="1"/>
        <charset val="2"/>
      </rPr>
      <t>f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= </t>
    </r>
  </si>
  <si>
    <r>
      <t>R</t>
    </r>
    <r>
      <rPr>
        <vertAlign val="subscript"/>
        <sz val="14"/>
        <rFont val="Arial"/>
        <family val="2"/>
      </rPr>
      <t>R</t>
    </r>
    <r>
      <rPr>
        <sz val="9"/>
        <rFont val="Arial"/>
        <family val="2"/>
      </rPr>
      <t xml:space="preserve"> (AASHTO) </t>
    </r>
    <r>
      <rPr>
        <sz val="10"/>
        <rFont val="Arial"/>
        <family val="2"/>
      </rPr>
      <t>= 0.9 x A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>' x c' + 0.85 x A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>' x c'</t>
    </r>
    <r>
      <rPr>
        <vertAlign val="subscript"/>
        <sz val="14"/>
        <rFont val="Arial"/>
        <family val="2"/>
      </rPr>
      <t>i</t>
    </r>
    <r>
      <rPr>
        <sz val="10"/>
        <rFont val="Arial"/>
        <family val="2"/>
      </rPr>
      <t xml:space="preserve"> +</t>
    </r>
  </si>
  <si>
    <r>
      <t>0.9 x V x A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' / A' x tan </t>
    </r>
    <r>
      <rPr>
        <sz val="12"/>
        <rFont val="Symbol"/>
        <family val="1"/>
        <charset val="2"/>
      </rPr>
      <t>f</t>
    </r>
    <r>
      <rPr>
        <sz val="10"/>
        <rFont val="Arial"/>
        <family val="2"/>
      </rPr>
      <t>' + 0.8 x V x A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' / A' x tan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i</t>
    </r>
    <r>
      <rPr>
        <sz val="10"/>
        <rFont val="Arial"/>
        <family val="2"/>
      </rPr>
      <t xml:space="preserve"> = </t>
    </r>
  </si>
  <si>
    <t>Also, check one-way shear.  Include a check for two-way shear for deep pile foundations.</t>
  </si>
  <si>
    <r>
      <t>Note: V, H</t>
    </r>
    <r>
      <rPr>
        <vertAlign val="subscript"/>
        <sz val="14"/>
        <rFont val="AXIAL"/>
      </rPr>
      <t>y</t>
    </r>
    <r>
      <rPr>
        <sz val="10"/>
        <rFont val="AXIAL"/>
      </rPr>
      <t>, M</t>
    </r>
    <r>
      <rPr>
        <vertAlign val="subscript"/>
        <sz val="14"/>
        <rFont val="AXIAL"/>
      </rPr>
      <t>y1</t>
    </r>
    <r>
      <rPr>
        <sz val="10"/>
        <rFont val="AXIAL"/>
      </rPr>
      <t>, and M</t>
    </r>
    <r>
      <rPr>
        <vertAlign val="subscript"/>
        <sz val="14"/>
        <rFont val="AXIAL"/>
      </rPr>
      <t>y2</t>
    </r>
    <r>
      <rPr>
        <sz val="10"/>
        <rFont val="AXIAL"/>
      </rPr>
      <t xml:space="preserve"> forces must be input using program (VB interface)</t>
    </r>
  </si>
  <si>
    <r>
      <t>Do not include horizontal load from opposite battered piles in 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and 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below. </t>
    </r>
  </si>
  <si>
    <r>
      <t>Starting point used for lever arm length for M</t>
    </r>
    <r>
      <rPr>
        <vertAlign val="subscript"/>
        <sz val="14"/>
        <rFont val="Arial"/>
        <family val="2"/>
      </rPr>
      <t>x1</t>
    </r>
    <r>
      <rPr>
        <sz val="10"/>
        <rFont val="Arial"/>
        <family val="2"/>
      </rPr>
      <t xml:space="preserve"> and M</t>
    </r>
    <r>
      <rPr>
        <vertAlign val="subscript"/>
        <sz val="14"/>
        <rFont val="Arial"/>
        <family val="2"/>
      </rPr>
      <t>y1</t>
    </r>
    <r>
      <rPr>
        <sz val="10"/>
        <rFont val="Arial"/>
        <family val="2"/>
      </rPr>
      <t xml:space="preserve"> to correspond with point</t>
    </r>
  </si>
  <si>
    <r>
      <t>H</t>
    </r>
    <r>
      <rPr>
        <vertAlign val="subscript"/>
        <sz val="14"/>
        <color rgb="FFFF0000"/>
        <rFont val="Arial"/>
        <family val="2"/>
      </rPr>
      <t>y</t>
    </r>
    <r>
      <rPr>
        <sz val="10"/>
        <color rgb="FFFF0000"/>
        <rFont val="Arial"/>
        <family val="2"/>
      </rPr>
      <t xml:space="preserve"> = P</t>
    </r>
    <r>
      <rPr>
        <vertAlign val="subscript"/>
        <sz val="14"/>
        <color rgb="FFFF0000"/>
        <rFont val="Arial"/>
        <family val="2"/>
      </rPr>
      <t>h</t>
    </r>
    <r>
      <rPr>
        <sz val="10"/>
        <color rgb="FFFF0000"/>
        <rFont val="Arial"/>
        <family val="2"/>
      </rPr>
      <t xml:space="preserve"> * wall length (see Str 1 to Str 4 ULS Design)</t>
    </r>
  </si>
  <si>
    <r>
      <t>M</t>
    </r>
    <r>
      <rPr>
        <vertAlign val="subscript"/>
        <sz val="14"/>
        <color rgb="FFFF0000"/>
        <rFont val="Arial"/>
        <family val="2"/>
      </rPr>
      <t>y1</t>
    </r>
    <r>
      <rPr>
        <sz val="10"/>
        <color rgb="FFFF0000"/>
        <rFont val="Arial"/>
        <family val="2"/>
      </rPr>
      <t xml:space="preserve"> = M</t>
    </r>
    <r>
      <rPr>
        <sz val="7"/>
        <color rgb="FFFF0000"/>
        <rFont val="Arial"/>
        <family val="2"/>
      </rPr>
      <t>R</t>
    </r>
    <r>
      <rPr>
        <sz val="10"/>
        <color rgb="FFFF0000"/>
        <rFont val="Arial"/>
        <family val="2"/>
      </rPr>
      <t xml:space="preserve"> * wall length (see Str 1 to Str 4 ULS Design)</t>
    </r>
  </si>
  <si>
    <r>
      <t>M</t>
    </r>
    <r>
      <rPr>
        <vertAlign val="subscript"/>
        <sz val="14"/>
        <color rgb="FFFF0000"/>
        <rFont val="Arial"/>
        <family val="2"/>
      </rPr>
      <t>y2</t>
    </r>
    <r>
      <rPr>
        <sz val="10"/>
        <color rgb="FFFF0000"/>
        <rFont val="Arial"/>
        <family val="2"/>
      </rPr>
      <t xml:space="preserve"> = M</t>
    </r>
    <r>
      <rPr>
        <sz val="7"/>
        <color rgb="FFFF0000"/>
        <rFont val="Arial"/>
        <family val="2"/>
      </rPr>
      <t>O</t>
    </r>
    <r>
      <rPr>
        <sz val="10"/>
        <color rgb="FFFF0000"/>
        <rFont val="Arial"/>
        <family val="2"/>
      </rPr>
      <t xml:space="preserve"> * wall length (see Str 1 to Str 4 ULS Design)</t>
    </r>
  </si>
  <si>
    <r>
      <t>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</si>
  <si>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STABILITY CHECK</t>
    </r>
    <r>
      <rPr>
        <sz val="10"/>
        <rFont val="Arial"/>
        <family val="2"/>
      </rPr>
      <t xml:space="preserve"> (Geo 5)</t>
    </r>
  </si>
  <si>
    <r>
      <t>Effective Cohesion at u/s of footing, c'</t>
    </r>
    <r>
      <rPr>
        <vertAlign val="subscript"/>
        <sz val="14"/>
        <rFont val="Arial"/>
        <family val="2"/>
      </rPr>
      <t>i</t>
    </r>
    <r>
      <rPr>
        <sz val="10"/>
        <rFont val="Arial"/>
        <family val="2"/>
      </rPr>
      <t xml:space="preserve"> =</t>
    </r>
  </si>
  <si>
    <r>
      <t>Undrained shear strength, S</t>
    </r>
    <r>
      <rPr>
        <vertAlign val="subscript"/>
        <sz val="14"/>
        <rFont val="Arial"/>
        <family val="2"/>
      </rPr>
      <t>u</t>
    </r>
    <r>
      <rPr>
        <sz val="10"/>
        <rFont val="Arial"/>
        <family val="2"/>
      </rPr>
      <t xml:space="preserve"> =</t>
    </r>
  </si>
  <si>
    <r>
      <t>q</t>
    </r>
    <r>
      <rPr>
        <vertAlign val="subscript"/>
        <sz val="14"/>
        <rFont val="Arial"/>
        <family val="2"/>
      </rPr>
      <t>s</t>
    </r>
    <r>
      <rPr>
        <sz val="9"/>
        <rFont val="Arial"/>
        <family val="2"/>
      </rPr>
      <t xml:space="preserve"> </t>
    </r>
    <r>
      <rPr>
        <sz val="10"/>
        <rFont val="Arial"/>
        <family val="2"/>
      </rPr>
      <t>= minimum of S</t>
    </r>
    <r>
      <rPr>
        <vertAlign val="subscript"/>
        <sz val="14"/>
        <rFont val="Arial"/>
        <family val="2"/>
      </rPr>
      <t>u</t>
    </r>
    <r>
      <rPr>
        <sz val="10"/>
        <rFont val="Arial"/>
        <family val="2"/>
      </rPr>
      <t xml:space="preserve"> and 0.5 x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'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 xml:space="preserve"> =</t>
    </r>
  </si>
  <si>
    <t>Wall at 3-3</t>
  </si>
  <si>
    <t>Righting Moments from Vertical Loads (kN.m):</t>
  </si>
  <si>
    <t>Righting Moments from Vertical Loads (kip-ft):</t>
  </si>
  <si>
    <t>Length of Footing/Wall (m):</t>
  </si>
  <si>
    <t>Length of Footing/Wall (ft):</t>
  </si>
  <si>
    <t xml:space="preserve">      for pile input only)</t>
  </si>
  <si>
    <t xml:space="preserve">      'X' axis (positive direction</t>
  </si>
  <si>
    <t>Length of Abutment Wall (m):</t>
  </si>
  <si>
    <t>Length of Abutment Wall (ft):</t>
  </si>
  <si>
    <t>'Y' axis (positive direction reversed</t>
  </si>
  <si>
    <t>for pile design for ease of input)</t>
  </si>
  <si>
    <t>Vertical Loads: dead</t>
  </si>
  <si>
    <r>
      <t xml:space="preserve">Therefore PH = </t>
    </r>
    <r>
      <rPr>
        <sz val="12"/>
        <rFont val="Symbol"/>
        <family val="1"/>
        <charset val="2"/>
      </rPr>
      <t>S</t>
    </r>
    <r>
      <rPr>
        <sz val="10"/>
        <rFont val="Arial"/>
        <family val="2"/>
      </rPr>
      <t>H - P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>h =</t>
    </r>
  </si>
  <si>
    <t>Shear in the base slab is given at face of the wall for simplicity, although shear may be taken</t>
  </si>
  <si>
    <r>
      <t>at d</t>
    </r>
    <r>
      <rPr>
        <vertAlign val="subscript"/>
        <sz val="14"/>
        <color rgb="FFFF0000"/>
        <rFont val="Arial"/>
        <family val="2"/>
      </rPr>
      <t>v</t>
    </r>
    <r>
      <rPr>
        <sz val="10"/>
        <color rgb="FFFF0000"/>
        <rFont val="Arial"/>
        <family val="2"/>
      </rPr>
      <t xml:space="preserve"> from face of wall when tension is on bottom</t>
    </r>
  </si>
  <si>
    <t>Counterclockwise (kN.m):</t>
  </si>
  <si>
    <t>Counterclockwise (kip-ft):</t>
  </si>
  <si>
    <r>
      <t xml:space="preserve">Ph + Fh = </t>
    </r>
    <r>
      <rPr>
        <sz val="10"/>
        <rFont val="Arial"/>
        <family val="2"/>
      </rPr>
      <t xml:space="preserve">H = </t>
    </r>
  </si>
  <si>
    <t>Concrete stresses using non-transformed section properties:</t>
  </si>
  <si>
    <t>Mono</t>
  </si>
  <si>
    <t>CJ</t>
  </si>
  <si>
    <t>Is concrete at design location: i) monolithic,  ii) a cold joint:</t>
  </si>
  <si>
    <t>Max. Fv (SLS) =</t>
  </si>
  <si>
    <t>Min. Fv (SLS) =</t>
  </si>
  <si>
    <t>Max. Fv (ULS) =</t>
  </si>
  <si>
    <t>Min. Fv (ULS) =</t>
  </si>
  <si>
    <t>Corres. Mv (SLS) =</t>
  </si>
  <si>
    <t>Corres. Mv (ULS) =</t>
  </si>
  <si>
    <t>Maximum Forces from Fv and Mv:</t>
  </si>
  <si>
    <t>SLS max.:</t>
  </si>
  <si>
    <t>Fv</t>
  </si>
  <si>
    <t>Mv =</t>
  </si>
  <si>
    <t>e =</t>
  </si>
  <si>
    <t>x = W5 + W4 / 2 - e =</t>
  </si>
  <si>
    <t>ULS max.:</t>
  </si>
  <si>
    <t>Minimum Forces from Fv and Mv:</t>
  </si>
  <si>
    <t xml:space="preserve">          +Mv</t>
  </si>
  <si>
    <t xml:space="preserve"> -Mv </t>
  </si>
  <si>
    <r>
      <t>P</t>
    </r>
    <r>
      <rPr>
        <vertAlign val="subscript"/>
        <sz val="14"/>
        <rFont val="Arial"/>
        <family val="2"/>
      </rPr>
      <t>oh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 xml:space="preserve"> (0.5 x density soil x D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) =</t>
    </r>
  </si>
  <si>
    <r>
      <t>P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>h = K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 xml:space="preserve"> (0.5 x density soil x (D+Y3)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 xml:space="preserve">) x L1 x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gu</t>
    </r>
    <r>
      <rPr>
        <sz val="10"/>
        <rFont val="Arial"/>
        <family val="2"/>
      </rPr>
      <t xml:space="preserve"> (set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gu</t>
    </r>
    <r>
      <rPr>
        <sz val="10"/>
        <rFont val="Arial"/>
        <family val="2"/>
      </rPr>
      <t xml:space="preserve"> = 0.50) =</t>
    </r>
  </si>
  <si>
    <r>
      <t xml:space="preserve">  Fv</t>
    </r>
    <r>
      <rPr>
        <sz val="9.5"/>
        <rFont val="Arial"/>
        <family val="2"/>
      </rPr>
      <t>(centred on top of wall)</t>
    </r>
  </si>
  <si>
    <t>Vic W. Segula</t>
  </si>
  <si>
    <t>ULS min.:</t>
  </si>
  <si>
    <t>SLS min.:</t>
  </si>
  <si>
    <r>
      <t>P</t>
    </r>
    <r>
      <rPr>
        <vertAlign val="subscript"/>
        <sz val="14"/>
        <rFont val="Arial"/>
        <family val="2"/>
      </rPr>
      <t>oh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 xml:space="preserve"> (0.5 x density soil x D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) =</t>
    </r>
  </si>
  <si>
    <r>
      <t>Vertical distance from X to P</t>
    </r>
    <r>
      <rPr>
        <vertAlign val="subscript"/>
        <sz val="14"/>
        <rFont val="Arial"/>
        <family val="2"/>
      </rPr>
      <t>oh</t>
    </r>
    <r>
      <rPr>
        <sz val="10"/>
        <rFont val="Arial"/>
        <family val="2"/>
      </rPr>
      <t xml:space="preserve"> = </t>
    </r>
  </si>
  <si>
    <r>
      <t>Vertical distance from X to P</t>
    </r>
    <r>
      <rPr>
        <vertAlign val="subscript"/>
        <sz val="14"/>
        <rFont val="Arial"/>
        <family val="2"/>
      </rPr>
      <t>oh</t>
    </r>
    <r>
      <rPr>
        <sz val="10"/>
        <rFont val="Arial"/>
        <family val="2"/>
      </rPr>
      <t xml:space="preserve"> = </t>
    </r>
  </si>
  <si>
    <t>horizontal,</t>
  </si>
  <si>
    <t>cl.3.5.2.2</t>
  </si>
  <si>
    <r>
      <t>Moment Righting, M</t>
    </r>
    <r>
      <rPr>
        <sz val="7"/>
        <rFont val="Arial"/>
        <family val="2"/>
      </rPr>
      <t>R</t>
    </r>
    <r>
      <rPr>
        <sz val="10"/>
        <rFont val="Arial"/>
        <family val="2"/>
      </rPr>
      <t xml:space="preserve"> = </t>
    </r>
  </si>
  <si>
    <t>vertical (cl.3.5.2.1 and cl.3.5.2.2)</t>
  </si>
  <si>
    <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ah</t>
    </r>
    <r>
      <rPr>
        <sz val="10"/>
        <rFont val="Arial"/>
        <family val="2"/>
      </rPr>
      <t xml:space="preserve"> =</t>
    </r>
  </si>
  <si>
    <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av</t>
    </r>
    <r>
      <rPr>
        <sz val="10"/>
        <rFont val="Arial"/>
        <family val="2"/>
      </rPr>
      <t xml:space="preserve"> =</t>
    </r>
  </si>
  <si>
    <r>
      <t>Vertical distance from X to 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or P</t>
    </r>
    <r>
      <rPr>
        <vertAlign val="subscript"/>
        <sz val="14"/>
        <rFont val="Arial"/>
        <family val="2"/>
      </rPr>
      <t>ah</t>
    </r>
    <r>
      <rPr>
        <sz val="10"/>
        <rFont val="Arial"/>
        <family val="2"/>
      </rPr>
      <t xml:space="preserve"> = </t>
    </r>
  </si>
  <si>
    <r>
      <t>Horizontal distance from X to P</t>
    </r>
    <r>
      <rPr>
        <vertAlign val="subscript"/>
        <sz val="14"/>
        <rFont val="Arial"/>
        <family val="2"/>
      </rPr>
      <t>av</t>
    </r>
    <r>
      <rPr>
        <sz val="10"/>
        <rFont val="Arial"/>
        <family val="2"/>
      </rPr>
      <t xml:space="preserve"> = </t>
    </r>
  </si>
  <si>
    <r>
      <t>P</t>
    </r>
    <r>
      <rPr>
        <vertAlign val="subscript"/>
        <sz val="14"/>
        <rFont val="Arial"/>
        <family val="2"/>
      </rPr>
      <t>a1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</t>
    </r>
    <r>
      <rPr>
        <vertAlign val="subscript"/>
        <sz val="14"/>
        <rFont val="Symbol"/>
        <family val="1"/>
        <charset val="2"/>
      </rPr>
      <t>g</t>
    </r>
    <r>
      <rPr>
        <vertAlign val="subscript"/>
        <sz val="14"/>
        <rFont val="Arial"/>
        <family val="2"/>
      </rPr>
      <t xml:space="preserve"> dry)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x 0.5 x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dry</t>
    </r>
    <r>
      <rPr>
        <sz val="10"/>
        <rFont val="Arial"/>
        <family val="2"/>
      </rPr>
      <t xml:space="preserve"> x H</t>
    </r>
    <r>
      <rPr>
        <vertAlign val="subscript"/>
        <sz val="14"/>
        <rFont val="Arial"/>
        <family val="2"/>
      </rPr>
      <t>2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</si>
  <si>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4"/>
        <rFont val="Arial"/>
        <family val="2"/>
      </rPr>
      <t>a2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 udl )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x </t>
    </r>
    <r>
      <rPr>
        <sz val="10"/>
        <rFont val="Symbol"/>
        <family val="1"/>
        <charset val="2"/>
      </rPr>
      <t xml:space="preserve">S( </t>
    </r>
    <r>
      <rPr>
        <sz val="10"/>
        <rFont val="Arial"/>
        <family val="2"/>
      </rPr>
      <t>u.d.l. x H ) =</t>
    </r>
  </si>
  <si>
    <r>
      <t>P</t>
    </r>
    <r>
      <rPr>
        <vertAlign val="subscript"/>
        <sz val="14"/>
        <rFont val="Arial"/>
        <family val="2"/>
      </rPr>
      <t>a3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</t>
    </r>
    <r>
      <rPr>
        <vertAlign val="subscript"/>
        <sz val="14"/>
        <rFont val="Symbol"/>
        <family val="1"/>
        <charset val="2"/>
      </rPr>
      <t>g</t>
    </r>
    <r>
      <rPr>
        <vertAlign val="subscript"/>
        <sz val="14"/>
        <rFont val="Arial"/>
        <family val="2"/>
      </rPr>
      <t xml:space="preserve"> sat)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x 0.5 x (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sat</t>
    </r>
    <r>
      <rPr>
        <sz val="10"/>
        <rFont val="Arial"/>
        <family val="2"/>
      </rPr>
      <t xml:space="preserve"> -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w</t>
    </r>
    <r>
      <rPr>
        <sz val="10"/>
        <rFont val="Arial"/>
        <family val="2"/>
      </rPr>
      <t xml:space="preserve"> ) x H</t>
    </r>
    <r>
      <rPr>
        <vertAlign val="subscript"/>
        <sz val="14"/>
        <rFont val="Arial"/>
        <family val="2"/>
      </rPr>
      <t>1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</si>
  <si>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4"/>
        <rFont val="Arial"/>
        <family val="2"/>
      </rPr>
      <t>a4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</t>
    </r>
    <r>
      <rPr>
        <vertAlign val="subscript"/>
        <sz val="14"/>
        <rFont val="Symbol"/>
        <family val="1"/>
        <charset val="2"/>
      </rPr>
      <t>g</t>
    </r>
    <r>
      <rPr>
        <vertAlign val="subscript"/>
        <sz val="14"/>
        <rFont val="Arial"/>
        <family val="2"/>
      </rPr>
      <t xml:space="preserve"> sat)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x 0.5 x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dry</t>
    </r>
    <r>
      <rPr>
        <sz val="10"/>
        <rFont val="Arial"/>
        <family val="2"/>
      </rPr>
      <t xml:space="preserve"> x H</t>
    </r>
    <r>
      <rPr>
        <vertAlign val="subscript"/>
        <sz val="14"/>
        <rFont val="Arial"/>
        <family val="2"/>
      </rPr>
      <t>2</t>
    </r>
    <r>
      <rPr>
        <sz val="10"/>
        <rFont val="Arial"/>
        <family val="2"/>
      </rPr>
      <t xml:space="preserve"> x H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</si>
  <si>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4"/>
        <rFont val="Arial"/>
        <family val="2"/>
      </rPr>
      <t>a5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</t>
    </r>
    <r>
      <rPr>
        <vertAlign val="subscript"/>
        <sz val="14"/>
        <rFont val="Symbol"/>
        <family val="1"/>
        <charset val="2"/>
      </rPr>
      <t>g</t>
    </r>
    <r>
      <rPr>
        <vertAlign val="subscript"/>
        <sz val="14"/>
        <rFont val="Arial"/>
        <family val="2"/>
      </rPr>
      <t xml:space="preserve"> w)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w</t>
    </r>
    <r>
      <rPr>
        <sz val="10"/>
        <rFont val="Arial"/>
        <family val="2"/>
      </rPr>
      <t xml:space="preserve"> x H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</si>
  <si>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4"/>
        <rFont val="Arial"/>
        <family val="2"/>
      </rPr>
      <t>a6</t>
    </r>
    <r>
      <rPr>
        <sz val="10"/>
        <rFont val="Arial"/>
        <family val="2"/>
      </rPr>
      <t xml:space="preserve"> = seismic udl x H =</t>
    </r>
  </si>
  <si>
    <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=</t>
    </r>
  </si>
  <si>
    <r>
      <t xml:space="preserve">S </t>
    </r>
    <r>
      <rPr>
        <sz val="10"/>
        <rFont val="Arial"/>
        <family val="2"/>
      </rPr>
      <t>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for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ah</t>
    </r>
    <r>
      <rPr>
        <sz val="10"/>
        <rFont val="Arial"/>
        <family val="2"/>
      </rPr>
      <t xml:space="preserve"> =</t>
    </r>
  </si>
  <si>
    <r>
      <t xml:space="preserve">S </t>
    </r>
    <r>
      <rPr>
        <sz val="10"/>
        <rFont val="Arial"/>
        <family val="2"/>
      </rPr>
      <t>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for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av</t>
    </r>
    <r>
      <rPr>
        <sz val="10"/>
        <rFont val="Arial"/>
        <family val="2"/>
      </rPr>
      <t xml:space="preserve"> =</t>
    </r>
    <r>
      <rPr>
        <sz val="10"/>
        <rFont val="Symbol"/>
        <family val="1"/>
        <charset val="2"/>
      </rPr>
      <t xml:space="preserve"> S </t>
    </r>
    <r>
      <rPr>
        <sz val="10"/>
        <rFont val="Arial"/>
        <family val="2"/>
      </rPr>
      <t>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from SLS =</t>
    </r>
  </si>
  <si>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av</t>
    </r>
    <r>
      <rPr>
        <sz val="10"/>
        <rFont val="Arial"/>
        <family val="2"/>
      </rPr>
      <t xml:space="preserve"> =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av</t>
    </r>
    <r>
      <rPr>
        <sz val="10"/>
        <rFont val="Arial"/>
        <family val="2"/>
      </rPr>
      <t xml:space="preserve"> from SLS = </t>
    </r>
  </si>
  <si>
    <r>
      <t xml:space="preserve">S </t>
    </r>
    <r>
      <rPr>
        <sz val="10"/>
        <rFont val="Arial"/>
        <family val="2"/>
      </rPr>
      <t>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for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av</t>
    </r>
    <r>
      <rPr>
        <sz val="10"/>
        <rFont val="Arial"/>
        <family val="2"/>
      </rPr>
      <t xml:space="preserve"> =</t>
    </r>
  </si>
  <si>
    <r>
      <t xml:space="preserve">S </t>
    </r>
    <r>
      <rPr>
        <sz val="10"/>
        <rFont val="Arial"/>
        <family val="2"/>
      </rPr>
      <t>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for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h</t>
    </r>
    <r>
      <rPr>
        <sz val="10"/>
        <rFont val="Arial"/>
        <family val="2"/>
      </rPr>
      <t xml:space="preserve"> =</t>
    </r>
  </si>
  <si>
    <r>
      <t xml:space="preserve">S </t>
    </r>
    <r>
      <rPr>
        <sz val="10"/>
        <rFont val="Arial"/>
        <family val="2"/>
      </rPr>
      <t>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for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 xml:space="preserve"> =</t>
    </r>
    <r>
      <rPr>
        <sz val="10"/>
        <rFont val="Symbol"/>
        <family val="1"/>
        <charset val="2"/>
      </rPr>
      <t xml:space="preserve"> S </t>
    </r>
    <r>
      <rPr>
        <sz val="10"/>
        <rFont val="Arial"/>
        <family val="2"/>
      </rPr>
      <t>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for SLS from Geo 2 =</t>
    </r>
  </si>
  <si>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av</t>
    </r>
    <r>
      <rPr>
        <sz val="10"/>
        <rFont val="Arial"/>
        <family val="2"/>
      </rPr>
      <t xml:space="preserve"> =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av</t>
    </r>
    <r>
      <rPr>
        <sz val="10"/>
        <rFont val="Arial"/>
        <family val="2"/>
      </rPr>
      <t xml:space="preserve"> for SLS from Geo 2 = </t>
    </r>
  </si>
  <si>
    <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ah</t>
    </r>
    <r>
      <rPr>
        <sz val="10"/>
        <rFont val="Arial"/>
        <family val="2"/>
      </rPr>
      <t xml:space="preserve"> + Pc</t>
    </r>
    <r>
      <rPr>
        <vertAlign val="subscript"/>
        <sz val="14"/>
        <rFont val="Arial"/>
        <family val="2"/>
      </rPr>
      <t>h</t>
    </r>
    <r>
      <rPr>
        <sz val="10"/>
        <rFont val="Arial"/>
        <family val="2"/>
      </rPr>
      <t xml:space="preserve"> =</t>
    </r>
  </si>
  <si>
    <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av</t>
    </r>
    <r>
      <rPr>
        <sz val="10"/>
        <rFont val="Arial"/>
        <family val="2"/>
      </rPr>
      <t xml:space="preserve"> + Pc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</si>
  <si>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+ Pc =</t>
    </r>
  </si>
  <si>
    <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for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h</t>
    </r>
    <r>
      <rPr>
        <sz val="10"/>
        <rFont val="Arial"/>
        <family val="2"/>
      </rPr>
      <t xml:space="preserve"> =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+ Pc =</t>
    </r>
  </si>
  <si>
    <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for P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 xml:space="preserve"> =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+ Pc from SLS =</t>
    </r>
  </si>
  <si>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av</t>
    </r>
    <r>
      <rPr>
        <sz val="10"/>
        <rFont val="Arial"/>
        <family val="2"/>
      </rPr>
      <t xml:space="preserve"> + Pc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 xml:space="preserve"> from SLS = </t>
    </r>
  </si>
  <si>
    <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for P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</si>
  <si>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 xml:space="preserve">S </t>
    </r>
    <r>
      <rPr>
        <sz val="10"/>
        <rFont val="Arial"/>
        <family val="2"/>
      </rPr>
      <t>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for P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</si>
  <si>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>K</t>
    </r>
    <r>
      <rPr>
        <vertAlign val="subscript"/>
        <sz val="14"/>
        <rFont val="Arial"/>
        <family val="2"/>
      </rPr>
      <t xml:space="preserve">a </t>
    </r>
    <r>
      <rPr>
        <sz val="10"/>
        <rFont val="Arial"/>
        <family val="2"/>
      </rPr>
      <t>=</t>
    </r>
  </si>
  <si>
    <r>
      <t>K</t>
    </r>
    <r>
      <rPr>
        <vertAlign val="subscript"/>
        <sz val="14"/>
        <rFont val="Arial"/>
        <family val="2"/>
      </rPr>
      <t>ah</t>
    </r>
    <r>
      <rPr>
        <sz val="10"/>
        <rFont val="Arial"/>
        <family val="2"/>
      </rPr>
      <t xml:space="preserve"> =</t>
    </r>
  </si>
  <si>
    <r>
      <t>K</t>
    </r>
    <r>
      <rPr>
        <vertAlign val="subscript"/>
        <sz val="14"/>
        <rFont val="Arial"/>
        <family val="2"/>
      </rPr>
      <t>av</t>
    </r>
    <r>
      <rPr>
        <sz val="10"/>
        <rFont val="Arial"/>
        <family val="2"/>
      </rPr>
      <t xml:space="preserve"> =</t>
    </r>
  </si>
  <si>
    <t>Use Ontario Exceptions:</t>
  </si>
  <si>
    <t>MPa for Category A</t>
  </si>
  <si>
    <t>MPa for Category B</t>
  </si>
  <si>
    <t>spacing of rebar, s =</t>
  </si>
  <si>
    <r>
      <t>average diameter of rebar, d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 xml:space="preserve"> =</t>
    </r>
  </si>
  <si>
    <r>
      <t>k/in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 xml:space="preserve"> for Category A</t>
    </r>
  </si>
  <si>
    <r>
      <t>k/in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 xml:space="preserve"> for Category B</t>
    </r>
  </si>
  <si>
    <r>
      <t>&lt;/= (0.11024 x f</t>
    </r>
    <r>
      <rPr>
        <vertAlign val="subscript"/>
        <sz val="14"/>
        <rFont val="Arial"/>
        <family val="2"/>
      </rPr>
      <t xml:space="preserve">cr </t>
    </r>
    <r>
      <rPr>
        <sz val="10"/>
        <rFont val="Arial"/>
        <family val="2"/>
      </rPr>
      <t>x E</t>
    </r>
    <r>
      <rPr>
        <vertAlign val="subscript"/>
        <sz val="14"/>
        <rFont val="Arial"/>
        <family val="2"/>
      </rPr>
      <t xml:space="preserve">s </t>
    </r>
    <r>
      <rPr>
        <sz val="10"/>
        <rFont val="Arial"/>
        <family val="2"/>
      </rPr>
      <t xml:space="preserve">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 xml:space="preserve">b </t>
    </r>
    <r>
      <rPr>
        <sz val="10"/>
        <rFont val="Arial"/>
        <family val="2"/>
      </rPr>
      <t>/ d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>)</t>
    </r>
    <r>
      <rPr>
        <vertAlign val="superscript"/>
        <sz val="14"/>
        <rFont val="Arial"/>
        <family val="2"/>
      </rPr>
      <t>0.5</t>
    </r>
    <r>
      <rPr>
        <sz val="10"/>
        <rFont val="Arial"/>
        <family val="2"/>
      </rPr>
      <t xml:space="preserve"> x (1 + A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E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/ (2 x c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s x E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) or </t>
    </r>
  </si>
  <si>
    <r>
      <t>&lt;/= (0.15354 x f</t>
    </r>
    <r>
      <rPr>
        <vertAlign val="subscript"/>
        <sz val="14"/>
        <rFont val="Arial"/>
        <family val="2"/>
      </rPr>
      <t xml:space="preserve">cr </t>
    </r>
    <r>
      <rPr>
        <sz val="10"/>
        <rFont val="Arial"/>
        <family val="2"/>
      </rPr>
      <t>x E</t>
    </r>
    <r>
      <rPr>
        <vertAlign val="subscript"/>
        <sz val="14"/>
        <rFont val="Arial"/>
        <family val="2"/>
      </rPr>
      <t xml:space="preserve">s </t>
    </r>
    <r>
      <rPr>
        <sz val="10"/>
        <rFont val="Arial"/>
        <family val="2"/>
      </rPr>
      <t xml:space="preserve">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 xml:space="preserve">b </t>
    </r>
    <r>
      <rPr>
        <sz val="10"/>
        <rFont val="Arial"/>
        <family val="2"/>
      </rPr>
      <t>/ d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>)</t>
    </r>
    <r>
      <rPr>
        <vertAlign val="superscript"/>
        <sz val="14"/>
        <rFont val="Arial"/>
        <family val="2"/>
      </rPr>
      <t>0.5</t>
    </r>
    <r>
      <rPr>
        <sz val="10"/>
        <rFont val="Arial"/>
        <family val="2"/>
      </rPr>
      <t xml:space="preserve"> x (1 + A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E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/ (2 x c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s x E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>) or</t>
    </r>
  </si>
  <si>
    <t>kip-ft/ft</t>
  </si>
  <si>
    <t>Label127</t>
  </si>
  <si>
    <t>Label103</t>
  </si>
  <si>
    <t>Label133</t>
  </si>
  <si>
    <t>Label129</t>
  </si>
  <si>
    <t>Max. Fv (kN/m):</t>
  </si>
  <si>
    <t>Min. Fv (kN/m):</t>
  </si>
  <si>
    <t>Label132</t>
  </si>
  <si>
    <t>Label128</t>
  </si>
  <si>
    <t>Corresponding Mv (kN.m/m):</t>
  </si>
  <si>
    <t>Label126</t>
  </si>
  <si>
    <t>Label55</t>
  </si>
  <si>
    <t>Corresponding Mv (kip-ft/ft):</t>
  </si>
  <si>
    <t>Max. Fv (klf):</t>
  </si>
  <si>
    <t>Min. Fv (klf):</t>
  </si>
  <si>
    <t>Vertical:</t>
  </si>
  <si>
    <t>In Y Direction:</t>
  </si>
  <si>
    <t>Max. Fv (kN):</t>
  </si>
  <si>
    <t>Min. Fv (kN):</t>
  </si>
  <si>
    <t>Max. Fv (kips):</t>
  </si>
  <si>
    <t>Min. Fv (kips):</t>
  </si>
  <si>
    <t>Corres. Righting Moment (kip-ft):</t>
  </si>
  <si>
    <t>Corres Righting Moment (kip-ft):</t>
  </si>
  <si>
    <t>Corres. Righting Moment (kN.m):</t>
  </si>
  <si>
    <t>Label54</t>
  </si>
  <si>
    <r>
      <t>&lt;/= (2.8 x f</t>
    </r>
    <r>
      <rPr>
        <vertAlign val="subscript"/>
        <sz val="12"/>
        <rFont val="Arial"/>
        <family val="2"/>
      </rPr>
      <t>cr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x E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x (1 + A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E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/ (2 x c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s x E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) / 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>b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/ d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>))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 xml:space="preserve">  or</t>
    </r>
  </si>
  <si>
    <r>
      <t>&lt;/= (3.9 x f</t>
    </r>
    <r>
      <rPr>
        <vertAlign val="subscript"/>
        <sz val="12"/>
        <rFont val="Arial"/>
        <family val="2"/>
      </rPr>
      <t>cr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x E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x (1 + A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E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/ (2 x c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s x E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) / 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>b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/ d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>))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 xml:space="preserve">  or</t>
    </r>
  </si>
  <si>
    <t>Retaining Wall A</t>
  </si>
  <si>
    <t>County of ABC</t>
  </si>
  <si>
    <t>Cantilever</t>
  </si>
  <si>
    <t>e.g., 4.0 for 4 vertical to 1 horizontal</t>
  </si>
  <si>
    <t>e.g., HP310x110, HS324x9.5  (see Sections worksheet)</t>
  </si>
  <si>
    <t>Simplified Bridge Solutions Ltd.</t>
  </si>
  <si>
    <t>C/L of footing</t>
  </si>
  <si>
    <t>cl.10.22.2 and 10.5.7</t>
  </si>
  <si>
    <r>
      <t>P</t>
    </r>
    <r>
      <rPr>
        <vertAlign val="subscript"/>
        <sz val="14"/>
        <rFont val="Arial"/>
        <family val="2"/>
      </rPr>
      <t>a4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</t>
    </r>
    <r>
      <rPr>
        <vertAlign val="subscript"/>
        <sz val="14"/>
        <rFont val="Symbol"/>
        <family val="1"/>
        <charset val="2"/>
      </rPr>
      <t>g</t>
    </r>
    <r>
      <rPr>
        <vertAlign val="subscript"/>
        <sz val="14"/>
        <rFont val="Arial"/>
        <family val="2"/>
      </rPr>
      <t xml:space="preserve"> sat)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x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dry</t>
    </r>
    <r>
      <rPr>
        <sz val="10"/>
        <rFont val="Arial"/>
        <family val="2"/>
      </rPr>
      <t xml:space="preserve"> x H</t>
    </r>
    <r>
      <rPr>
        <vertAlign val="subscript"/>
        <sz val="14"/>
        <rFont val="Arial"/>
        <family val="2"/>
      </rPr>
      <t>2</t>
    </r>
    <r>
      <rPr>
        <sz val="10"/>
        <rFont val="Arial"/>
        <family val="2"/>
      </rPr>
      <t xml:space="preserve"> x H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</si>
  <si>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4"/>
        <rFont val="Arial"/>
        <family val="2"/>
      </rPr>
      <t>a5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</t>
    </r>
    <r>
      <rPr>
        <vertAlign val="subscript"/>
        <sz val="14"/>
        <rFont val="Symbol"/>
        <family val="1"/>
        <charset val="2"/>
      </rPr>
      <t>g</t>
    </r>
    <r>
      <rPr>
        <vertAlign val="subscript"/>
        <sz val="14"/>
        <rFont val="Arial"/>
        <family val="2"/>
      </rPr>
      <t xml:space="preserve"> w)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w</t>
    </r>
    <r>
      <rPr>
        <sz val="10"/>
        <rFont val="Arial"/>
        <family val="2"/>
      </rPr>
      <t xml:space="preserve"> x H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</si>
  <si>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4"/>
        <rFont val="Arial"/>
        <family val="2"/>
      </rPr>
      <t>a6</t>
    </r>
    <r>
      <rPr>
        <sz val="10"/>
        <rFont val="Arial"/>
        <family val="2"/>
      </rPr>
      <t xml:space="preserve"> = seismic udl x H =</t>
    </r>
  </si>
  <si>
    <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=</t>
    </r>
  </si>
  <si>
    <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ah</t>
    </r>
    <r>
      <rPr>
        <sz val="10"/>
        <rFont val="Arial"/>
        <family val="2"/>
      </rPr>
      <t xml:space="preserve"> =</t>
    </r>
  </si>
  <si>
    <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av</t>
    </r>
    <r>
      <rPr>
        <sz val="10"/>
        <rFont val="Arial"/>
        <family val="2"/>
      </rPr>
      <t xml:space="preserve"> =</t>
    </r>
  </si>
  <si>
    <r>
      <t>Vertical distance from X to 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or P</t>
    </r>
    <r>
      <rPr>
        <vertAlign val="subscript"/>
        <sz val="14"/>
        <rFont val="Arial"/>
        <family val="2"/>
      </rPr>
      <t>ah</t>
    </r>
    <r>
      <rPr>
        <sz val="10"/>
        <rFont val="Arial"/>
        <family val="2"/>
      </rPr>
      <t xml:space="preserve"> = </t>
    </r>
  </si>
  <si>
    <r>
      <t>Horizontal distance from X to P</t>
    </r>
    <r>
      <rPr>
        <vertAlign val="subscript"/>
        <sz val="14"/>
        <rFont val="Arial"/>
        <family val="2"/>
      </rPr>
      <t>av</t>
    </r>
    <r>
      <rPr>
        <sz val="10"/>
        <rFont val="Arial"/>
        <family val="2"/>
      </rPr>
      <t xml:space="preserve"> = </t>
    </r>
  </si>
  <si>
    <r>
      <t>P</t>
    </r>
    <r>
      <rPr>
        <vertAlign val="subscript"/>
        <sz val="14"/>
        <rFont val="Arial"/>
        <family val="2"/>
      </rPr>
      <t>a1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</t>
    </r>
    <r>
      <rPr>
        <vertAlign val="subscript"/>
        <sz val="14"/>
        <rFont val="Symbol"/>
        <family val="1"/>
        <charset val="2"/>
      </rPr>
      <t>g</t>
    </r>
    <r>
      <rPr>
        <vertAlign val="subscript"/>
        <sz val="14"/>
        <rFont val="Arial"/>
        <family val="2"/>
      </rPr>
      <t xml:space="preserve"> dry)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x 0.5 x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dry</t>
    </r>
    <r>
      <rPr>
        <sz val="10"/>
        <rFont val="Arial"/>
        <family val="2"/>
      </rPr>
      <t xml:space="preserve"> x H</t>
    </r>
    <r>
      <rPr>
        <vertAlign val="subscript"/>
        <sz val="14"/>
        <rFont val="Arial"/>
        <family val="2"/>
      </rPr>
      <t>2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</si>
  <si>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4"/>
        <rFont val="Arial"/>
        <family val="2"/>
      </rPr>
      <t>a2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 udl )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x </t>
    </r>
    <r>
      <rPr>
        <sz val="10"/>
        <rFont val="Symbol"/>
        <family val="1"/>
        <charset val="2"/>
      </rPr>
      <t xml:space="preserve">S( </t>
    </r>
    <r>
      <rPr>
        <sz val="10"/>
        <rFont val="Arial"/>
        <family val="2"/>
      </rPr>
      <t>u.d.l. x H ) =</t>
    </r>
  </si>
  <si>
    <r>
      <t>P</t>
    </r>
    <r>
      <rPr>
        <vertAlign val="subscript"/>
        <sz val="14"/>
        <rFont val="Arial"/>
        <family val="2"/>
      </rPr>
      <t>a3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</t>
    </r>
    <r>
      <rPr>
        <vertAlign val="subscript"/>
        <sz val="14"/>
        <rFont val="Symbol"/>
        <family val="1"/>
        <charset val="2"/>
      </rPr>
      <t>g</t>
    </r>
    <r>
      <rPr>
        <vertAlign val="subscript"/>
        <sz val="14"/>
        <rFont val="Arial"/>
        <family val="2"/>
      </rPr>
      <t xml:space="preserve"> sat)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x 0.5 x (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sat</t>
    </r>
    <r>
      <rPr>
        <sz val="10"/>
        <rFont val="Arial"/>
        <family val="2"/>
      </rPr>
      <t xml:space="preserve"> -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w</t>
    </r>
    <r>
      <rPr>
        <sz val="10"/>
        <rFont val="Arial"/>
        <family val="2"/>
      </rPr>
      <t xml:space="preserve"> ) x H</t>
    </r>
    <r>
      <rPr>
        <vertAlign val="subscript"/>
        <sz val="14"/>
        <rFont val="Arial"/>
        <family val="2"/>
      </rPr>
      <t>1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</si>
  <si>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+ Pc =</t>
    </r>
  </si>
  <si>
    <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ah</t>
    </r>
    <r>
      <rPr>
        <sz val="10"/>
        <rFont val="Arial"/>
        <family val="2"/>
      </rPr>
      <t xml:space="preserve"> + Pc</t>
    </r>
    <r>
      <rPr>
        <vertAlign val="subscript"/>
        <sz val="14"/>
        <rFont val="Arial"/>
        <family val="2"/>
      </rPr>
      <t>h</t>
    </r>
    <r>
      <rPr>
        <sz val="10"/>
        <rFont val="Arial"/>
        <family val="2"/>
      </rPr>
      <t xml:space="preserve"> =</t>
    </r>
  </si>
  <si>
    <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av</t>
    </r>
    <r>
      <rPr>
        <sz val="10"/>
        <rFont val="Arial"/>
        <family val="2"/>
      </rPr>
      <t xml:space="preserve"> + Pc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</si>
  <si>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 xml:space="preserve">S </t>
    </r>
    <r>
      <rPr>
        <sz val="10"/>
        <rFont val="Arial"/>
        <family val="2"/>
      </rPr>
      <t>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for P</t>
    </r>
    <r>
      <rPr>
        <vertAlign val="subscript"/>
        <sz val="14"/>
        <rFont val="Arial"/>
        <family val="2"/>
      </rPr>
      <t>h</t>
    </r>
    <r>
      <rPr>
        <sz val="10"/>
        <rFont val="Arial"/>
        <family val="2"/>
      </rPr>
      <t xml:space="preserve"> =</t>
    </r>
  </si>
  <si>
    <t>Structural resistance (asumed fixed at a depth) =</t>
  </si>
  <si>
    <t>Permenant UDL + Live UDL 1 surcharge or permenant UDL + seismic</t>
  </si>
  <si>
    <t>Permenant UDL + Live UDL 2 surcharge or permenant UDL + seismic</t>
  </si>
  <si>
    <t>Permenant UDL + Live UDL 1 surcharge</t>
  </si>
  <si>
    <t>Max Allowable Compression:</t>
  </si>
  <si>
    <t>V:1H (towards toe)</t>
  </si>
  <si>
    <t>No. of Vertical Piles, n=</t>
  </si>
  <si>
    <t>No. of Battered Piles, m =</t>
  </si>
  <si>
    <t>Max Allowable Tension</t>
  </si>
  <si>
    <t>V =</t>
  </si>
  <si>
    <t>pile</t>
  </si>
  <si>
    <t>SLS - AXIAL LOAD IN PILE (kN)</t>
  </si>
  <si>
    <t>ULS -AXIAL LOAD IN PILE (kN)</t>
  </si>
  <si>
    <t>I.D.</t>
  </si>
  <si>
    <t>toe (m)</t>
  </si>
  <si>
    <t>C/L Ftg (m)</t>
  </si>
  <si>
    <t>Y = 'yes'</t>
  </si>
  <si>
    <t>pile (m)</t>
  </si>
  <si>
    <t>STR1_SLS</t>
  </si>
  <si>
    <t>STR2_SLS</t>
  </si>
  <si>
    <t>STR3_SLS</t>
  </si>
  <si>
    <t>STR4_SLS</t>
  </si>
  <si>
    <t>STR1_ULS</t>
  </si>
  <si>
    <t>STR2_ULS</t>
  </si>
  <si>
    <t>STR3_ULS</t>
  </si>
  <si>
    <t>STR4_ULS</t>
  </si>
  <si>
    <t>Y</t>
  </si>
  <si>
    <t>Height to Elastic Centre =</t>
  </si>
  <si>
    <t>Mc/I</t>
  </si>
  <si>
    <t>Check</t>
  </si>
  <si>
    <t>TOTAL AXIAL LOAD IN PILE</t>
  </si>
  <si>
    <t>PILE I.D.</t>
  </si>
  <si>
    <r>
      <t>m</t>
    </r>
    <r>
      <rPr>
        <vertAlign val="superscript"/>
        <sz val="11"/>
        <color theme="1"/>
        <rFont val="Calibri"/>
        <family val="2"/>
      </rPr>
      <t>2</t>
    </r>
  </si>
  <si>
    <t>WORKSHEET FOR DEEP PILE FOUNDATION USING CSA-S6-25</t>
  </si>
  <si>
    <t>WORKSHEET FOR REBAR REQUIREMENTS FOR MOMENT USING CSA-S6-25</t>
  </si>
  <si>
    <t>WORKSHEET FOR HELICAL PILE FOUNDATION USING CSA-S6-25</t>
  </si>
  <si>
    <t xml:space="preserve">      has a methodology of using the vertical loading to determine horizontal</t>
  </si>
  <si>
    <t>P =</t>
  </si>
  <si>
    <t>Pile Layout:</t>
  </si>
  <si>
    <t>Pile Batter:</t>
  </si>
  <si>
    <t>Str 1: SLS Maximum Horizontal and Maximum Vertical</t>
  </si>
  <si>
    <t>Str 1: ULS Maximum Horizontal and Maximum Vertical</t>
  </si>
  <si>
    <t>Str 2: SLS Maximum Horizontal and Minimum Vertical</t>
  </si>
  <si>
    <t>Str 2: ULS Maximum Horizontal and Minimum Vertical</t>
  </si>
  <si>
    <t>Str 3: SLS Maximum Horizontal and Maximum Vertical</t>
  </si>
  <si>
    <t>Str 3: ULS Maximum Horizontal and Maximum Vertical</t>
  </si>
  <si>
    <t>Str 4: SLS Minimum Horizontal and Maximum Vertical</t>
  </si>
  <si>
    <t>Vertical distance between Elastic Centre and Resultant =</t>
  </si>
  <si>
    <t>Str 4: ULS Minimum Horizontal and Maximum Vertical</t>
  </si>
  <si>
    <t>1.  Results below are from the Str worksheets</t>
  </si>
  <si>
    <t>3.  This worksheet can be used for driven piles also if conditions suit.</t>
  </si>
  <si>
    <t>4.  Unlike the "Design 2" worksheet for deep pile foundation design which</t>
  </si>
  <si>
    <t>Distance between vertical pile N.A &amp; batter pile N.A =</t>
  </si>
  <si>
    <t>Inertia of</t>
  </si>
  <si>
    <t>I =</t>
  </si>
  <si>
    <t>c</t>
  </si>
  <si>
    <t>0ffset of R from Elastic Centre, e =</t>
  </si>
  <si>
    <r>
      <t>Resultant of H</t>
    </r>
    <r>
      <rPr>
        <vertAlign val="subscript"/>
        <sz val="11"/>
        <rFont val="Calibri"/>
        <family val="2"/>
        <scheme val="minor"/>
      </rPr>
      <t>V</t>
    </r>
    <r>
      <rPr>
        <sz val="11"/>
        <rFont val="Calibri"/>
        <family val="2"/>
        <scheme val="minor"/>
      </rPr>
      <t xml:space="preserve"> and V</t>
    </r>
    <r>
      <rPr>
        <vertAlign val="subscript"/>
        <sz val="11"/>
        <rFont val="Calibri"/>
        <family val="2"/>
        <scheme val="minor"/>
      </rPr>
      <t>H</t>
    </r>
    <r>
      <rPr>
        <sz val="11"/>
        <rFont val="Calibri"/>
        <family val="2"/>
        <scheme val="minor"/>
      </rPr>
      <t xml:space="preserve"> goes into battered piles, R =</t>
    </r>
  </si>
  <si>
    <t>M = R*e</t>
  </si>
  <si>
    <r>
      <t>pile (m</t>
    </r>
    <r>
      <rPr>
        <vertAlign val="super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)</t>
    </r>
  </si>
  <si>
    <t>y =</t>
  </si>
  <si>
    <t>negative is down (towards toe) and positive is up</t>
  </si>
  <si>
    <t>c' of</t>
  </si>
  <si>
    <t>batter</t>
  </si>
  <si>
    <t>e = B  / 2 - y =</t>
  </si>
  <si>
    <t>e = B / 2 - y =</t>
  </si>
  <si>
    <t>Pile Resistance:</t>
  </si>
  <si>
    <t>Lesser of Geotechnical and Structural resistance</t>
  </si>
  <si>
    <t>Tensile resistance to be entered as a negative value</t>
  </si>
  <si>
    <t>y' dist. from</t>
  </si>
  <si>
    <t>c is relative to applicable y̅</t>
  </si>
  <si>
    <r>
      <t xml:space="preserve">y̅, </t>
    </r>
    <r>
      <rPr>
        <vertAlign val="subscript"/>
        <sz val="11"/>
        <rFont val="Calibri"/>
        <family val="2"/>
      </rPr>
      <t>all battered</t>
    </r>
    <r>
      <rPr>
        <sz val="11"/>
        <rFont val="Calibri"/>
        <family val="2"/>
      </rPr>
      <t xml:space="preserve"> =</t>
    </r>
  </si>
  <si>
    <r>
      <t>y̅,</t>
    </r>
    <r>
      <rPr>
        <vertAlign val="subscript"/>
        <sz val="11"/>
        <rFont val="Calibri"/>
        <family val="2"/>
      </rPr>
      <t xml:space="preserve"> all vertical </t>
    </r>
    <r>
      <rPr>
        <sz val="11"/>
        <rFont val="Calibri"/>
        <family val="2"/>
      </rPr>
      <t>=</t>
    </r>
  </si>
  <si>
    <r>
      <t xml:space="preserve">c = distance from y̅, </t>
    </r>
    <r>
      <rPr>
        <vertAlign val="subscript"/>
        <sz val="12"/>
        <rFont val="Calibri"/>
        <family val="2"/>
      </rPr>
      <t>all battered</t>
    </r>
    <r>
      <rPr>
        <sz val="11"/>
        <rFont val="Calibri"/>
        <family val="2"/>
      </rPr>
      <t xml:space="preserve"> to pile or from y̅, </t>
    </r>
    <r>
      <rPr>
        <vertAlign val="subscript"/>
        <sz val="12"/>
        <rFont val="Calibri"/>
        <family val="2"/>
      </rPr>
      <t>all vertical</t>
    </r>
    <r>
      <rPr>
        <sz val="11"/>
        <rFont val="Calibri"/>
        <family val="2"/>
      </rPr>
      <t xml:space="preserve"> to pile (m)</t>
    </r>
  </si>
  <si>
    <t xml:space="preserve">      loading to determine horizontal resistance of battered piles.</t>
  </si>
  <si>
    <t xml:space="preserve">      resistance of battered piles, this worksheet generally uses horizontal</t>
  </si>
  <si>
    <r>
      <t>y = ( M</t>
    </r>
    <r>
      <rPr>
        <sz val="7"/>
        <rFont val="Arial"/>
        <family val="2"/>
      </rPr>
      <t>R</t>
    </r>
    <r>
      <rPr>
        <sz val="10"/>
        <rFont val="Arial"/>
        <family val="2"/>
      </rPr>
      <t xml:space="preserve"> - Mo ) / Q =</t>
    </r>
  </si>
  <si>
    <r>
      <t>e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 xml:space="preserve"> = B / 2 - y =</t>
    </r>
  </si>
  <si>
    <r>
      <t>y = ( M</t>
    </r>
    <r>
      <rPr>
        <sz val="7"/>
        <rFont val="Arial"/>
        <family val="2"/>
      </rPr>
      <t>R</t>
    </r>
    <r>
      <rPr>
        <sz val="10"/>
        <rFont val="Arial"/>
        <family val="2"/>
      </rPr>
      <t xml:space="preserve"> - Mo ) / V =</t>
    </r>
  </si>
  <si>
    <r>
      <t>M</t>
    </r>
    <r>
      <rPr>
        <sz val="7"/>
        <rFont val="Arial"/>
        <family val="2"/>
      </rPr>
      <t>R</t>
    </r>
    <r>
      <rPr>
        <sz val="10"/>
        <rFont val="Arial"/>
        <family val="2"/>
      </rPr>
      <t xml:space="preserve"> = </t>
    </r>
  </si>
  <si>
    <t>2.  (At this time) This worksheet applies to Metric design only.</t>
  </si>
  <si>
    <r>
      <t>SLS RESULTS SUMMARY</t>
    </r>
    <r>
      <rPr>
        <sz val="10"/>
        <color theme="1"/>
        <rFont val="Calibri"/>
        <family val="2"/>
      </rPr>
      <t xml:space="preserve">  [C] pile in compression, [T] pile in tension</t>
    </r>
  </si>
  <si>
    <r>
      <t>ULS RESULTS SUMMARY</t>
    </r>
    <r>
      <rPr>
        <sz val="10"/>
        <color theme="1"/>
        <rFont val="Calibri"/>
        <family val="2"/>
      </rPr>
      <t xml:space="preserve">  [C] pile in compression, [T] pile in tension</t>
    </r>
  </si>
  <si>
    <r>
      <t>vertical component of H, V</t>
    </r>
    <r>
      <rPr>
        <vertAlign val="subscript"/>
        <sz val="12"/>
        <rFont val="Calibri"/>
        <family val="2"/>
        <scheme val="minor"/>
      </rPr>
      <t>H</t>
    </r>
    <r>
      <rPr>
        <sz val="11"/>
        <rFont val="Calibri"/>
        <family val="2"/>
        <scheme val="minor"/>
      </rPr>
      <t xml:space="preserve"> =</t>
    </r>
  </si>
  <si>
    <r>
      <t>horizontal component of V, H</t>
    </r>
    <r>
      <rPr>
        <vertAlign val="subscript"/>
        <sz val="12"/>
        <rFont val="Calibri"/>
        <family val="2"/>
        <scheme val="minor"/>
      </rPr>
      <t>V</t>
    </r>
    <r>
      <rPr>
        <sz val="11"/>
        <rFont val="Calibri"/>
        <family val="2"/>
        <scheme val="minor"/>
      </rPr>
      <t xml:space="preserve"> =</t>
    </r>
  </si>
  <si>
    <t>A/n</t>
  </si>
  <si>
    <t>A = axial force into piles</t>
  </si>
  <si>
    <t>Total Axial Load = A/n +/- Mc/I</t>
  </si>
  <si>
    <r>
      <t>Height above piles R intersects with x̅,</t>
    </r>
    <r>
      <rPr>
        <vertAlign val="subscript"/>
        <sz val="11"/>
        <rFont val="Calibri"/>
        <family val="2"/>
      </rPr>
      <t xml:space="preserve"> </t>
    </r>
    <r>
      <rPr>
        <vertAlign val="subscript"/>
        <sz val="12"/>
        <rFont val="Calibri"/>
        <family val="2"/>
      </rPr>
      <t>all vertical</t>
    </r>
    <r>
      <rPr>
        <vertAlign val="subscript"/>
        <sz val="11"/>
        <rFont val="Calibri"/>
        <family val="2"/>
      </rPr>
      <t xml:space="preserve"> </t>
    </r>
    <r>
      <rPr>
        <sz val="11"/>
        <rFont val="Calibri"/>
        <family val="2"/>
      </rPr>
      <t>=</t>
    </r>
  </si>
  <si>
    <r>
      <t>Force to Vertical Piles (includes V</t>
    </r>
    <r>
      <rPr>
        <vertAlign val="subscript"/>
        <sz val="12"/>
        <rFont val="Calibri"/>
        <family val="2"/>
        <scheme val="minor"/>
      </rPr>
      <t>H</t>
    </r>
    <r>
      <rPr>
        <sz val="11"/>
        <rFont val="Calibri"/>
        <family val="2"/>
        <scheme val="minor"/>
      </rPr>
      <t>) =</t>
    </r>
  </si>
  <si>
    <t>2.0.31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</si>
</sst>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"/>
    <numFmt numFmtId="166" formatCode="0.000000"/>
    <numFmt numFmtId="167" formatCode="0.00000"/>
    <numFmt numFmtId="168" formatCode="0.0000"/>
    <numFmt numFmtId="169" formatCode="0.0000000"/>
    <numFmt numFmtId="170" formatCode="[$-409]d\-mmm\-yy;@"/>
    <numFmt numFmtId="171" formatCode="0.000E+00"/>
  </numFmts>
  <fonts count="109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vertAlign val="superscript"/>
      <sz val="10"/>
      <name val="Arial"/>
      <family val="2"/>
    </font>
    <font>
      <u/>
      <sz val="10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u/>
      <sz val="10"/>
      <name val="Arial"/>
      <family val="2"/>
    </font>
    <font>
      <sz val="10"/>
      <color indexed="10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vertAlign val="subscript"/>
      <sz val="14"/>
      <color indexed="10"/>
      <name val="Arial"/>
      <family val="2"/>
    </font>
    <font>
      <sz val="12"/>
      <name val="Symbol"/>
      <family val="1"/>
      <charset val="2"/>
    </font>
    <font>
      <vertAlign val="subscript"/>
      <sz val="14"/>
      <name val="Arial"/>
      <family val="2"/>
    </font>
    <font>
      <b/>
      <sz val="12"/>
      <name val="Symbol"/>
      <family val="1"/>
      <charset val="2"/>
    </font>
    <font>
      <b/>
      <sz val="10"/>
      <name val="Symbol"/>
      <family val="1"/>
      <charset val="2"/>
    </font>
    <font>
      <b/>
      <vertAlign val="subscript"/>
      <sz val="14"/>
      <name val="Arial"/>
      <family val="2"/>
    </font>
    <font>
      <u/>
      <sz val="10"/>
      <name val="Arial"/>
      <family val="2"/>
    </font>
    <font>
      <vertAlign val="subscript"/>
      <sz val="12"/>
      <name val="Arial"/>
      <family val="2"/>
    </font>
    <font>
      <sz val="9"/>
      <name val="Arial"/>
      <family val="2"/>
    </font>
    <font>
      <sz val="10"/>
      <color indexed="14"/>
      <name val="Arial"/>
      <family val="2"/>
    </font>
    <font>
      <sz val="11"/>
      <name val="Symbol"/>
      <family val="1"/>
      <charset val="2"/>
    </font>
    <font>
      <sz val="11"/>
      <name val="Arial"/>
      <family val="2"/>
    </font>
    <font>
      <vertAlign val="subscript"/>
      <sz val="14"/>
      <name val="Symbol"/>
      <family val="1"/>
      <charset val="2"/>
    </font>
    <font>
      <sz val="10"/>
      <name val="Arial"/>
      <family val="2"/>
    </font>
    <font>
      <b/>
      <vertAlign val="subscript"/>
      <sz val="12"/>
      <name val="Arial"/>
      <family val="2"/>
    </font>
    <font>
      <sz val="10"/>
      <color indexed="4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indexed="12"/>
      <name val="Arial"/>
      <family val="2"/>
    </font>
    <font>
      <sz val="10"/>
      <color indexed="41"/>
      <name val="Arial"/>
      <family val="2"/>
    </font>
    <font>
      <sz val="7"/>
      <color indexed="10"/>
      <name val="Arial"/>
      <family val="2"/>
    </font>
    <font>
      <sz val="10"/>
      <color indexed="10"/>
      <name val="AXIAL"/>
    </font>
    <font>
      <sz val="7"/>
      <name val="Arial"/>
      <family val="2"/>
    </font>
    <font>
      <sz val="14"/>
      <name val="Symbol"/>
      <family val="1"/>
      <charset val="2"/>
    </font>
    <font>
      <sz val="10"/>
      <name val="Freestyle Script"/>
      <family val="4"/>
    </font>
    <font>
      <sz val="10"/>
      <name val="Times New Roman"/>
      <family val="1"/>
    </font>
    <font>
      <sz val="14"/>
      <name val="Freestyle Script"/>
      <family val="4"/>
    </font>
    <font>
      <sz val="10"/>
      <name val="Arial"/>
      <family val="2"/>
    </font>
    <font>
      <b/>
      <sz val="10"/>
      <color rgb="FF1A0CD6"/>
      <name val="Arial"/>
      <family val="2"/>
    </font>
    <font>
      <sz val="10"/>
      <color rgb="FF1A0CD6"/>
      <name val="Arial"/>
      <family val="2"/>
    </font>
    <font>
      <vertAlign val="subscript"/>
      <sz val="14"/>
      <color rgb="FF1A0CD6"/>
      <name val="Arial"/>
      <family val="2"/>
    </font>
    <font>
      <sz val="10"/>
      <color rgb="FFFF33CC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2"/>
      <name val="Arial"/>
      <family val="2"/>
    </font>
    <font>
      <sz val="10"/>
      <color rgb="FF7030A0"/>
      <name val="Arial"/>
      <family val="2"/>
    </font>
    <font>
      <vertAlign val="subscript"/>
      <sz val="14"/>
      <color rgb="FFFF0000"/>
      <name val="Arial"/>
      <family val="2"/>
    </font>
    <font>
      <sz val="10"/>
      <color rgb="FFFF00FF"/>
      <name val="Arial"/>
      <family val="2"/>
    </font>
    <font>
      <sz val="10"/>
      <color rgb="FFCCFFFF"/>
      <name val="Arial"/>
      <family val="2"/>
    </font>
    <font>
      <sz val="9.5"/>
      <name val="Arial"/>
      <family val="2"/>
    </font>
    <font>
      <sz val="12"/>
      <name val="Arial"/>
      <family val="2"/>
    </font>
    <font>
      <sz val="10"/>
      <name val="AXIAL"/>
    </font>
    <font>
      <b/>
      <sz val="9.5"/>
      <color rgb="FF1A0CD6"/>
      <name val="Arial"/>
      <family val="2"/>
    </font>
    <font>
      <vertAlign val="superscript"/>
      <sz val="14"/>
      <name val="Arial"/>
      <family val="2"/>
    </font>
    <font>
      <sz val="8"/>
      <name val="Arial"/>
      <family val="2"/>
    </font>
    <font>
      <sz val="11"/>
      <name val="Arial"/>
      <family val="1"/>
      <charset val="2"/>
    </font>
    <font>
      <sz val="10"/>
      <name val="Symbol"/>
      <family val="2"/>
      <charset val="2"/>
    </font>
    <font>
      <sz val="10"/>
      <name val="Arial"/>
      <family val="1"/>
      <charset val="2"/>
    </font>
    <font>
      <vertAlign val="subscript"/>
      <sz val="14"/>
      <name val="Arail"/>
    </font>
    <font>
      <vertAlign val="subscript"/>
      <sz val="14"/>
      <name val="AXIAL"/>
    </font>
    <font>
      <sz val="7"/>
      <color rgb="FFFF0000"/>
      <name val="Arial"/>
      <family val="2"/>
    </font>
    <font>
      <sz val="10"/>
      <color rgb="FFFF0000"/>
      <name val="Symbol"/>
      <family val="1"/>
      <charset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vertAlign val="subscript"/>
      <sz val="11"/>
      <name val="Calibri"/>
      <family val="2"/>
      <scheme val="minor"/>
    </font>
    <font>
      <sz val="10"/>
      <name val="Calibri"/>
      <family val="2"/>
    </font>
    <font>
      <b/>
      <sz val="11"/>
      <color theme="1"/>
      <name val="Calibri"/>
      <family val="2"/>
    </font>
    <font>
      <sz val="11"/>
      <color rgb="FF00B050"/>
      <name val="Calibri"/>
      <family val="2"/>
    </font>
    <font>
      <sz val="11"/>
      <name val="Calibri"/>
      <family val="2"/>
    </font>
    <font>
      <i/>
      <sz val="11"/>
      <color theme="1"/>
      <name val="Calibri"/>
      <family val="2"/>
    </font>
    <font>
      <b/>
      <u/>
      <sz val="11"/>
      <color theme="1"/>
      <name val="Calibri"/>
      <family val="2"/>
    </font>
    <font>
      <sz val="11"/>
      <color rgb="FFFF00FF"/>
      <name val="Calibri"/>
      <family val="2"/>
    </font>
    <font>
      <sz val="11"/>
      <color rgb="FFFF0000"/>
      <name val="Calibri"/>
      <family val="2"/>
    </font>
    <font>
      <vertAlign val="superscript"/>
      <sz val="11"/>
      <color theme="1"/>
      <name val="Calibri"/>
      <family val="2"/>
    </font>
    <font>
      <b/>
      <sz val="11"/>
      <color rgb="FFFF0000"/>
      <name val="Calibri"/>
      <family val="2"/>
    </font>
    <font>
      <b/>
      <u/>
      <sz val="11"/>
      <name val="Calibri"/>
      <family val="2"/>
    </font>
    <font>
      <sz val="11"/>
      <color rgb="FF1A0CD6"/>
      <name val="Calibri"/>
      <family val="2"/>
    </font>
    <font>
      <sz val="12"/>
      <color theme="1"/>
      <name val="Calibri"/>
      <family val="2"/>
    </font>
    <font>
      <sz val="10"/>
      <color theme="1"/>
      <name val="Calibri"/>
      <family val="2"/>
    </font>
    <font>
      <sz val="10"/>
      <color rgb="FF0070C0"/>
      <name val="Calibri"/>
      <family val="2"/>
    </font>
    <font>
      <b/>
      <sz val="11"/>
      <color rgb="FF1A0CD6"/>
      <name val="Calibri"/>
      <family val="2"/>
    </font>
    <font>
      <vertAlign val="subscript"/>
      <sz val="12"/>
      <name val="Calibri"/>
      <family val="2"/>
      <scheme val="minor"/>
    </font>
    <font>
      <vertAlign val="subscript"/>
      <sz val="11"/>
      <name val="Calibri"/>
      <family val="2"/>
    </font>
    <font>
      <vertAlign val="subscript"/>
      <sz val="12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56">
    <xf numFmtId="0" fontId="0" fillId="0" borderId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7" fillId="3" borderId="0" applyNumberFormat="0" applyBorder="0" applyAlignment="0" applyProtection="0"/>
    <xf numFmtId="0" fontId="38" fillId="20" borderId="1" applyNumberFormat="0" applyAlignment="0" applyProtection="0"/>
    <xf numFmtId="0" fontId="39" fillId="21" borderId="2" applyNumberFormat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2" fillId="0" borderId="3" applyNumberFormat="0" applyFill="0" applyAlignment="0" applyProtection="0"/>
    <xf numFmtId="0" fontId="43" fillId="0" borderId="4" applyNumberFormat="0" applyFill="0" applyAlignment="0" applyProtection="0"/>
    <xf numFmtId="0" fontId="44" fillId="0" borderId="5" applyNumberFormat="0" applyFill="0" applyAlignment="0" applyProtection="0"/>
    <xf numFmtId="0" fontId="44" fillId="0" borderId="0" applyNumberFormat="0" applyFill="0" applyBorder="0" applyAlignment="0" applyProtection="0"/>
    <xf numFmtId="0" fontId="45" fillId="7" borderId="1" applyNumberFormat="0" applyAlignment="0" applyProtection="0"/>
    <xf numFmtId="0" fontId="46" fillId="0" borderId="6" applyNumberFormat="0" applyFill="0" applyAlignment="0" applyProtection="0"/>
    <xf numFmtId="0" fontId="47" fillId="22" borderId="0" applyNumberFormat="0" applyBorder="0" applyAlignment="0" applyProtection="0"/>
    <xf numFmtId="164" fontId="12" fillId="0" borderId="0" applyBorder="0"/>
    <xf numFmtId="0" fontId="48" fillId="0" borderId="0"/>
    <xf numFmtId="0" fontId="5" fillId="0" borderId="0"/>
    <xf numFmtId="0" fontId="5" fillId="23" borderId="7" applyNumberFormat="0" applyFont="0" applyAlignment="0" applyProtection="0"/>
    <xf numFmtId="0" fontId="49" fillId="20" borderId="8" applyNumberFormat="0" applyAlignment="0" applyProtection="0"/>
    <xf numFmtId="0" fontId="50" fillId="0" borderId="0" applyNumberFormat="0" applyFill="0" applyBorder="0" applyAlignment="0" applyProtection="0"/>
    <xf numFmtId="0" fontId="51" fillId="0" borderId="9" applyNumberFormat="0" applyFill="0" applyAlignment="0" applyProtection="0"/>
    <xf numFmtId="0" fontId="52" fillId="0" borderId="0" applyNumberFormat="0" applyFill="0" applyBorder="0" applyAlignment="0" applyProtection="0"/>
    <xf numFmtId="0" fontId="5" fillId="0" borderId="0"/>
    <xf numFmtId="0" fontId="69" fillId="0" borderId="0"/>
    <xf numFmtId="0" fontId="48" fillId="0" borderId="0"/>
    <xf numFmtId="0" fontId="48" fillId="0" borderId="0"/>
    <xf numFmtId="0" fontId="48" fillId="0" borderId="0"/>
    <xf numFmtId="164" fontId="5" fillId="0" borderId="0" applyBorder="0"/>
    <xf numFmtId="0" fontId="75" fillId="0" borderId="0"/>
    <xf numFmtId="0" fontId="48" fillId="0" borderId="0"/>
    <xf numFmtId="0" fontId="48" fillId="0" borderId="0"/>
    <xf numFmtId="0" fontId="2" fillId="0" borderId="0"/>
    <xf numFmtId="0" fontId="5" fillId="0" borderId="0"/>
  </cellStyleXfs>
  <cellXfs count="730">
    <xf numFmtId="0" fontId="0" fillId="0" borderId="0" xfId="0"/>
    <xf numFmtId="0" fontId="5" fillId="0" borderId="0" xfId="0" applyFont="1"/>
    <xf numFmtId="0" fontId="13" fillId="0" borderId="0" xfId="0" applyFont="1"/>
    <xf numFmtId="164" fontId="5" fillId="24" borderId="0" xfId="0" applyNumberFormat="1" applyFont="1" applyFill="1" applyProtection="1">
      <protection hidden="1"/>
    </xf>
    <xf numFmtId="164" fontId="6" fillId="24" borderId="0" xfId="0" applyNumberFormat="1" applyFont="1" applyFill="1" applyProtection="1">
      <protection hidden="1"/>
    </xf>
    <xf numFmtId="0" fontId="12" fillId="24" borderId="0" xfId="0" applyFont="1" applyFill="1" applyAlignment="1" applyProtection="1">
      <alignment horizontal="right"/>
      <protection hidden="1"/>
    </xf>
    <xf numFmtId="0" fontId="5" fillId="24" borderId="0" xfId="0" applyFont="1" applyFill="1" applyAlignment="1" applyProtection="1">
      <alignment horizontal="right"/>
      <protection hidden="1"/>
    </xf>
    <xf numFmtId="0" fontId="5" fillId="24" borderId="0" xfId="0" applyFont="1" applyFill="1" applyProtection="1">
      <protection hidden="1"/>
    </xf>
    <xf numFmtId="164" fontId="5" fillId="24" borderId="0" xfId="0" applyNumberFormat="1" applyFont="1" applyFill="1" applyAlignment="1" applyProtection="1">
      <alignment horizontal="right"/>
      <protection hidden="1"/>
    </xf>
    <xf numFmtId="164" fontId="8" fillId="24" borderId="0" xfId="0" applyNumberFormat="1" applyFont="1" applyFill="1" applyAlignment="1" applyProtection="1">
      <alignment horizontal="left"/>
      <protection hidden="1"/>
    </xf>
    <xf numFmtId="164" fontId="9" fillId="24" borderId="0" xfId="0" applyNumberFormat="1" applyFont="1" applyFill="1" applyProtection="1">
      <protection hidden="1"/>
    </xf>
    <xf numFmtId="0" fontId="0" fillId="24" borderId="0" xfId="0" applyFill="1" applyProtection="1">
      <protection hidden="1"/>
    </xf>
    <xf numFmtId="164" fontId="15" fillId="24" borderId="0" xfId="0" applyNumberFormat="1" applyFont="1" applyFill="1" applyProtection="1">
      <protection hidden="1"/>
    </xf>
    <xf numFmtId="164" fontId="13" fillId="24" borderId="0" xfId="0" applyNumberFormat="1" applyFont="1" applyFill="1" applyProtection="1">
      <protection hidden="1"/>
    </xf>
    <xf numFmtId="165" fontId="13" fillId="24" borderId="0" xfId="0" applyNumberFormat="1" applyFont="1" applyFill="1" applyAlignment="1" applyProtection="1">
      <alignment horizontal="center"/>
      <protection hidden="1"/>
    </xf>
    <xf numFmtId="164" fontId="13" fillId="24" borderId="0" xfId="0" applyNumberFormat="1" applyFont="1" applyFill="1" applyAlignment="1" applyProtection="1">
      <alignment horizontal="left"/>
      <protection hidden="1"/>
    </xf>
    <xf numFmtId="164" fontId="11" fillId="24" borderId="0" xfId="0" applyNumberFormat="1" applyFont="1" applyFill="1" applyProtection="1">
      <protection hidden="1"/>
    </xf>
    <xf numFmtId="164" fontId="12" fillId="24" borderId="0" xfId="0" applyNumberFormat="1" applyFont="1" applyFill="1" applyAlignment="1" applyProtection="1">
      <alignment horizontal="left"/>
      <protection hidden="1"/>
    </xf>
    <xf numFmtId="164" fontId="12" fillId="24" borderId="0" xfId="0" applyNumberFormat="1" applyFont="1" applyFill="1" applyAlignment="1" applyProtection="1">
      <alignment horizontal="center"/>
      <protection hidden="1"/>
    </xf>
    <xf numFmtId="0" fontId="12" fillId="24" borderId="0" xfId="0" applyFont="1" applyFill="1" applyProtection="1">
      <protection hidden="1"/>
    </xf>
    <xf numFmtId="0" fontId="13" fillId="24" borderId="0" xfId="0" applyFont="1" applyFill="1" applyProtection="1">
      <protection hidden="1"/>
    </xf>
    <xf numFmtId="164" fontId="12" fillId="24" borderId="0" xfId="0" applyNumberFormat="1" applyFont="1" applyFill="1" applyProtection="1">
      <protection hidden="1"/>
    </xf>
    <xf numFmtId="0" fontId="34" fillId="24" borderId="0" xfId="0" applyFont="1" applyFill="1" applyProtection="1">
      <protection hidden="1"/>
    </xf>
    <xf numFmtId="0" fontId="16" fillId="24" borderId="0" xfId="0" applyFont="1" applyFill="1" applyProtection="1">
      <protection hidden="1"/>
    </xf>
    <xf numFmtId="0" fontId="0" fillId="24" borderId="0" xfId="0" applyFill="1" applyAlignment="1" applyProtection="1">
      <alignment horizontal="right"/>
      <protection hidden="1"/>
    </xf>
    <xf numFmtId="0" fontId="7" fillId="24" borderId="0" xfId="0" applyFont="1" applyFill="1" applyProtection="1">
      <protection hidden="1"/>
    </xf>
    <xf numFmtId="0" fontId="7" fillId="24" borderId="0" xfId="0" applyFont="1" applyFill="1" applyAlignment="1" applyProtection="1">
      <alignment horizontal="right"/>
      <protection hidden="1"/>
    </xf>
    <xf numFmtId="0" fontId="22" fillId="24" borderId="0" xfId="0" applyFont="1" applyFill="1" applyAlignment="1" applyProtection="1">
      <alignment horizontal="left"/>
      <protection hidden="1"/>
    </xf>
    <xf numFmtId="0" fontId="7" fillId="24" borderId="0" xfId="0" applyFont="1" applyFill="1" applyAlignment="1" applyProtection="1">
      <alignment horizontal="center"/>
      <protection hidden="1"/>
    </xf>
    <xf numFmtId="0" fontId="23" fillId="24" borderId="0" xfId="0" applyFont="1" applyFill="1" applyAlignment="1" applyProtection="1">
      <alignment horizontal="right"/>
      <protection hidden="1"/>
    </xf>
    <xf numFmtId="0" fontId="7" fillId="24" borderId="0" xfId="0" quotePrefix="1" applyFont="1" applyFill="1" applyProtection="1">
      <protection hidden="1"/>
    </xf>
    <xf numFmtId="2" fontId="5" fillId="25" borderId="0" xfId="0" applyNumberFormat="1" applyFont="1" applyFill="1" applyAlignment="1" applyProtection="1">
      <alignment horizontal="center"/>
      <protection hidden="1"/>
    </xf>
    <xf numFmtId="165" fontId="0" fillId="24" borderId="0" xfId="0" applyNumberFormat="1" applyFill="1" applyProtection="1">
      <protection hidden="1"/>
    </xf>
    <xf numFmtId="164" fontId="5" fillId="24" borderId="0" xfId="0" applyNumberFormat="1" applyFont="1" applyFill="1" applyAlignment="1" applyProtection="1">
      <alignment horizontal="center"/>
      <protection hidden="1"/>
    </xf>
    <xf numFmtId="164" fontId="7" fillId="24" borderId="0" xfId="0" applyNumberFormat="1" applyFont="1" applyFill="1" applyProtection="1">
      <protection hidden="1"/>
    </xf>
    <xf numFmtId="0" fontId="11" fillId="24" borderId="0" xfId="0" applyFont="1" applyFill="1" applyProtection="1">
      <protection hidden="1"/>
    </xf>
    <xf numFmtId="165" fontId="13" fillId="24" borderId="0" xfId="0" applyNumberFormat="1" applyFont="1" applyFill="1" applyProtection="1">
      <protection hidden="1"/>
    </xf>
    <xf numFmtId="0" fontId="13" fillId="24" borderId="0" xfId="0" applyFont="1" applyFill="1" applyAlignment="1" applyProtection="1">
      <alignment horizontal="center"/>
      <protection hidden="1"/>
    </xf>
    <xf numFmtId="164" fontId="13" fillId="24" borderId="0" xfId="0" applyNumberFormat="1" applyFont="1" applyFill="1" applyAlignment="1" applyProtection="1">
      <alignment horizontal="center"/>
      <protection hidden="1"/>
    </xf>
    <xf numFmtId="0" fontId="6" fillId="24" borderId="0" xfId="0" applyFont="1" applyFill="1" applyProtection="1">
      <protection hidden="1"/>
    </xf>
    <xf numFmtId="164" fontId="13" fillId="24" borderId="0" xfId="0" quotePrefix="1" applyNumberFormat="1" applyFont="1" applyFill="1" applyAlignment="1" applyProtection="1">
      <alignment horizontal="center"/>
      <protection hidden="1"/>
    </xf>
    <xf numFmtId="165" fontId="13" fillId="24" borderId="0" xfId="0" quotePrefix="1" applyNumberFormat="1" applyFont="1" applyFill="1" applyProtection="1">
      <protection hidden="1"/>
    </xf>
    <xf numFmtId="165" fontId="32" fillId="24" borderId="0" xfId="0" applyNumberFormat="1" applyFont="1" applyFill="1" applyAlignment="1" applyProtection="1">
      <alignment horizontal="center"/>
      <protection hidden="1"/>
    </xf>
    <xf numFmtId="0" fontId="32" fillId="24" borderId="0" xfId="0" applyFont="1" applyFill="1" applyProtection="1">
      <protection hidden="1"/>
    </xf>
    <xf numFmtId="2" fontId="13" fillId="24" borderId="0" xfId="0" applyNumberFormat="1" applyFont="1" applyFill="1" applyProtection="1">
      <protection hidden="1"/>
    </xf>
    <xf numFmtId="0" fontId="13" fillId="24" borderId="0" xfId="0" quotePrefix="1" applyFont="1" applyFill="1" applyProtection="1">
      <protection hidden="1"/>
    </xf>
    <xf numFmtId="165" fontId="7" fillId="24" borderId="0" xfId="0" applyNumberFormat="1" applyFont="1" applyFill="1" applyProtection="1">
      <protection hidden="1"/>
    </xf>
    <xf numFmtId="164" fontId="12" fillId="24" borderId="0" xfId="0" quotePrefix="1" applyNumberFormat="1" applyFont="1" applyFill="1" applyAlignment="1" applyProtection="1">
      <alignment horizontal="left"/>
      <protection hidden="1"/>
    </xf>
    <xf numFmtId="164" fontId="12" fillId="24" borderId="0" xfId="0" quotePrefix="1" applyNumberFormat="1" applyFont="1" applyFill="1" applyAlignment="1" applyProtection="1">
      <alignment horizontal="right"/>
      <protection hidden="1"/>
    </xf>
    <xf numFmtId="164" fontId="12" fillId="24" borderId="0" xfId="0" quotePrefix="1" applyNumberFormat="1" applyFont="1" applyFill="1" applyProtection="1">
      <protection hidden="1"/>
    </xf>
    <xf numFmtId="164" fontId="15" fillId="24" borderId="0" xfId="0" applyNumberFormat="1" applyFont="1" applyFill="1" applyAlignment="1" applyProtection="1">
      <alignment horizontal="left"/>
      <protection hidden="1"/>
    </xf>
    <xf numFmtId="165" fontId="0" fillId="24" borderId="0" xfId="0" applyNumberFormat="1" applyFill="1" applyAlignment="1" applyProtection="1">
      <alignment horizontal="center"/>
      <protection hidden="1"/>
    </xf>
    <xf numFmtId="165" fontId="12" fillId="24" borderId="0" xfId="0" quotePrefix="1" applyNumberFormat="1" applyFont="1" applyFill="1" applyAlignment="1" applyProtection="1">
      <alignment horizontal="center"/>
      <protection hidden="1"/>
    </xf>
    <xf numFmtId="1" fontId="12" fillId="24" borderId="0" xfId="0" applyNumberFormat="1" applyFont="1" applyFill="1" applyAlignment="1" applyProtection="1">
      <alignment horizontal="left"/>
      <protection hidden="1"/>
    </xf>
    <xf numFmtId="164" fontId="15" fillId="24" borderId="0" xfId="0" applyNumberFormat="1" applyFont="1" applyFill="1" applyAlignment="1" applyProtection="1">
      <alignment horizontal="right"/>
      <protection hidden="1"/>
    </xf>
    <xf numFmtId="165" fontId="12" fillId="24" borderId="0" xfId="0" applyNumberFormat="1" applyFont="1" applyFill="1" applyAlignment="1" applyProtection="1">
      <alignment horizontal="right"/>
      <protection hidden="1"/>
    </xf>
    <xf numFmtId="164" fontId="12" fillId="24" borderId="0" xfId="0" applyNumberFormat="1" applyFont="1" applyFill="1" applyAlignment="1" applyProtection="1">
      <alignment horizontal="right"/>
      <protection hidden="1"/>
    </xf>
    <xf numFmtId="165" fontId="5" fillId="24" borderId="0" xfId="0" applyNumberFormat="1" applyFont="1" applyFill="1" applyAlignment="1" applyProtection="1">
      <alignment horizontal="right"/>
      <protection hidden="1"/>
    </xf>
    <xf numFmtId="164" fontId="25" fillId="24" borderId="0" xfId="0" applyNumberFormat="1" applyFont="1" applyFill="1" applyProtection="1">
      <protection hidden="1"/>
    </xf>
    <xf numFmtId="1" fontId="12" fillId="24" borderId="0" xfId="0" applyNumberFormat="1" applyFont="1" applyFill="1" applyAlignment="1" applyProtection="1">
      <alignment horizontal="center"/>
      <protection hidden="1"/>
    </xf>
    <xf numFmtId="165" fontId="5" fillId="24" borderId="0" xfId="0" applyNumberFormat="1" applyFont="1" applyFill="1" applyAlignment="1" applyProtection="1">
      <alignment horizontal="center"/>
      <protection hidden="1"/>
    </xf>
    <xf numFmtId="165" fontId="12" fillId="24" borderId="0" xfId="0" applyNumberFormat="1" applyFont="1" applyFill="1" applyAlignment="1" applyProtection="1">
      <alignment horizontal="center"/>
      <protection hidden="1"/>
    </xf>
    <xf numFmtId="0" fontId="20" fillId="24" borderId="0" xfId="0" applyFont="1" applyFill="1" applyProtection="1">
      <protection hidden="1"/>
    </xf>
    <xf numFmtId="164" fontId="20" fillId="24" borderId="0" xfId="0" applyNumberFormat="1" applyFont="1" applyFill="1" applyProtection="1">
      <protection hidden="1"/>
    </xf>
    <xf numFmtId="164" fontId="3" fillId="24" borderId="0" xfId="0" applyNumberFormat="1" applyFont="1" applyFill="1" applyProtection="1">
      <protection hidden="1"/>
    </xf>
    <xf numFmtId="164" fontId="7" fillId="24" borderId="0" xfId="0" quotePrefix="1" applyNumberFormat="1" applyFont="1" applyFill="1" applyProtection="1">
      <protection hidden="1"/>
    </xf>
    <xf numFmtId="1" fontId="7" fillId="24" borderId="0" xfId="0" applyNumberFormat="1" applyFont="1" applyFill="1" applyAlignment="1" applyProtection="1">
      <alignment horizontal="left"/>
      <protection hidden="1"/>
    </xf>
    <xf numFmtId="1" fontId="25" fillId="24" borderId="0" xfId="0" applyNumberFormat="1" applyFont="1" applyFill="1" applyAlignment="1" applyProtection="1">
      <alignment horizontal="center"/>
      <protection hidden="1"/>
    </xf>
    <xf numFmtId="2" fontId="12" fillId="24" borderId="0" xfId="0" applyNumberFormat="1" applyFont="1" applyFill="1" applyAlignment="1" applyProtection="1">
      <alignment horizontal="center"/>
      <protection hidden="1"/>
    </xf>
    <xf numFmtId="164" fontId="27" fillId="24" borderId="0" xfId="0" applyNumberFormat="1" applyFont="1" applyFill="1" applyProtection="1">
      <protection hidden="1"/>
    </xf>
    <xf numFmtId="164" fontId="12" fillId="24" borderId="0" xfId="0" applyNumberFormat="1" applyFont="1" applyFill="1" applyAlignment="1" applyProtection="1">
      <alignment vertical="center"/>
      <protection hidden="1"/>
    </xf>
    <xf numFmtId="1" fontId="5" fillId="24" borderId="0" xfId="0" applyNumberFormat="1" applyFont="1" applyFill="1" applyAlignment="1" applyProtection="1">
      <alignment horizontal="center"/>
      <protection hidden="1"/>
    </xf>
    <xf numFmtId="1" fontId="5" fillId="24" borderId="0" xfId="0" quotePrefix="1" applyNumberFormat="1" applyFont="1" applyFill="1" applyAlignment="1" applyProtection="1">
      <alignment horizontal="left"/>
      <protection hidden="1"/>
    </xf>
    <xf numFmtId="1" fontId="3" fillId="24" borderId="0" xfId="0" applyNumberFormat="1" applyFont="1" applyFill="1" applyAlignment="1" applyProtection="1">
      <alignment horizontal="center"/>
      <protection hidden="1"/>
    </xf>
    <xf numFmtId="0" fontId="15" fillId="24" borderId="0" xfId="0" applyFont="1" applyFill="1" applyProtection="1">
      <protection hidden="1"/>
    </xf>
    <xf numFmtId="0" fontId="9" fillId="24" borderId="0" xfId="0" applyFont="1" applyFill="1" applyProtection="1">
      <protection hidden="1"/>
    </xf>
    <xf numFmtId="0" fontId="12" fillId="24" borderId="0" xfId="0" applyFont="1" applyFill="1" applyAlignment="1" applyProtection="1">
      <alignment horizontal="center"/>
      <protection hidden="1"/>
    </xf>
    <xf numFmtId="0" fontId="7" fillId="24" borderId="0" xfId="0" applyFont="1" applyFill="1" applyAlignment="1" applyProtection="1">
      <alignment horizontal="left"/>
      <protection hidden="1"/>
    </xf>
    <xf numFmtId="0" fontId="5" fillId="24" borderId="0" xfId="0" applyFont="1" applyFill="1"/>
    <xf numFmtId="0" fontId="56" fillId="24" borderId="0" xfId="0" applyFont="1" applyFill="1" applyProtection="1">
      <protection hidden="1"/>
    </xf>
    <xf numFmtId="164" fontId="18" fillId="24" borderId="0" xfId="0" applyNumberFormat="1" applyFont="1" applyFill="1" applyProtection="1">
      <protection hidden="1"/>
    </xf>
    <xf numFmtId="164" fontId="6" fillId="24" borderId="0" xfId="0" applyNumberFormat="1" applyFont="1" applyFill="1" applyAlignment="1" applyProtection="1">
      <alignment horizontal="center"/>
      <protection hidden="1"/>
    </xf>
    <xf numFmtId="164" fontId="15" fillId="24" borderId="0" xfId="0" applyNumberFormat="1" applyFont="1" applyFill="1" applyAlignment="1" applyProtection="1">
      <alignment horizontal="center"/>
      <protection hidden="1"/>
    </xf>
    <xf numFmtId="164" fontId="9" fillId="24" borderId="0" xfId="0" applyNumberFormat="1" applyFont="1" applyFill="1" applyAlignment="1" applyProtection="1">
      <alignment horizontal="left"/>
      <protection hidden="1"/>
    </xf>
    <xf numFmtId="164" fontId="13" fillId="24" borderId="0" xfId="0" applyNumberFormat="1" applyFont="1" applyFill="1" applyAlignment="1" applyProtection="1">
      <alignment horizontal="right"/>
      <protection hidden="1"/>
    </xf>
    <xf numFmtId="165" fontId="13" fillId="25" borderId="0" xfId="0" applyNumberFormat="1" applyFont="1" applyFill="1" applyAlignment="1" applyProtection="1">
      <alignment horizontal="center"/>
      <protection hidden="1"/>
    </xf>
    <xf numFmtId="0" fontId="13" fillId="25" borderId="0" xfId="0" applyFont="1" applyFill="1" applyProtection="1">
      <protection hidden="1"/>
    </xf>
    <xf numFmtId="0" fontId="13" fillId="25" borderId="0" xfId="0" applyFont="1" applyFill="1" applyAlignment="1" applyProtection="1">
      <alignment horizontal="left"/>
      <protection hidden="1"/>
    </xf>
    <xf numFmtId="15" fontId="13" fillId="25" borderId="0" xfId="0" applyNumberFormat="1" applyFont="1" applyFill="1" applyAlignment="1" applyProtection="1">
      <alignment horizontal="left"/>
      <protection hidden="1"/>
    </xf>
    <xf numFmtId="0" fontId="13" fillId="24" borderId="0" xfId="0" applyFont="1" applyFill="1" applyAlignment="1" applyProtection="1">
      <alignment horizontal="right"/>
      <protection hidden="1"/>
    </xf>
    <xf numFmtId="0" fontId="13" fillId="25" borderId="0" xfId="0" applyFont="1" applyFill="1" applyAlignment="1" applyProtection="1">
      <alignment horizontal="right"/>
      <protection hidden="1"/>
    </xf>
    <xf numFmtId="0" fontId="13" fillId="25" borderId="0" xfId="0" applyFont="1" applyFill="1" applyAlignment="1" applyProtection="1">
      <alignment horizontal="center"/>
      <protection hidden="1"/>
    </xf>
    <xf numFmtId="164" fontId="13" fillId="25" borderId="0" xfId="0" applyNumberFormat="1" applyFont="1" applyFill="1" applyAlignment="1" applyProtection="1">
      <alignment horizontal="center"/>
      <protection hidden="1"/>
    </xf>
    <xf numFmtId="165" fontId="32" fillId="24" borderId="0" xfId="0" quotePrefix="1" applyNumberFormat="1" applyFont="1" applyFill="1"/>
    <xf numFmtId="0" fontId="13" fillId="24" borderId="0" xfId="0" applyFont="1" applyFill="1"/>
    <xf numFmtId="164" fontId="13" fillId="0" borderId="0" xfId="0" applyNumberFormat="1" applyFont="1" applyAlignment="1" applyProtection="1">
      <alignment horizontal="center"/>
      <protection hidden="1"/>
    </xf>
    <xf numFmtId="164" fontId="13" fillId="24" borderId="0" xfId="0" quotePrefix="1" applyNumberFormat="1" applyFont="1" applyFill="1" applyProtection="1">
      <protection hidden="1"/>
    </xf>
    <xf numFmtId="2" fontId="13" fillId="0" borderId="0" xfId="0" applyNumberFormat="1" applyFont="1" applyAlignment="1" applyProtection="1">
      <alignment horizontal="center"/>
      <protection hidden="1"/>
    </xf>
    <xf numFmtId="2" fontId="13" fillId="25" borderId="0" xfId="0" applyNumberFormat="1" applyFont="1" applyFill="1" applyAlignment="1" applyProtection="1">
      <alignment horizontal="center"/>
      <protection hidden="1"/>
    </xf>
    <xf numFmtId="2" fontId="13" fillId="24" borderId="0" xfId="0" applyNumberFormat="1" applyFont="1" applyFill="1" applyAlignment="1" applyProtection="1">
      <alignment horizontal="center"/>
      <protection hidden="1"/>
    </xf>
    <xf numFmtId="164" fontId="32" fillId="24" borderId="0" xfId="0" applyNumberFormat="1" applyFont="1" applyFill="1" applyAlignment="1" applyProtection="1">
      <alignment horizontal="left"/>
      <protection hidden="1"/>
    </xf>
    <xf numFmtId="164" fontId="32" fillId="24" borderId="0" xfId="0" applyNumberFormat="1" applyFont="1" applyFill="1" applyProtection="1">
      <protection hidden="1"/>
    </xf>
    <xf numFmtId="0" fontId="13" fillId="24" borderId="0" xfId="0" applyFont="1" applyFill="1" applyAlignment="1" applyProtection="1">
      <alignment horizontal="left"/>
      <protection hidden="1"/>
    </xf>
    <xf numFmtId="164" fontId="7" fillId="24" borderId="0" xfId="0" applyNumberFormat="1" applyFont="1" applyFill="1" applyAlignment="1" applyProtection="1">
      <alignment horizontal="left"/>
      <protection hidden="1"/>
    </xf>
    <xf numFmtId="2" fontId="13" fillId="24" borderId="0" xfId="0" applyNumberFormat="1" applyFont="1" applyFill="1" applyAlignment="1" applyProtection="1">
      <alignment horizontal="left"/>
      <protection hidden="1"/>
    </xf>
    <xf numFmtId="164" fontId="6" fillId="24" borderId="0" xfId="0" quotePrefix="1" applyNumberFormat="1" applyFont="1" applyFill="1" applyProtection="1">
      <protection hidden="1"/>
    </xf>
    <xf numFmtId="164" fontId="32" fillId="24" borderId="0" xfId="0" quotePrefix="1" applyNumberFormat="1" applyFont="1" applyFill="1" applyAlignment="1" applyProtection="1">
      <alignment horizontal="center"/>
      <protection hidden="1"/>
    </xf>
    <xf numFmtId="164" fontId="32" fillId="24" borderId="0" xfId="0" quotePrefix="1" applyNumberFormat="1" applyFont="1" applyFill="1" applyProtection="1">
      <protection hidden="1"/>
    </xf>
    <xf numFmtId="168" fontId="13" fillId="24" borderId="0" xfId="0" applyNumberFormat="1" applyFont="1" applyFill="1" applyAlignment="1" applyProtection="1">
      <alignment horizontal="center"/>
      <protection hidden="1"/>
    </xf>
    <xf numFmtId="165" fontId="16" fillId="24" borderId="0" xfId="0" applyNumberFormat="1" applyFont="1" applyFill="1" applyAlignment="1" applyProtection="1">
      <alignment horizontal="center"/>
      <protection hidden="1"/>
    </xf>
    <xf numFmtId="165" fontId="17" fillId="24" borderId="0" xfId="0" applyNumberFormat="1" applyFont="1" applyFill="1" applyAlignment="1" applyProtection="1">
      <alignment horizontal="center"/>
      <protection hidden="1"/>
    </xf>
    <xf numFmtId="0" fontId="14" fillId="24" borderId="0" xfId="0" applyFont="1" applyFill="1" applyProtection="1">
      <protection hidden="1"/>
    </xf>
    <xf numFmtId="164" fontId="12" fillId="24" borderId="0" xfId="0" applyNumberFormat="1" applyFont="1" applyFill="1"/>
    <xf numFmtId="164" fontId="5" fillId="24" borderId="0" xfId="0" applyNumberFormat="1" applyFont="1" applyFill="1" applyAlignment="1" applyProtection="1">
      <alignment horizontal="left"/>
      <protection hidden="1"/>
    </xf>
    <xf numFmtId="164" fontId="5" fillId="24" borderId="0" xfId="0" quotePrefix="1" applyNumberFormat="1" applyFont="1" applyFill="1" applyAlignment="1" applyProtection="1">
      <alignment horizontal="center"/>
      <protection hidden="1"/>
    </xf>
    <xf numFmtId="1" fontId="13" fillId="24" borderId="0" xfId="0" quotePrefix="1" applyNumberFormat="1" applyFont="1" applyFill="1" applyAlignment="1" applyProtection="1">
      <alignment horizontal="left"/>
      <protection hidden="1"/>
    </xf>
    <xf numFmtId="1" fontId="13" fillId="24" borderId="0" xfId="0" applyNumberFormat="1" applyFont="1" applyFill="1" applyAlignment="1" applyProtection="1">
      <alignment horizontal="center"/>
      <protection hidden="1"/>
    </xf>
    <xf numFmtId="166" fontId="13" fillId="24" borderId="0" xfId="0" applyNumberFormat="1" applyFont="1" applyFill="1" applyAlignment="1" applyProtection="1">
      <alignment horizontal="left"/>
      <protection hidden="1"/>
    </xf>
    <xf numFmtId="0" fontId="18" fillId="24" borderId="0" xfId="0" applyFont="1" applyFill="1" applyProtection="1">
      <protection hidden="1"/>
    </xf>
    <xf numFmtId="2" fontId="13" fillId="24" borderId="0" xfId="0" quotePrefix="1" applyNumberFormat="1" applyFont="1" applyFill="1" applyAlignment="1" applyProtection="1">
      <alignment horizontal="center"/>
      <protection hidden="1"/>
    </xf>
    <xf numFmtId="164" fontId="16" fillId="24" borderId="0" xfId="0" applyNumberFormat="1" applyFont="1" applyFill="1" applyAlignment="1" applyProtection="1">
      <alignment horizontal="left"/>
      <protection hidden="1"/>
    </xf>
    <xf numFmtId="164" fontId="16" fillId="25" borderId="0" xfId="0" applyNumberFormat="1" applyFont="1" applyFill="1" applyAlignment="1" applyProtection="1">
      <alignment horizontal="center"/>
      <protection hidden="1"/>
    </xf>
    <xf numFmtId="0" fontId="63" fillId="24" borderId="0" xfId="0" applyFont="1" applyFill="1" applyProtection="1">
      <protection hidden="1"/>
    </xf>
    <xf numFmtId="164" fontId="63" fillId="24" borderId="0" xfId="0" applyNumberFormat="1" applyFont="1" applyFill="1" applyProtection="1">
      <protection hidden="1"/>
    </xf>
    <xf numFmtId="0" fontId="63" fillId="24" borderId="0" xfId="0" quotePrefix="1" applyFont="1" applyFill="1" applyProtection="1">
      <protection hidden="1"/>
    </xf>
    <xf numFmtId="0" fontId="63" fillId="24" borderId="0" xfId="0" applyFont="1" applyFill="1" applyAlignment="1" applyProtection="1">
      <alignment horizontal="left"/>
      <protection hidden="1"/>
    </xf>
    <xf numFmtId="1" fontId="63" fillId="24" borderId="0" xfId="0" applyNumberFormat="1" applyFont="1" applyFill="1" applyAlignment="1" applyProtection="1">
      <alignment horizontal="left"/>
      <protection hidden="1"/>
    </xf>
    <xf numFmtId="164" fontId="9" fillId="24" borderId="0" xfId="45" applyNumberFormat="1" applyFont="1" applyFill="1" applyProtection="1">
      <protection hidden="1"/>
    </xf>
    <xf numFmtId="164" fontId="0" fillId="24" borderId="0" xfId="0" applyNumberFormat="1" applyFill="1" applyProtection="1">
      <protection hidden="1"/>
    </xf>
    <xf numFmtId="15" fontId="0" fillId="25" borderId="0" xfId="0" applyNumberFormat="1" applyFill="1" applyAlignment="1" applyProtection="1">
      <alignment horizontal="left"/>
      <protection hidden="1"/>
    </xf>
    <xf numFmtId="0" fontId="64" fillId="24" borderId="0" xfId="0" applyFont="1" applyFill="1" applyAlignment="1" applyProtection="1">
      <alignment horizontal="right"/>
      <protection hidden="1"/>
    </xf>
    <xf numFmtId="0" fontId="64" fillId="24" borderId="0" xfId="0" applyFont="1" applyFill="1" applyAlignment="1" applyProtection="1">
      <alignment horizontal="center"/>
      <protection hidden="1"/>
    </xf>
    <xf numFmtId="0" fontId="64" fillId="24" borderId="0" xfId="0" applyFont="1" applyFill="1" applyProtection="1">
      <protection hidden="1"/>
    </xf>
    <xf numFmtId="0" fontId="64" fillId="24" borderId="0" xfId="0" applyFont="1" applyFill="1" applyAlignment="1" applyProtection="1">
      <alignment horizontal="left"/>
      <protection hidden="1"/>
    </xf>
    <xf numFmtId="0" fontId="0" fillId="24" borderId="0" xfId="0" applyFill="1" applyAlignment="1">
      <alignment horizontal="right"/>
    </xf>
    <xf numFmtId="0" fontId="0" fillId="0" borderId="0" xfId="0" applyAlignment="1">
      <alignment horizontal="center"/>
    </xf>
    <xf numFmtId="0" fontId="67" fillId="0" borderId="0" xfId="0" applyFont="1"/>
    <xf numFmtId="164" fontId="67" fillId="24" borderId="0" xfId="0" quotePrefix="1" applyNumberFormat="1" applyFont="1" applyFill="1" applyProtection="1">
      <protection hidden="1"/>
    </xf>
    <xf numFmtId="164" fontId="0" fillId="24" borderId="0" xfId="0" quotePrefix="1" applyNumberFormat="1" applyFill="1" applyProtection="1">
      <protection hidden="1"/>
    </xf>
    <xf numFmtId="164" fontId="68" fillId="24" borderId="0" xfId="0" quotePrefix="1" applyNumberFormat="1" applyFont="1" applyFill="1" applyProtection="1">
      <protection hidden="1"/>
    </xf>
    <xf numFmtId="0" fontId="3" fillId="24" borderId="0" xfId="0" applyFont="1" applyFill="1" applyAlignment="1" applyProtection="1">
      <alignment horizontal="center"/>
      <protection hidden="1"/>
    </xf>
    <xf numFmtId="0" fontId="70" fillId="24" borderId="0" xfId="0" applyFont="1" applyFill="1" applyProtection="1">
      <protection hidden="1"/>
    </xf>
    <xf numFmtId="165" fontId="0" fillId="24" borderId="0" xfId="0" quotePrefix="1" applyNumberFormat="1" applyFill="1" applyAlignment="1" applyProtection="1">
      <alignment horizontal="center"/>
      <protection hidden="1"/>
    </xf>
    <xf numFmtId="0" fontId="66" fillId="0" borderId="0" xfId="0" applyFont="1"/>
    <xf numFmtId="164" fontId="0" fillId="24" borderId="0" xfId="0" applyNumberFormat="1" applyFill="1" applyAlignment="1" applyProtection="1">
      <alignment horizontal="left"/>
      <protection hidden="1"/>
    </xf>
    <xf numFmtId="164" fontId="0" fillId="24" borderId="0" xfId="0" quotePrefix="1" applyNumberFormat="1" applyFill="1" applyAlignment="1" applyProtection="1">
      <alignment horizontal="right"/>
      <protection hidden="1"/>
    </xf>
    <xf numFmtId="164" fontId="0" fillId="26" borderId="0" xfId="0" applyNumberFormat="1" applyFill="1" applyAlignment="1" applyProtection="1">
      <alignment horizontal="right"/>
      <protection hidden="1"/>
    </xf>
    <xf numFmtId="2" fontId="0" fillId="26" borderId="0" xfId="0" applyNumberFormat="1" applyFill="1" applyAlignment="1" applyProtection="1">
      <alignment horizontal="center"/>
      <protection hidden="1"/>
    </xf>
    <xf numFmtId="164" fontId="0" fillId="26" borderId="0" xfId="0" applyNumberFormat="1" applyFill="1" applyProtection="1">
      <protection hidden="1"/>
    </xf>
    <xf numFmtId="164" fontId="0" fillId="24" borderId="0" xfId="0" applyNumberFormat="1" applyFill="1" applyAlignment="1" applyProtection="1">
      <alignment horizontal="center"/>
      <protection hidden="1"/>
    </xf>
    <xf numFmtId="164" fontId="11" fillId="26" borderId="0" xfId="0" applyNumberFormat="1" applyFont="1" applyFill="1" applyProtection="1">
      <protection hidden="1"/>
    </xf>
    <xf numFmtId="2" fontId="0" fillId="26" borderId="0" xfId="0" applyNumberFormat="1" applyFill="1" applyAlignment="1" applyProtection="1">
      <alignment horizontal="left"/>
      <protection hidden="1"/>
    </xf>
    <xf numFmtId="0" fontId="0" fillId="26" borderId="0" xfId="0" applyFill="1" applyProtection="1">
      <protection hidden="1"/>
    </xf>
    <xf numFmtId="164" fontId="3" fillId="26" borderId="0" xfId="0" applyNumberFormat="1" applyFont="1" applyFill="1" applyProtection="1">
      <protection hidden="1"/>
    </xf>
    <xf numFmtId="0" fontId="0" fillId="24" borderId="0" xfId="0" applyFill="1" applyAlignment="1" applyProtection="1">
      <alignment horizontal="center"/>
      <protection hidden="1"/>
    </xf>
    <xf numFmtId="165" fontId="67" fillId="24" borderId="0" xfId="0" quotePrefix="1" applyNumberFormat="1" applyFont="1" applyFill="1" applyAlignment="1" applyProtection="1">
      <alignment horizontal="center"/>
      <protection hidden="1"/>
    </xf>
    <xf numFmtId="0" fontId="73" fillId="24" borderId="0" xfId="0" applyFont="1" applyFill="1" applyProtection="1">
      <protection hidden="1"/>
    </xf>
    <xf numFmtId="164" fontId="0" fillId="24" borderId="0" xfId="0" quotePrefix="1" applyNumberFormat="1" applyFill="1" applyAlignment="1" applyProtection="1">
      <alignment horizontal="left"/>
      <protection hidden="1"/>
    </xf>
    <xf numFmtId="164" fontId="0" fillId="26" borderId="0" xfId="0" quotePrefix="1" applyNumberFormat="1" applyFill="1" applyAlignment="1" applyProtection="1">
      <alignment horizontal="left"/>
      <protection hidden="1"/>
    </xf>
    <xf numFmtId="165" fontId="67" fillId="24" borderId="0" xfId="0" applyNumberFormat="1" applyFont="1" applyFill="1" applyAlignment="1" applyProtection="1">
      <alignment horizontal="center"/>
      <protection hidden="1"/>
    </xf>
    <xf numFmtId="0" fontId="0" fillId="24" borderId="0" xfId="0" quotePrefix="1" applyFill="1" applyProtection="1">
      <protection hidden="1"/>
    </xf>
    <xf numFmtId="165" fontId="72" fillId="24" borderId="0" xfId="0" applyNumberFormat="1" applyFont="1" applyFill="1" applyAlignment="1" applyProtection="1">
      <alignment horizontal="left"/>
      <protection hidden="1"/>
    </xf>
    <xf numFmtId="167" fontId="0" fillId="24" borderId="0" xfId="0" applyNumberFormat="1" applyFill="1" applyAlignment="1" applyProtection="1">
      <alignment horizontal="center"/>
      <protection hidden="1"/>
    </xf>
    <xf numFmtId="164" fontId="0" fillId="24" borderId="0" xfId="0" quotePrefix="1" applyNumberFormat="1" applyFill="1" applyAlignment="1" applyProtection="1">
      <alignment horizontal="center"/>
      <protection hidden="1"/>
    </xf>
    <xf numFmtId="164" fontId="0" fillId="26" borderId="0" xfId="0" applyNumberFormat="1" applyFill="1" applyAlignment="1" applyProtection="1">
      <alignment horizontal="center"/>
      <protection hidden="1"/>
    </xf>
    <xf numFmtId="164" fontId="67" fillId="24" borderId="0" xfId="0" quotePrefix="1" applyNumberFormat="1" applyFont="1" applyFill="1" applyAlignment="1" applyProtection="1">
      <alignment horizontal="left"/>
      <protection hidden="1"/>
    </xf>
    <xf numFmtId="0" fontId="0" fillId="24" borderId="0" xfId="0" applyFill="1"/>
    <xf numFmtId="0" fontId="3" fillId="0" borderId="0" xfId="39" applyFont="1" applyAlignment="1">
      <alignment horizontal="center"/>
    </xf>
    <xf numFmtId="1" fontId="3" fillId="0" borderId="0" xfId="39" applyNumberFormat="1" applyFont="1" applyAlignment="1">
      <alignment horizontal="center"/>
    </xf>
    <xf numFmtId="0" fontId="3" fillId="0" borderId="0" xfId="39" applyFont="1"/>
    <xf numFmtId="0" fontId="5" fillId="0" borderId="0" xfId="39" applyAlignment="1">
      <alignment horizontal="right"/>
    </xf>
    <xf numFmtId="0" fontId="5" fillId="25" borderId="12" xfId="39" applyFill="1" applyBorder="1" applyAlignment="1">
      <alignment horizontal="center"/>
    </xf>
    <xf numFmtId="0" fontId="5" fillId="0" borderId="0" xfId="39"/>
    <xf numFmtId="0" fontId="5" fillId="0" borderId="0" xfId="39" applyAlignment="1">
      <alignment horizontal="center"/>
    </xf>
    <xf numFmtId="0" fontId="5" fillId="0" borderId="29" xfId="39" applyBorder="1" applyAlignment="1">
      <alignment horizontal="center"/>
    </xf>
    <xf numFmtId="1" fontId="5" fillId="0" borderId="0" xfId="39" applyNumberFormat="1"/>
    <xf numFmtId="0" fontId="67" fillId="24" borderId="0" xfId="0" applyFont="1" applyFill="1" applyProtection="1">
      <protection hidden="1"/>
    </xf>
    <xf numFmtId="2" fontId="12" fillId="24" borderId="0" xfId="0" applyNumberFormat="1" applyFont="1" applyFill="1" applyAlignment="1" applyProtection="1">
      <alignment horizontal="right"/>
      <protection hidden="1"/>
    </xf>
    <xf numFmtId="0" fontId="68" fillId="0" borderId="0" xfId="0" applyFont="1"/>
    <xf numFmtId="164" fontId="77" fillId="24" borderId="0" xfId="0" applyNumberFormat="1" applyFont="1" applyFill="1" applyProtection="1">
      <protection hidden="1"/>
    </xf>
    <xf numFmtId="2" fontId="5" fillId="0" borderId="0" xfId="39" applyNumberFormat="1" applyAlignment="1">
      <alignment horizontal="right"/>
    </xf>
    <xf numFmtId="165" fontId="0" fillId="26" borderId="0" xfId="0" quotePrefix="1" applyNumberFormat="1" applyFill="1" applyAlignment="1" applyProtection="1">
      <alignment horizontal="center"/>
      <protection hidden="1"/>
    </xf>
    <xf numFmtId="0" fontId="0" fillId="25" borderId="0" xfId="0" applyFill="1" applyAlignment="1" applyProtection="1">
      <alignment horizontal="left"/>
      <protection hidden="1"/>
    </xf>
    <xf numFmtId="164" fontId="67" fillId="26" borderId="0" xfId="0" quotePrefix="1" applyNumberFormat="1" applyFont="1" applyFill="1"/>
    <xf numFmtId="164" fontId="67" fillId="24" borderId="0" xfId="0" applyNumberFormat="1" applyFont="1" applyFill="1" applyAlignment="1" applyProtection="1">
      <alignment horizontal="center"/>
      <protection hidden="1"/>
    </xf>
    <xf numFmtId="2" fontId="67" fillId="24" borderId="0" xfId="0" applyNumberFormat="1" applyFont="1" applyFill="1" applyAlignment="1" applyProtection="1">
      <alignment horizontal="center"/>
      <protection hidden="1"/>
    </xf>
    <xf numFmtId="164" fontId="67" fillId="24" borderId="0" xfId="0" applyNumberFormat="1" applyFont="1" applyFill="1" applyAlignment="1" applyProtection="1">
      <alignment horizontal="right"/>
      <protection hidden="1"/>
    </xf>
    <xf numFmtId="164" fontId="3" fillId="24" borderId="0" xfId="0" applyNumberFormat="1" applyFont="1" applyFill="1" applyAlignment="1" applyProtection="1">
      <alignment horizontal="left"/>
      <protection hidden="1"/>
    </xf>
    <xf numFmtId="164" fontId="63" fillId="24" borderId="0" xfId="0" applyNumberFormat="1" applyFont="1" applyFill="1" applyAlignment="1" applyProtection="1">
      <alignment horizontal="left"/>
      <protection hidden="1"/>
    </xf>
    <xf numFmtId="165" fontId="0" fillId="24" borderId="0" xfId="0" applyNumberFormat="1" applyFill="1" applyAlignment="1" applyProtection="1">
      <alignment horizontal="left"/>
      <protection hidden="1"/>
    </xf>
    <xf numFmtId="165" fontId="0" fillId="24" borderId="0" xfId="0" applyNumberFormat="1" applyFill="1" applyAlignment="1" applyProtection="1">
      <alignment horizontal="right"/>
      <protection hidden="1"/>
    </xf>
    <xf numFmtId="165" fontId="6" fillId="24" borderId="0" xfId="0" applyNumberFormat="1" applyFont="1" applyFill="1" applyAlignment="1" applyProtection="1">
      <alignment horizontal="left"/>
      <protection hidden="1"/>
    </xf>
    <xf numFmtId="165" fontId="0" fillId="26" borderId="0" xfId="0" applyNumberFormat="1" applyFill="1" applyAlignment="1" applyProtection="1">
      <alignment horizontal="left"/>
      <protection hidden="1"/>
    </xf>
    <xf numFmtId="164" fontId="72" fillId="24" borderId="0" xfId="0" applyNumberFormat="1" applyFont="1" applyFill="1" applyAlignment="1" applyProtection="1">
      <alignment horizontal="center"/>
      <protection hidden="1"/>
    </xf>
    <xf numFmtId="164" fontId="66" fillId="26" borderId="0" xfId="0" quotePrefix="1" applyNumberFormat="1" applyFont="1" applyFill="1" applyAlignment="1">
      <alignment vertical="center"/>
    </xf>
    <xf numFmtId="1" fontId="0" fillId="24" borderId="0" xfId="0" applyNumberFormat="1" applyFill="1" applyAlignment="1" applyProtection="1">
      <alignment horizontal="center"/>
      <protection hidden="1"/>
    </xf>
    <xf numFmtId="164" fontId="13" fillId="25" borderId="0" xfId="0" applyNumberFormat="1" applyFont="1" applyFill="1" applyAlignment="1" applyProtection="1">
      <alignment horizontal="left"/>
      <protection hidden="1"/>
    </xf>
    <xf numFmtId="1" fontId="13" fillId="25" borderId="0" xfId="0" applyNumberFormat="1" applyFont="1" applyFill="1" applyAlignment="1" applyProtection="1">
      <alignment horizontal="center"/>
      <protection hidden="1"/>
    </xf>
    <xf numFmtId="1" fontId="0" fillId="25" borderId="0" xfId="0" applyNumberFormat="1" applyFill="1" applyAlignment="1" applyProtection="1">
      <alignment horizontal="center"/>
      <protection hidden="1"/>
    </xf>
    <xf numFmtId="164" fontId="63" fillId="26" borderId="0" xfId="0" applyNumberFormat="1" applyFont="1" applyFill="1" applyAlignment="1" applyProtection="1">
      <alignment horizontal="center"/>
      <protection hidden="1"/>
    </xf>
    <xf numFmtId="2" fontId="0" fillId="24" borderId="0" xfId="0" applyNumberFormat="1" applyFill="1" applyProtection="1">
      <protection hidden="1"/>
    </xf>
    <xf numFmtId="2" fontId="32" fillId="24" borderId="0" xfId="0" applyNumberFormat="1" applyFont="1" applyFill="1" applyAlignment="1" applyProtection="1">
      <alignment horizontal="left"/>
      <protection hidden="1"/>
    </xf>
    <xf numFmtId="2" fontId="0" fillId="24" borderId="0" xfId="0" applyNumberFormat="1" applyFill="1" applyAlignment="1" applyProtection="1">
      <alignment horizontal="center"/>
      <protection hidden="1"/>
    </xf>
    <xf numFmtId="2" fontId="6" fillId="24" borderId="0" xfId="0" applyNumberFormat="1" applyFont="1" applyFill="1" applyProtection="1">
      <protection hidden="1"/>
    </xf>
    <xf numFmtId="2" fontId="0" fillId="24" borderId="0" xfId="0" quotePrefix="1" applyNumberFormat="1" applyFill="1" applyAlignment="1" applyProtection="1">
      <alignment horizontal="left"/>
      <protection hidden="1"/>
    </xf>
    <xf numFmtId="2" fontId="11" fillId="24" borderId="0" xfId="0" applyNumberFormat="1" applyFont="1" applyFill="1" applyProtection="1">
      <protection hidden="1"/>
    </xf>
    <xf numFmtId="2" fontId="15" fillId="24" borderId="0" xfId="0" applyNumberFormat="1" applyFont="1" applyFill="1" applyProtection="1">
      <protection hidden="1"/>
    </xf>
    <xf numFmtId="2" fontId="7" fillId="24" borderId="0" xfId="0" applyNumberFormat="1" applyFont="1" applyFill="1" applyProtection="1">
      <protection hidden="1"/>
    </xf>
    <xf numFmtId="2" fontId="5" fillId="24" borderId="0" xfId="0" applyNumberFormat="1" applyFont="1" applyFill="1" applyProtection="1">
      <protection hidden="1"/>
    </xf>
    <xf numFmtId="2" fontId="0" fillId="24" borderId="0" xfId="0" applyNumberFormat="1" applyFill="1" applyAlignment="1" applyProtection="1">
      <alignment horizontal="left"/>
      <protection hidden="1"/>
    </xf>
    <xf numFmtId="2" fontId="67" fillId="24" borderId="0" xfId="0" quotePrefix="1" applyNumberFormat="1" applyFont="1" applyFill="1" applyAlignment="1" applyProtection="1">
      <alignment horizontal="center"/>
      <protection hidden="1"/>
    </xf>
    <xf numFmtId="2" fontId="17" fillId="24" borderId="0" xfId="0" applyNumberFormat="1" applyFont="1" applyFill="1" applyAlignment="1" applyProtection="1">
      <alignment horizontal="center"/>
      <protection hidden="1"/>
    </xf>
    <xf numFmtId="2" fontId="6" fillId="24" borderId="0" xfId="0" applyNumberFormat="1" applyFont="1" applyFill="1" applyAlignment="1" applyProtection="1">
      <alignment horizontal="left"/>
      <protection hidden="1"/>
    </xf>
    <xf numFmtId="2" fontId="13" fillId="24" borderId="0" xfId="0" applyNumberFormat="1" applyFont="1" applyFill="1" applyAlignment="1" applyProtection="1">
      <alignment horizontal="right"/>
      <protection hidden="1"/>
    </xf>
    <xf numFmtId="2" fontId="64" fillId="24" borderId="0" xfId="0" applyNumberFormat="1" applyFont="1" applyFill="1" applyProtection="1">
      <protection hidden="1"/>
    </xf>
    <xf numFmtId="2" fontId="63" fillId="24" borderId="0" xfId="0" applyNumberFormat="1" applyFont="1" applyFill="1" applyProtection="1">
      <protection hidden="1"/>
    </xf>
    <xf numFmtId="2" fontId="32" fillId="24" borderId="0" xfId="0" applyNumberFormat="1" applyFont="1" applyFill="1" applyProtection="1">
      <protection hidden="1"/>
    </xf>
    <xf numFmtId="2" fontId="32" fillId="24" borderId="0" xfId="0" applyNumberFormat="1" applyFont="1" applyFill="1" applyAlignment="1" applyProtection="1">
      <alignment horizontal="center"/>
      <protection hidden="1"/>
    </xf>
    <xf numFmtId="2" fontId="8" fillId="24" borderId="0" xfId="0" applyNumberFormat="1" applyFont="1" applyFill="1" applyAlignment="1" applyProtection="1">
      <alignment horizontal="left"/>
      <protection hidden="1"/>
    </xf>
    <xf numFmtId="2" fontId="13" fillId="24" borderId="0" xfId="0" quotePrefix="1" applyNumberFormat="1" applyFont="1" applyFill="1" applyProtection="1">
      <protection hidden="1"/>
    </xf>
    <xf numFmtId="2" fontId="12" fillId="24" borderId="0" xfId="0" applyNumberFormat="1" applyFont="1" applyFill="1" applyProtection="1">
      <protection hidden="1"/>
    </xf>
    <xf numFmtId="2" fontId="15" fillId="24" borderId="0" xfId="0" applyNumberFormat="1" applyFont="1" applyFill="1" applyAlignment="1" applyProtection="1">
      <alignment horizontal="center"/>
      <protection hidden="1"/>
    </xf>
    <xf numFmtId="2" fontId="12" fillId="24" borderId="0" xfId="0" applyNumberFormat="1" applyFont="1" applyFill="1" applyAlignment="1" applyProtection="1">
      <alignment horizontal="left"/>
      <protection hidden="1"/>
    </xf>
    <xf numFmtId="2" fontId="0" fillId="26" borderId="0" xfId="0" applyNumberFormat="1" applyFill="1" applyProtection="1">
      <protection hidden="1"/>
    </xf>
    <xf numFmtId="2" fontId="63" fillId="24" borderId="0" xfId="0" quotePrefix="1" applyNumberFormat="1" applyFont="1" applyFill="1" applyProtection="1">
      <protection hidden="1"/>
    </xf>
    <xf numFmtId="2" fontId="67" fillId="24" borderId="0" xfId="0" applyNumberFormat="1" applyFont="1" applyFill="1" applyProtection="1">
      <protection hidden="1"/>
    </xf>
    <xf numFmtId="2" fontId="67" fillId="24" borderId="0" xfId="0" quotePrefix="1" applyNumberFormat="1" applyFont="1" applyFill="1" applyAlignment="1" applyProtection="1">
      <alignment horizontal="left"/>
      <protection hidden="1"/>
    </xf>
    <xf numFmtId="2" fontId="0" fillId="24" borderId="0" xfId="0" quotePrefix="1" applyNumberFormat="1" applyFill="1" applyProtection="1">
      <protection hidden="1"/>
    </xf>
    <xf numFmtId="2" fontId="12" fillId="24" borderId="0" xfId="0" quotePrefix="1" applyNumberFormat="1" applyFont="1" applyFill="1" applyAlignment="1" applyProtection="1">
      <alignment horizontal="center"/>
      <protection hidden="1"/>
    </xf>
    <xf numFmtId="2" fontId="9" fillId="24" borderId="0" xfId="0" applyNumberFormat="1" applyFont="1" applyFill="1" applyProtection="1">
      <protection hidden="1"/>
    </xf>
    <xf numFmtId="2" fontId="0" fillId="26" borderId="0" xfId="0" applyNumberFormat="1" applyFill="1" applyAlignment="1" applyProtection="1">
      <alignment horizontal="right"/>
      <protection hidden="1"/>
    </xf>
    <xf numFmtId="2" fontId="14" fillId="24" borderId="0" xfId="0" applyNumberFormat="1" applyFont="1" applyFill="1" applyProtection="1">
      <protection hidden="1"/>
    </xf>
    <xf numFmtId="2" fontId="0" fillId="24" borderId="0" xfId="0" quotePrefix="1" applyNumberFormat="1" applyFill="1" applyAlignment="1" applyProtection="1">
      <alignment horizontal="center"/>
      <protection hidden="1"/>
    </xf>
    <xf numFmtId="2" fontId="64" fillId="24" borderId="0" xfId="0" applyNumberFormat="1" applyFont="1" applyFill="1" applyAlignment="1" applyProtection="1">
      <alignment horizontal="right"/>
      <protection hidden="1"/>
    </xf>
    <xf numFmtId="2" fontId="0" fillId="26" borderId="0" xfId="0" quotePrefix="1" applyNumberFormat="1" applyFill="1" applyAlignment="1" applyProtection="1">
      <alignment horizontal="left"/>
      <protection hidden="1"/>
    </xf>
    <xf numFmtId="2" fontId="70" fillId="24" borderId="0" xfId="0" applyNumberFormat="1" applyFont="1" applyFill="1" applyProtection="1">
      <protection hidden="1"/>
    </xf>
    <xf numFmtId="2" fontId="11" fillId="26" borderId="0" xfId="0" applyNumberFormat="1" applyFont="1" applyFill="1" applyProtection="1">
      <protection hidden="1"/>
    </xf>
    <xf numFmtId="2" fontId="3" fillId="26" borderId="0" xfId="0" applyNumberFormat="1" applyFont="1" applyFill="1" applyProtection="1">
      <protection hidden="1"/>
    </xf>
    <xf numFmtId="2" fontId="16" fillId="24" borderId="0" xfId="0" applyNumberFormat="1" applyFont="1" applyFill="1" applyAlignment="1" applyProtection="1">
      <alignment horizontal="center"/>
      <protection hidden="1"/>
    </xf>
    <xf numFmtId="2" fontId="0" fillId="24" borderId="0" xfId="0" applyNumberFormat="1" applyFill="1" applyAlignment="1" applyProtection="1">
      <alignment horizontal="right"/>
      <protection hidden="1"/>
    </xf>
    <xf numFmtId="165" fontId="11" fillId="24" borderId="0" xfId="0" applyNumberFormat="1" applyFont="1" applyFill="1" applyProtection="1">
      <protection hidden="1"/>
    </xf>
    <xf numFmtId="165" fontId="6" fillId="24" borderId="0" xfId="0" applyNumberFormat="1" applyFont="1" applyFill="1" applyAlignment="1" applyProtection="1">
      <alignment horizontal="center"/>
      <protection hidden="1"/>
    </xf>
    <xf numFmtId="165" fontId="5" fillId="24" borderId="0" xfId="0" applyNumberFormat="1" applyFont="1" applyFill="1" applyProtection="1">
      <protection hidden="1"/>
    </xf>
    <xf numFmtId="165" fontId="0" fillId="26" borderId="0" xfId="0" applyNumberFormat="1" applyFill="1" applyAlignment="1" applyProtection="1">
      <alignment horizontal="center"/>
      <protection hidden="1"/>
    </xf>
    <xf numFmtId="165" fontId="0" fillId="25" borderId="0" xfId="0" applyNumberFormat="1" applyFill="1" applyAlignment="1" applyProtection="1">
      <alignment horizontal="center"/>
      <protection hidden="1"/>
    </xf>
    <xf numFmtId="164" fontId="3" fillId="24" borderId="0" xfId="0" quotePrefix="1" applyNumberFormat="1" applyFont="1" applyFill="1" applyProtection="1">
      <protection hidden="1"/>
    </xf>
    <xf numFmtId="164" fontId="0" fillId="24" borderId="0" xfId="0" applyNumberFormat="1" applyFill="1" applyAlignment="1" applyProtection="1">
      <alignment horizontal="right"/>
      <protection hidden="1"/>
    </xf>
    <xf numFmtId="165" fontId="0" fillId="0" borderId="0" xfId="0" applyNumberFormat="1" applyAlignment="1" applyProtection="1">
      <alignment horizontal="center"/>
      <protection hidden="1"/>
    </xf>
    <xf numFmtId="0" fontId="3" fillId="24" borderId="0" xfId="0" applyFont="1" applyFill="1" applyProtection="1">
      <protection hidden="1"/>
    </xf>
    <xf numFmtId="164" fontId="0" fillId="27" borderId="0" xfId="0" applyNumberFormat="1" applyFill="1" applyAlignment="1" applyProtection="1">
      <alignment horizontal="center"/>
      <protection hidden="1"/>
    </xf>
    <xf numFmtId="164" fontId="0" fillId="25" borderId="0" xfId="0" applyNumberFormat="1" applyFill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" fontId="0" fillId="25" borderId="0" xfId="0" applyNumberFormat="1" applyFill="1" applyAlignment="1" applyProtection="1">
      <alignment horizontal="center"/>
      <protection hidden="1"/>
    </xf>
    <xf numFmtId="1" fontId="0" fillId="27" borderId="0" xfId="0" applyNumberFormat="1" applyFill="1" applyAlignment="1" applyProtection="1">
      <alignment horizontal="center"/>
      <protection hidden="1"/>
    </xf>
    <xf numFmtId="164" fontId="0" fillId="0" borderId="0" xfId="0" applyNumberFormat="1" applyAlignment="1" applyProtection="1">
      <alignment horizontal="center"/>
      <protection hidden="1"/>
    </xf>
    <xf numFmtId="165" fontId="0" fillId="24" borderId="0" xfId="0" quotePrefix="1" applyNumberFormat="1" applyFill="1" applyProtection="1">
      <protection hidden="1"/>
    </xf>
    <xf numFmtId="0" fontId="0" fillId="24" borderId="0" xfId="0" applyFill="1" applyAlignment="1" applyProtection="1">
      <alignment horizontal="left"/>
      <protection hidden="1"/>
    </xf>
    <xf numFmtId="164" fontId="6" fillId="24" borderId="0" xfId="0" applyNumberFormat="1" applyFont="1" applyFill="1"/>
    <xf numFmtId="164" fontId="3" fillId="24" borderId="0" xfId="0" applyNumberFormat="1" applyFont="1" applyFill="1"/>
    <xf numFmtId="1" fontId="0" fillId="24" borderId="0" xfId="0" applyNumberFormat="1" applyFill="1" applyAlignment="1" applyProtection="1">
      <alignment horizontal="left"/>
      <protection hidden="1"/>
    </xf>
    <xf numFmtId="1" fontId="0" fillId="26" borderId="0" xfId="0" applyNumberFormat="1" applyFill="1" applyAlignment="1" applyProtection="1">
      <alignment horizontal="center"/>
      <protection hidden="1"/>
    </xf>
    <xf numFmtId="164" fontId="0" fillId="26" borderId="0" xfId="0" quotePrefix="1" applyNumberFormat="1" applyFill="1"/>
    <xf numFmtId="164" fontId="0" fillId="26" borderId="0" xfId="0" quotePrefix="1" applyNumberFormat="1" applyFill="1" applyAlignment="1">
      <alignment horizontal="left"/>
    </xf>
    <xf numFmtId="164" fontId="0" fillId="26" borderId="0" xfId="0" quotePrefix="1" applyNumberFormat="1" applyFill="1" applyAlignment="1">
      <alignment vertical="center"/>
    </xf>
    <xf numFmtId="0" fontId="3" fillId="24" borderId="0" xfId="0" applyFont="1" applyFill="1" applyAlignment="1" applyProtection="1">
      <alignment horizontal="left"/>
      <protection hidden="1"/>
    </xf>
    <xf numFmtId="0" fontId="0" fillId="26" borderId="0" xfId="0" applyFill="1" applyAlignment="1">
      <alignment horizontal="right"/>
    </xf>
    <xf numFmtId="164" fontId="0" fillId="26" borderId="0" xfId="0" applyNumberFormat="1" applyFill="1"/>
    <xf numFmtId="0" fontId="0" fillId="26" borderId="0" xfId="0" applyFill="1"/>
    <xf numFmtId="164" fontId="0" fillId="26" borderId="0" xfId="0" quotePrefix="1" applyNumberFormat="1" applyFill="1" applyAlignment="1">
      <alignment horizontal="center"/>
    </xf>
    <xf numFmtId="164" fontId="5" fillId="24" borderId="0" xfId="0" quotePrefix="1" applyNumberFormat="1" applyFont="1" applyFill="1" applyAlignment="1" applyProtection="1">
      <alignment horizontal="left"/>
      <protection hidden="1"/>
    </xf>
    <xf numFmtId="0" fontId="76" fillId="24" borderId="0" xfId="0" applyFont="1" applyFill="1" applyProtection="1">
      <protection hidden="1"/>
    </xf>
    <xf numFmtId="164" fontId="6" fillId="24" borderId="0" xfId="0" applyNumberFormat="1" applyFont="1" applyFill="1" applyAlignment="1" applyProtection="1">
      <alignment horizontal="right"/>
      <protection hidden="1"/>
    </xf>
    <xf numFmtId="0" fontId="3" fillId="24" borderId="0" xfId="0" applyFont="1" applyFill="1" applyAlignment="1" applyProtection="1">
      <alignment horizontal="right"/>
      <protection hidden="1"/>
    </xf>
    <xf numFmtId="0" fontId="3" fillId="24" borderId="0" xfId="0" quotePrefix="1" applyFont="1" applyFill="1" applyProtection="1">
      <protection hidden="1"/>
    </xf>
    <xf numFmtId="2" fontId="3" fillId="24" borderId="0" xfId="0" applyNumberFormat="1" applyFont="1" applyFill="1" applyProtection="1">
      <protection hidden="1"/>
    </xf>
    <xf numFmtId="165" fontId="0" fillId="24" borderId="0" xfId="0" quotePrefix="1" applyNumberFormat="1" applyFill="1" applyAlignment="1" applyProtection="1">
      <alignment horizontal="left"/>
      <protection hidden="1"/>
    </xf>
    <xf numFmtId="164" fontId="0" fillId="24" borderId="0" xfId="0" applyNumberFormat="1" applyFill="1" applyAlignment="1" applyProtection="1">
      <alignment vertical="center"/>
      <protection hidden="1"/>
    </xf>
    <xf numFmtId="2" fontId="5" fillId="24" borderId="0" xfId="0" quotePrefix="1" applyNumberFormat="1" applyFont="1" applyFill="1" applyAlignment="1" applyProtection="1">
      <alignment horizontal="left"/>
      <protection hidden="1"/>
    </xf>
    <xf numFmtId="165" fontId="5" fillId="24" borderId="0" xfId="0" quotePrefix="1" applyNumberFormat="1" applyFont="1" applyFill="1" applyAlignment="1" applyProtection="1">
      <alignment horizontal="left"/>
      <protection hidden="1"/>
    </xf>
    <xf numFmtId="164" fontId="67" fillId="24" borderId="0" xfId="0" applyNumberFormat="1" applyFont="1" applyFill="1" applyProtection="1">
      <protection hidden="1"/>
    </xf>
    <xf numFmtId="164" fontId="27" fillId="0" borderId="0" xfId="0" quotePrefix="1" applyNumberFormat="1" applyFont="1" applyAlignment="1">
      <alignment horizontal="center"/>
    </xf>
    <xf numFmtId="0" fontId="27" fillId="26" borderId="0" xfId="0" quotePrefix="1" applyFont="1" applyFill="1"/>
    <xf numFmtId="0" fontId="27" fillId="26" borderId="0" xfId="0" applyFont="1" applyFill="1"/>
    <xf numFmtId="0" fontId="11" fillId="26" borderId="0" xfId="0" applyFont="1" applyFill="1" applyAlignment="1">
      <alignment horizontal="right"/>
    </xf>
    <xf numFmtId="0" fontId="82" fillId="26" borderId="0" xfId="0" applyFont="1" applyFill="1" applyProtection="1">
      <protection hidden="1"/>
    </xf>
    <xf numFmtId="0" fontId="0" fillId="24" borderId="0" xfId="0" applyFill="1" applyAlignment="1">
      <alignment horizontal="left"/>
    </xf>
    <xf numFmtId="164" fontId="63" fillId="24" borderId="0" xfId="0" quotePrefix="1" applyNumberFormat="1" applyFont="1" applyFill="1" applyProtection="1">
      <protection hidden="1"/>
    </xf>
    <xf numFmtId="0" fontId="3" fillId="24" borderId="0" xfId="0" quotePrefix="1" applyFont="1" applyFill="1" applyAlignment="1" applyProtection="1">
      <alignment horizontal="left"/>
      <protection hidden="1"/>
    </xf>
    <xf numFmtId="0" fontId="3" fillId="24" borderId="0" xfId="0" quotePrefix="1" applyFont="1" applyFill="1" applyAlignment="1" applyProtection="1">
      <alignment horizontal="right"/>
      <protection hidden="1"/>
    </xf>
    <xf numFmtId="2" fontId="0" fillId="27" borderId="0" xfId="0" applyNumberFormat="1" applyFill="1" applyAlignment="1" applyProtection="1">
      <alignment horizontal="center"/>
      <protection hidden="1"/>
    </xf>
    <xf numFmtId="2" fontId="13" fillId="27" borderId="0" xfId="0" applyNumberFormat="1" applyFont="1" applyFill="1" applyAlignment="1" applyProtection="1">
      <alignment horizontal="center"/>
      <protection hidden="1"/>
    </xf>
    <xf numFmtId="164" fontId="13" fillId="26" borderId="0" xfId="0" applyNumberFormat="1" applyFont="1" applyFill="1" applyAlignment="1" applyProtection="1">
      <alignment horizontal="left"/>
      <protection hidden="1"/>
    </xf>
    <xf numFmtId="164" fontId="13" fillId="26" borderId="0" xfId="0" applyNumberFormat="1" applyFont="1" applyFill="1" applyProtection="1">
      <protection hidden="1"/>
    </xf>
    <xf numFmtId="165" fontId="0" fillId="27" borderId="0" xfId="0" applyNumberFormat="1" applyFill="1" applyAlignment="1" applyProtection="1">
      <alignment horizontal="center"/>
      <protection hidden="1"/>
    </xf>
    <xf numFmtId="164" fontId="0" fillId="24" borderId="0" xfId="0" quotePrefix="1" applyNumberFormat="1" applyFill="1" applyAlignment="1" applyProtection="1">
      <alignment horizontal="left" vertical="center"/>
      <protection hidden="1"/>
    </xf>
    <xf numFmtId="2" fontId="0" fillId="24" borderId="0" xfId="0" quotePrefix="1" applyNumberFormat="1" applyFill="1" applyAlignment="1" applyProtection="1">
      <alignment horizontal="left" vertical="center"/>
      <protection hidden="1"/>
    </xf>
    <xf numFmtId="165" fontId="67" fillId="24" borderId="0" xfId="0" applyNumberFormat="1" applyFont="1" applyFill="1" applyAlignment="1" applyProtection="1">
      <alignment horizontal="left"/>
      <protection hidden="1"/>
    </xf>
    <xf numFmtId="0" fontId="9" fillId="24" borderId="0" xfId="0" applyFont="1" applyFill="1" applyAlignment="1" applyProtection="1">
      <alignment horizontal="center"/>
      <protection hidden="1"/>
    </xf>
    <xf numFmtId="2" fontId="9" fillId="24" borderId="0" xfId="0" applyNumberFormat="1" applyFont="1" applyFill="1" applyAlignment="1" applyProtection="1">
      <alignment horizontal="center"/>
      <protection hidden="1"/>
    </xf>
    <xf numFmtId="164" fontId="72" fillId="24" borderId="0" xfId="0" applyNumberFormat="1" applyFont="1" applyFill="1" applyProtection="1">
      <protection hidden="1"/>
    </xf>
    <xf numFmtId="0" fontId="72" fillId="24" borderId="0" xfId="0" applyFont="1" applyFill="1" applyProtection="1">
      <protection hidden="1"/>
    </xf>
    <xf numFmtId="165" fontId="72" fillId="24" borderId="0" xfId="0" applyNumberFormat="1" applyFont="1" applyFill="1" applyAlignment="1" applyProtection="1">
      <alignment horizontal="center"/>
      <protection hidden="1"/>
    </xf>
    <xf numFmtId="165" fontId="72" fillId="24" borderId="0" xfId="0" applyNumberFormat="1" applyFont="1" applyFill="1" applyProtection="1">
      <protection hidden="1"/>
    </xf>
    <xf numFmtId="165" fontId="72" fillId="24" borderId="0" xfId="0" applyNumberFormat="1" applyFont="1" applyFill="1" applyAlignment="1" applyProtection="1">
      <alignment horizontal="right"/>
      <protection hidden="1"/>
    </xf>
    <xf numFmtId="164" fontId="63" fillId="26" borderId="0" xfId="0" applyNumberFormat="1" applyFont="1" applyFill="1" applyProtection="1">
      <protection hidden="1"/>
    </xf>
    <xf numFmtId="0" fontId="86" fillId="24" borderId="0" xfId="0" applyFont="1" applyFill="1" applyProtection="1">
      <protection hidden="1"/>
    </xf>
    <xf numFmtId="164" fontId="72" fillId="24" borderId="0" xfId="0" quotePrefix="1" applyNumberFormat="1" applyFont="1" applyFill="1" applyProtection="1">
      <protection hidden="1"/>
    </xf>
    <xf numFmtId="164" fontId="67" fillId="26" borderId="0" xfId="0" quotePrefix="1" applyNumberFormat="1" applyFont="1" applyFill="1" applyProtection="1">
      <protection hidden="1"/>
    </xf>
    <xf numFmtId="164" fontId="82" fillId="24" borderId="0" xfId="0" applyNumberFormat="1" applyFont="1" applyFill="1" applyProtection="1">
      <protection hidden="1"/>
    </xf>
    <xf numFmtId="0" fontId="0" fillId="26" borderId="0" xfId="0" applyFill="1" applyAlignment="1" applyProtection="1">
      <alignment horizontal="right"/>
      <protection hidden="1"/>
    </xf>
    <xf numFmtId="164" fontId="0" fillId="26" borderId="0" xfId="0" quotePrefix="1" applyNumberFormat="1" applyFill="1" applyProtection="1">
      <protection hidden="1"/>
    </xf>
    <xf numFmtId="165" fontId="16" fillId="26" borderId="0" xfId="0" applyNumberFormat="1" applyFont="1" applyFill="1" applyProtection="1">
      <protection hidden="1"/>
    </xf>
    <xf numFmtId="165" fontId="0" fillId="26" borderId="0" xfId="0" applyNumberFormat="1" applyFill="1" applyProtection="1">
      <protection hidden="1"/>
    </xf>
    <xf numFmtId="164" fontId="0" fillId="26" borderId="0" xfId="0" applyNumberFormat="1" applyFill="1" applyAlignment="1">
      <alignment horizontal="right"/>
    </xf>
    <xf numFmtId="164" fontId="80" fillId="26" borderId="0" xfId="0" applyNumberFormat="1" applyFont="1" applyFill="1"/>
    <xf numFmtId="164" fontId="0" fillId="26" borderId="0" xfId="0" quotePrefix="1" applyNumberFormat="1" applyFill="1" applyAlignment="1" applyProtection="1">
      <alignment vertical="center"/>
      <protection hidden="1"/>
    </xf>
    <xf numFmtId="164" fontId="72" fillId="26" borderId="0" xfId="0" quotePrefix="1" applyNumberFormat="1" applyFont="1" applyFill="1" applyAlignment="1" applyProtection="1">
      <alignment vertical="center"/>
      <protection hidden="1"/>
    </xf>
    <xf numFmtId="0" fontId="67" fillId="26" borderId="0" xfId="0" applyFont="1" applyFill="1" applyAlignment="1" applyProtection="1">
      <alignment horizontal="right"/>
      <protection hidden="1"/>
    </xf>
    <xf numFmtId="164" fontId="80" fillId="26" borderId="0" xfId="0" applyNumberFormat="1" applyFont="1" applyFill="1" applyProtection="1">
      <protection hidden="1"/>
    </xf>
    <xf numFmtId="0" fontId="11" fillId="26" borderId="0" xfId="0" applyFont="1" applyFill="1" applyAlignment="1" applyProtection="1">
      <alignment horizontal="right"/>
      <protection hidden="1"/>
    </xf>
    <xf numFmtId="0" fontId="27" fillId="26" borderId="0" xfId="0" quotePrefix="1" applyFont="1" applyFill="1" applyProtection="1">
      <protection hidden="1"/>
    </xf>
    <xf numFmtId="0" fontId="27" fillId="26" borderId="0" xfId="0" applyFont="1" applyFill="1" applyProtection="1">
      <protection hidden="1"/>
    </xf>
    <xf numFmtId="1" fontId="0" fillId="25" borderId="0" xfId="0" applyNumberFormat="1" applyFill="1" applyAlignment="1" applyProtection="1">
      <alignment horizontal="center"/>
      <protection locked="0"/>
    </xf>
    <xf numFmtId="165" fontId="0" fillId="25" borderId="0" xfId="0" applyNumberFormat="1" applyFill="1" applyAlignment="1" applyProtection="1">
      <alignment horizontal="center"/>
      <protection locked="0"/>
    </xf>
    <xf numFmtId="2" fontId="12" fillId="25" borderId="0" xfId="0" applyNumberFormat="1" applyFont="1" applyFill="1" applyAlignment="1" applyProtection="1">
      <alignment horizontal="center"/>
      <protection locked="0"/>
    </xf>
    <xf numFmtId="164" fontId="12" fillId="27" borderId="0" xfId="0" applyNumberFormat="1" applyFont="1" applyFill="1" applyAlignment="1" applyProtection="1">
      <alignment horizontal="center"/>
      <protection locked="0"/>
    </xf>
    <xf numFmtId="164" fontId="0" fillId="27" borderId="0" xfId="0" applyNumberFormat="1" applyFill="1" applyAlignment="1" applyProtection="1">
      <alignment horizontal="center"/>
      <protection locked="0"/>
    </xf>
    <xf numFmtId="2" fontId="5" fillId="25" borderId="0" xfId="0" applyNumberFormat="1" applyFont="1" applyFill="1" applyAlignment="1" applyProtection="1">
      <alignment horizontal="center"/>
      <protection locked="0"/>
    </xf>
    <xf numFmtId="1" fontId="12" fillId="25" borderId="0" xfId="0" applyNumberFormat="1" applyFont="1" applyFill="1" applyAlignment="1" applyProtection="1">
      <alignment horizontal="center"/>
      <protection locked="0"/>
    </xf>
    <xf numFmtId="2" fontId="0" fillId="25" borderId="0" xfId="0" applyNumberFormat="1" applyFill="1" applyAlignment="1" applyProtection="1">
      <alignment horizontal="center"/>
      <protection locked="0"/>
    </xf>
    <xf numFmtId="164" fontId="12" fillId="25" borderId="0" xfId="0" applyNumberFormat="1" applyFont="1" applyFill="1" applyAlignment="1" applyProtection="1">
      <alignment horizontal="center"/>
      <protection locked="0"/>
    </xf>
    <xf numFmtId="164" fontId="6" fillId="24" borderId="0" xfId="37" applyFont="1" applyFill="1" applyProtection="1">
      <protection hidden="1"/>
    </xf>
    <xf numFmtId="164" fontId="12" fillId="24" borderId="0" xfId="37" applyFill="1" applyProtection="1">
      <protection hidden="1"/>
    </xf>
    <xf numFmtId="0" fontId="54" fillId="24" borderId="0" xfId="37" applyNumberFormat="1" applyFont="1" applyFill="1" applyProtection="1">
      <protection hidden="1"/>
    </xf>
    <xf numFmtId="164" fontId="9" fillId="24" borderId="0" xfId="37" applyFont="1" applyFill="1" applyProtection="1">
      <protection hidden="1"/>
    </xf>
    <xf numFmtId="164" fontId="14" fillId="24" borderId="0" xfId="37" applyFont="1" applyFill="1" applyProtection="1">
      <protection hidden="1"/>
    </xf>
    <xf numFmtId="164" fontId="0" fillId="24" borderId="0" xfId="37" quotePrefix="1" applyFont="1" applyFill="1" applyAlignment="1" applyProtection="1">
      <alignment horizontal="left"/>
      <protection hidden="1"/>
    </xf>
    <xf numFmtId="164" fontId="0" fillId="24" borderId="0" xfId="37" applyFont="1" applyFill="1" applyProtection="1">
      <protection hidden="1"/>
    </xf>
    <xf numFmtId="164" fontId="12" fillId="24" borderId="0" xfId="37" quotePrefix="1" applyFill="1" applyProtection="1">
      <protection hidden="1"/>
    </xf>
    <xf numFmtId="164" fontId="5" fillId="24" borderId="0" xfId="37" applyFont="1" applyFill="1" applyProtection="1">
      <protection hidden="1"/>
    </xf>
    <xf numFmtId="164" fontId="5" fillId="24" borderId="14" xfId="37" applyFont="1" applyFill="1" applyBorder="1" applyAlignment="1" applyProtection="1">
      <alignment horizontal="center"/>
      <protection hidden="1"/>
    </xf>
    <xf numFmtId="164" fontId="5" fillId="24" borderId="15" xfId="37" applyFont="1" applyFill="1" applyBorder="1" applyAlignment="1" applyProtection="1">
      <alignment horizontal="center"/>
      <protection hidden="1"/>
    </xf>
    <xf numFmtId="164" fontId="5" fillId="24" borderId="16" xfId="37" applyFont="1" applyFill="1" applyBorder="1" applyAlignment="1" applyProtection="1">
      <alignment horizontal="center"/>
      <protection hidden="1"/>
    </xf>
    <xf numFmtId="164" fontId="5" fillId="24" borderId="17" xfId="37" applyFont="1" applyFill="1" applyBorder="1" applyAlignment="1" applyProtection="1">
      <alignment horizontal="center"/>
      <protection hidden="1"/>
    </xf>
    <xf numFmtId="164" fontId="5" fillId="24" borderId="0" xfId="37" applyFont="1" applyFill="1" applyBorder="1" applyProtection="1">
      <protection hidden="1"/>
    </xf>
    <xf numFmtId="164" fontId="5" fillId="24" borderId="18" xfId="37" applyFont="1" applyFill="1" applyBorder="1" applyAlignment="1" applyProtection="1">
      <alignment horizontal="center"/>
      <protection hidden="1"/>
    </xf>
    <xf numFmtId="164" fontId="0" fillId="26" borderId="19" xfId="0" quotePrefix="1" applyNumberFormat="1" applyFill="1" applyBorder="1" applyAlignment="1" applyProtection="1">
      <alignment horizontal="center"/>
      <protection hidden="1"/>
    </xf>
    <xf numFmtId="164" fontId="0" fillId="26" borderId="34" xfId="0" quotePrefix="1" applyNumberFormat="1" applyFill="1" applyBorder="1" applyAlignment="1" applyProtection="1">
      <alignment horizontal="center"/>
      <protection hidden="1"/>
    </xf>
    <xf numFmtId="164" fontId="5" fillId="24" borderId="26" xfId="37" applyFont="1" applyFill="1" applyBorder="1" applyAlignment="1" applyProtection="1">
      <alignment horizontal="center"/>
      <protection hidden="1"/>
    </xf>
    <xf numFmtId="164" fontId="5" fillId="24" borderId="27" xfId="37" applyFont="1" applyFill="1" applyBorder="1" applyAlignment="1" applyProtection="1">
      <alignment horizontal="center"/>
      <protection hidden="1"/>
    </xf>
    <xf numFmtId="164" fontId="5" fillId="24" borderId="12" xfId="37" applyFont="1" applyFill="1" applyBorder="1" applyAlignment="1" applyProtection="1">
      <alignment horizontal="center"/>
      <protection hidden="1"/>
    </xf>
    <xf numFmtId="164" fontId="5" fillId="24" borderId="20" xfId="37" applyFont="1" applyFill="1" applyBorder="1" applyAlignment="1" applyProtection="1">
      <alignment horizontal="center"/>
      <protection hidden="1"/>
    </xf>
    <xf numFmtId="164" fontId="12" fillId="24" borderId="0" xfId="37" applyFill="1" applyBorder="1" applyProtection="1">
      <protection hidden="1"/>
    </xf>
    <xf numFmtId="164" fontId="5" fillId="24" borderId="13" xfId="37" applyFont="1" applyFill="1" applyBorder="1" applyAlignment="1" applyProtection="1">
      <alignment horizontal="center"/>
      <protection hidden="1"/>
    </xf>
    <xf numFmtId="164" fontId="5" fillId="24" borderId="21" xfId="37" applyFont="1" applyFill="1" applyBorder="1" applyAlignment="1" applyProtection="1">
      <alignment horizontal="center"/>
      <protection hidden="1"/>
    </xf>
    <xf numFmtId="1" fontId="5" fillId="24" borderId="28" xfId="37" applyNumberFormat="1" applyFont="1" applyFill="1" applyBorder="1" applyAlignment="1" applyProtection="1">
      <alignment horizontal="center"/>
      <protection hidden="1"/>
    </xf>
    <xf numFmtId="164" fontId="5" fillId="24" borderId="0" xfId="37" applyFont="1" applyFill="1" applyBorder="1" applyAlignment="1" applyProtection="1">
      <alignment horizontal="center"/>
      <protection hidden="1"/>
    </xf>
    <xf numFmtId="165" fontId="5" fillId="24" borderId="0" xfId="37" applyNumberFormat="1" applyFont="1" applyFill="1" applyBorder="1" applyAlignment="1" applyProtection="1">
      <alignment horizontal="center"/>
      <protection hidden="1"/>
    </xf>
    <xf numFmtId="164" fontId="67" fillId="24" borderId="0" xfId="37" applyFont="1" applyFill="1" applyProtection="1">
      <protection hidden="1"/>
    </xf>
    <xf numFmtId="164" fontId="5" fillId="24" borderId="0" xfId="37" applyFont="1" applyFill="1" applyAlignment="1" applyProtection="1">
      <alignment horizontal="center"/>
      <protection hidden="1"/>
    </xf>
    <xf numFmtId="165" fontId="5" fillId="24" borderId="0" xfId="37" applyNumberFormat="1" applyFont="1" applyFill="1" applyAlignment="1" applyProtection="1">
      <alignment horizontal="center"/>
      <protection hidden="1"/>
    </xf>
    <xf numFmtId="1" fontId="12" fillId="24" borderId="0" xfId="37" applyNumberFormat="1" applyFill="1" applyProtection="1">
      <protection hidden="1"/>
    </xf>
    <xf numFmtId="164" fontId="5" fillId="24" borderId="0" xfId="37" applyFont="1" applyFill="1" applyAlignment="1" applyProtection="1">
      <alignment horizontal="right"/>
      <protection hidden="1"/>
    </xf>
    <xf numFmtId="164" fontId="12" fillId="24" borderId="0" xfId="37" applyFill="1" applyAlignment="1" applyProtection="1">
      <alignment horizontal="center"/>
      <protection hidden="1"/>
    </xf>
    <xf numFmtId="164" fontId="67" fillId="24" borderId="0" xfId="50" applyFont="1" applyFill="1" applyProtection="1">
      <protection hidden="1"/>
    </xf>
    <xf numFmtId="164" fontId="28" fillId="24" borderId="0" xfId="37" applyFont="1" applyFill="1" applyProtection="1">
      <protection hidden="1"/>
    </xf>
    <xf numFmtId="164" fontId="12" fillId="24" borderId="0" xfId="37" quotePrefix="1" applyFill="1" applyBorder="1" applyProtection="1">
      <protection hidden="1"/>
    </xf>
    <xf numFmtId="164" fontId="18" fillId="24" borderId="0" xfId="37" applyFont="1" applyFill="1" applyProtection="1">
      <protection hidden="1"/>
    </xf>
    <xf numFmtId="165" fontId="0" fillId="24" borderId="0" xfId="37" applyNumberFormat="1" applyFont="1" applyFill="1" applyAlignment="1" applyProtection="1">
      <alignment horizontal="center"/>
      <protection hidden="1"/>
    </xf>
    <xf numFmtId="164" fontId="0" fillId="24" borderId="0" xfId="37" applyFont="1" applyFill="1" applyAlignment="1" applyProtection="1">
      <alignment horizontal="center"/>
      <protection hidden="1"/>
    </xf>
    <xf numFmtId="164" fontId="3" fillId="24" borderId="0" xfId="37" applyFont="1" applyFill="1" applyProtection="1">
      <protection hidden="1"/>
    </xf>
    <xf numFmtId="1" fontId="12" fillId="24" borderId="0" xfId="37" quotePrefix="1" applyNumberFormat="1" applyFill="1" applyProtection="1">
      <protection hidden="1"/>
    </xf>
    <xf numFmtId="1" fontId="16" fillId="24" borderId="0" xfId="37" applyNumberFormat="1" applyFont="1" applyFill="1" applyProtection="1">
      <protection hidden="1"/>
    </xf>
    <xf numFmtId="164" fontId="63" fillId="26" borderId="0" xfId="37" applyFont="1" applyFill="1" applyProtection="1">
      <protection hidden="1"/>
    </xf>
    <xf numFmtId="164" fontId="16" fillId="24" borderId="0" xfId="37" applyFont="1" applyFill="1" applyProtection="1">
      <protection hidden="1"/>
    </xf>
    <xf numFmtId="1" fontId="14" fillId="24" borderId="0" xfId="37" applyNumberFormat="1" applyFont="1" applyFill="1" applyAlignment="1" applyProtection="1">
      <alignment horizontal="center"/>
      <protection hidden="1"/>
    </xf>
    <xf numFmtId="164" fontId="53" fillId="24" borderId="0" xfId="37" applyFont="1" applyFill="1" applyProtection="1">
      <protection hidden="1"/>
    </xf>
    <xf numFmtId="1" fontId="5" fillId="24" borderId="0" xfId="37" applyNumberFormat="1" applyFont="1" applyFill="1" applyAlignment="1" applyProtection="1">
      <alignment horizontal="center"/>
      <protection hidden="1"/>
    </xf>
    <xf numFmtId="1" fontId="12" fillId="24" borderId="0" xfId="37" applyNumberFormat="1" applyFill="1" applyAlignment="1" applyProtection="1">
      <alignment horizontal="center"/>
      <protection hidden="1"/>
    </xf>
    <xf numFmtId="164" fontId="5" fillId="26" borderId="0" xfId="37" applyFont="1" applyFill="1" applyAlignment="1" applyProtection="1">
      <alignment horizontal="center"/>
      <protection hidden="1"/>
    </xf>
    <xf numFmtId="164" fontId="63" fillId="24" borderId="0" xfId="37" applyFont="1" applyFill="1" applyProtection="1">
      <protection hidden="1"/>
    </xf>
    <xf numFmtId="164" fontId="9" fillId="24" borderId="0" xfId="38" applyNumberFormat="1" applyFont="1" applyFill="1" applyProtection="1">
      <protection hidden="1"/>
    </xf>
    <xf numFmtId="164" fontId="5" fillId="24" borderId="0" xfId="38" applyNumberFormat="1" applyFont="1" applyFill="1" applyProtection="1">
      <protection hidden="1"/>
    </xf>
    <xf numFmtId="164" fontId="5" fillId="24" borderId="0" xfId="38" applyNumberFormat="1" applyFont="1" applyFill="1" applyAlignment="1" applyProtection="1">
      <alignment horizontal="right"/>
      <protection hidden="1"/>
    </xf>
    <xf numFmtId="165" fontId="5" fillId="24" borderId="0" xfId="38" applyNumberFormat="1" applyFont="1" applyFill="1" applyAlignment="1" applyProtection="1">
      <alignment horizontal="center"/>
      <protection hidden="1"/>
    </xf>
    <xf numFmtId="164" fontId="0" fillId="24" borderId="0" xfId="38" applyNumberFormat="1" applyFont="1" applyFill="1" applyProtection="1">
      <protection hidden="1"/>
    </xf>
    <xf numFmtId="164" fontId="12" fillId="24" borderId="0" xfId="38" applyNumberFormat="1" applyFont="1" applyFill="1" applyProtection="1">
      <protection hidden="1"/>
    </xf>
    <xf numFmtId="164" fontId="12" fillId="24" borderId="0" xfId="37" applyFill="1" applyAlignment="1" applyProtection="1">
      <alignment horizontal="right"/>
      <protection hidden="1"/>
    </xf>
    <xf numFmtId="2" fontId="5" fillId="24" borderId="0" xfId="37" applyNumberFormat="1" applyFont="1" applyFill="1" applyAlignment="1" applyProtection="1">
      <alignment horizontal="center"/>
      <protection hidden="1"/>
    </xf>
    <xf numFmtId="2" fontId="12" fillId="24" borderId="0" xfId="37" applyNumberFormat="1" applyFill="1" applyBorder="1" applyAlignment="1" applyProtection="1">
      <alignment horizontal="center"/>
      <protection hidden="1"/>
    </xf>
    <xf numFmtId="1" fontId="12" fillId="24" borderId="0" xfId="37" applyNumberFormat="1" applyFill="1" applyBorder="1" applyAlignment="1" applyProtection="1">
      <alignment horizontal="center"/>
      <protection hidden="1"/>
    </xf>
    <xf numFmtId="164" fontId="20" fillId="24" borderId="0" xfId="37" applyFont="1" applyFill="1" applyProtection="1">
      <protection hidden="1"/>
    </xf>
    <xf numFmtId="164" fontId="63" fillId="26" borderId="0" xfId="37" applyFont="1" applyFill="1" applyAlignment="1" applyProtection="1">
      <alignment horizontal="left"/>
      <protection hidden="1"/>
    </xf>
    <xf numFmtId="1" fontId="5" fillId="0" borderId="22" xfId="37" applyNumberFormat="1" applyFont="1" applyBorder="1" applyAlignment="1" applyProtection="1">
      <alignment horizontal="center"/>
      <protection locked="0"/>
    </xf>
    <xf numFmtId="164" fontId="5" fillId="0" borderId="11" xfId="37" applyFont="1" applyBorder="1" applyAlignment="1" applyProtection="1">
      <alignment horizontal="center"/>
      <protection locked="0"/>
    </xf>
    <xf numFmtId="1" fontId="5" fillId="0" borderId="23" xfId="37" applyNumberFormat="1" applyFont="1" applyBorder="1" applyAlignment="1" applyProtection="1">
      <alignment horizontal="center"/>
      <protection locked="0"/>
    </xf>
    <xf numFmtId="164" fontId="5" fillId="0" borderId="12" xfId="37" applyFont="1" applyBorder="1" applyAlignment="1" applyProtection="1">
      <alignment horizontal="center"/>
      <protection locked="0"/>
    </xf>
    <xf numFmtId="1" fontId="5" fillId="0" borderId="24" xfId="37" applyNumberFormat="1" applyFont="1" applyBorder="1" applyAlignment="1" applyProtection="1">
      <alignment horizontal="center"/>
      <protection locked="0"/>
    </xf>
    <xf numFmtId="164" fontId="5" fillId="0" borderId="13" xfId="37" applyFont="1" applyBorder="1" applyAlignment="1" applyProtection="1">
      <alignment horizontal="center"/>
      <protection locked="0"/>
    </xf>
    <xf numFmtId="165" fontId="12" fillId="25" borderId="0" xfId="37" applyNumberFormat="1" applyFill="1" applyBorder="1" applyAlignment="1" applyProtection="1">
      <alignment horizontal="center"/>
      <protection locked="0"/>
    </xf>
    <xf numFmtId="0" fontId="0" fillId="25" borderId="0" xfId="37" applyNumberFormat="1" applyFont="1" applyFill="1" applyBorder="1" applyAlignment="1" applyProtection="1">
      <alignment horizontal="center"/>
      <protection locked="0"/>
    </xf>
    <xf numFmtId="165" fontId="5" fillId="25" borderId="0" xfId="37" applyNumberFormat="1" applyFont="1" applyFill="1" applyBorder="1" applyAlignment="1" applyProtection="1">
      <alignment horizontal="center"/>
      <protection locked="0"/>
    </xf>
    <xf numFmtId="164" fontId="12" fillId="25" borderId="0" xfId="37" applyFill="1" applyBorder="1" applyAlignment="1" applyProtection="1">
      <alignment horizontal="center"/>
      <protection locked="0"/>
    </xf>
    <xf numFmtId="165" fontId="5" fillId="25" borderId="10" xfId="37" applyNumberFormat="1" applyFont="1" applyFill="1" applyBorder="1" applyAlignment="1" applyProtection="1">
      <alignment horizontal="center"/>
      <protection locked="0"/>
    </xf>
    <xf numFmtId="2" fontId="5" fillId="0" borderId="0" xfId="37" applyNumberFormat="1" applyFont="1" applyAlignment="1" applyProtection="1">
      <alignment horizontal="center"/>
      <protection locked="0"/>
    </xf>
    <xf numFmtId="1" fontId="0" fillId="25" borderId="0" xfId="38" applyNumberFormat="1" applyFont="1" applyFill="1" applyAlignment="1" applyProtection="1">
      <alignment horizontal="center"/>
      <protection locked="0"/>
    </xf>
    <xf numFmtId="2" fontId="0" fillId="25" borderId="0" xfId="38" applyNumberFormat="1" applyFont="1" applyFill="1" applyAlignment="1" applyProtection="1">
      <alignment horizontal="center"/>
      <protection locked="0"/>
    </xf>
    <xf numFmtId="1" fontId="0" fillId="25" borderId="0" xfId="37" applyNumberFormat="1" applyFont="1" applyFill="1" applyBorder="1" applyAlignment="1" applyProtection="1">
      <alignment horizontal="center"/>
      <protection locked="0"/>
    </xf>
    <xf numFmtId="164" fontId="7" fillId="0" borderId="0" xfId="37" applyFont="1" applyBorder="1" applyAlignment="1" applyProtection="1">
      <alignment horizontal="center"/>
      <protection locked="0"/>
    </xf>
    <xf numFmtId="1" fontId="5" fillId="25" borderId="0" xfId="37" applyNumberFormat="1" applyFont="1" applyFill="1" applyBorder="1" applyAlignment="1" applyProtection="1">
      <alignment horizontal="center"/>
      <protection locked="0"/>
    </xf>
    <xf numFmtId="2" fontId="5" fillId="25" borderId="0" xfId="37" applyNumberFormat="1" applyFont="1" applyFill="1" applyBorder="1" applyAlignment="1" applyProtection="1">
      <alignment horizontal="center"/>
      <protection locked="0"/>
    </xf>
    <xf numFmtId="164" fontId="0" fillId="26" borderId="0" xfId="0" quotePrefix="1" applyNumberFormat="1" applyFill="1" applyAlignment="1" applyProtection="1">
      <alignment horizontal="left" vertical="center"/>
      <protection hidden="1"/>
    </xf>
    <xf numFmtId="164" fontId="81" fillId="26" borderId="0" xfId="0" applyNumberFormat="1" applyFont="1" applyFill="1" applyProtection="1">
      <protection hidden="1"/>
    </xf>
    <xf numFmtId="2" fontId="0" fillId="26" borderId="0" xfId="0" quotePrefix="1" applyNumberFormat="1" applyFill="1" applyAlignment="1" applyProtection="1">
      <alignment horizontal="center"/>
      <protection hidden="1"/>
    </xf>
    <xf numFmtId="1" fontId="12" fillId="26" borderId="0" xfId="0" applyNumberFormat="1" applyFont="1" applyFill="1" applyAlignment="1" applyProtection="1">
      <alignment horizontal="center"/>
      <protection hidden="1"/>
    </xf>
    <xf numFmtId="0" fontId="82" fillId="24" borderId="0" xfId="0" applyFont="1" applyFill="1" applyProtection="1">
      <protection hidden="1"/>
    </xf>
    <xf numFmtId="0" fontId="63" fillId="24" borderId="0" xfId="0" applyFont="1" applyFill="1" applyAlignment="1" applyProtection="1">
      <alignment horizontal="center"/>
      <protection hidden="1"/>
    </xf>
    <xf numFmtId="165" fontId="12" fillId="25" borderId="0" xfId="0" applyNumberFormat="1" applyFont="1" applyFill="1" applyAlignment="1" applyProtection="1">
      <alignment horizontal="center"/>
      <protection locked="0"/>
    </xf>
    <xf numFmtId="165" fontId="12" fillId="0" borderId="0" xfId="0" applyNumberFormat="1" applyFont="1" applyAlignment="1" applyProtection="1">
      <alignment horizontal="center"/>
      <protection locked="0"/>
    </xf>
    <xf numFmtId="2" fontId="13" fillId="0" borderId="0" xfId="0" applyNumberFormat="1" applyFont="1" applyAlignment="1" applyProtection="1">
      <alignment horizontal="center"/>
      <protection locked="0"/>
    </xf>
    <xf numFmtId="2" fontId="13" fillId="25" borderId="0" xfId="0" applyNumberFormat="1" applyFont="1" applyFill="1" applyAlignment="1" applyProtection="1">
      <alignment horizontal="center"/>
      <protection locked="0"/>
    </xf>
    <xf numFmtId="165" fontId="12" fillId="24" borderId="0" xfId="37" applyNumberFormat="1" applyFill="1" applyBorder="1" applyAlignment="1" applyProtection="1">
      <alignment horizontal="center"/>
      <protection hidden="1"/>
    </xf>
    <xf numFmtId="165" fontId="12" fillId="24" borderId="0" xfId="37" applyNumberFormat="1" applyFill="1" applyAlignment="1" applyProtection="1">
      <alignment horizontal="center"/>
      <protection hidden="1"/>
    </xf>
    <xf numFmtId="165" fontId="0" fillId="24" borderId="0" xfId="37" applyNumberFormat="1" applyFont="1" applyFill="1" applyBorder="1" applyAlignment="1" applyProtection="1">
      <alignment horizontal="center"/>
      <protection hidden="1"/>
    </xf>
    <xf numFmtId="164" fontId="14" fillId="24" borderId="0" xfId="37" applyFont="1" applyFill="1" applyAlignment="1" applyProtection="1">
      <alignment horizontal="center"/>
      <protection hidden="1"/>
    </xf>
    <xf numFmtId="164" fontId="13" fillId="24" borderId="0" xfId="38" applyNumberFormat="1" applyFont="1" applyFill="1" applyAlignment="1" applyProtection="1">
      <alignment horizontal="right"/>
      <protection hidden="1"/>
    </xf>
    <xf numFmtId="165" fontId="13" fillId="24" borderId="0" xfId="38" applyNumberFormat="1" applyFont="1" applyFill="1" applyAlignment="1" applyProtection="1">
      <alignment horizontal="center"/>
      <protection hidden="1"/>
    </xf>
    <xf numFmtId="164" fontId="13" fillId="24" borderId="0" xfId="37" applyFont="1" applyFill="1" applyProtection="1">
      <protection hidden="1"/>
    </xf>
    <xf numFmtId="164" fontId="13" fillId="24" borderId="0" xfId="38" applyNumberFormat="1" applyFont="1" applyFill="1" applyProtection="1">
      <protection hidden="1"/>
    </xf>
    <xf numFmtId="164" fontId="13" fillId="24" borderId="0" xfId="37" applyFont="1" applyFill="1" applyAlignment="1" applyProtection="1">
      <alignment horizontal="right"/>
      <protection hidden="1"/>
    </xf>
    <xf numFmtId="1" fontId="5" fillId="24" borderId="0" xfId="37" applyNumberFormat="1" applyFont="1" applyFill="1" applyBorder="1" applyAlignment="1" applyProtection="1">
      <alignment horizontal="center"/>
      <protection hidden="1"/>
    </xf>
    <xf numFmtId="164" fontId="5" fillId="26" borderId="0" xfId="0" quotePrefix="1" applyNumberFormat="1" applyFont="1" applyFill="1" applyAlignment="1" applyProtection="1">
      <alignment vertical="center"/>
      <protection hidden="1"/>
    </xf>
    <xf numFmtId="164" fontId="59" fillId="24" borderId="0" xfId="37" applyFont="1" applyFill="1" applyProtection="1">
      <protection hidden="1"/>
    </xf>
    <xf numFmtId="164" fontId="62" fillId="24" borderId="0" xfId="37" applyFont="1" applyFill="1" applyProtection="1">
      <protection hidden="1"/>
    </xf>
    <xf numFmtId="2" fontId="5" fillId="24" borderId="0" xfId="37" applyNumberFormat="1" applyFont="1" applyFill="1" applyBorder="1" applyAlignment="1" applyProtection="1">
      <alignment horizontal="center"/>
      <protection hidden="1"/>
    </xf>
    <xf numFmtId="1" fontId="5" fillId="24" borderId="0" xfId="37" applyNumberFormat="1" applyFont="1" applyFill="1" applyProtection="1">
      <protection hidden="1"/>
    </xf>
    <xf numFmtId="164" fontId="5" fillId="26" borderId="0" xfId="37" applyFont="1" applyFill="1" applyProtection="1">
      <protection hidden="1"/>
    </xf>
    <xf numFmtId="165" fontId="5" fillId="26" borderId="0" xfId="37" applyNumberFormat="1" applyFont="1" applyFill="1" applyAlignment="1" applyProtection="1">
      <alignment horizontal="center"/>
      <protection hidden="1"/>
    </xf>
    <xf numFmtId="164" fontId="5" fillId="26" borderId="0" xfId="37" applyFont="1" applyFill="1" applyAlignment="1" applyProtection="1">
      <alignment horizontal="right"/>
      <protection hidden="1"/>
    </xf>
    <xf numFmtId="164" fontId="5" fillId="26" borderId="0" xfId="37" applyFont="1" applyFill="1" applyAlignment="1" applyProtection="1">
      <alignment horizontal="left"/>
      <protection hidden="1"/>
    </xf>
    <xf numFmtId="164" fontId="63" fillId="24" borderId="0" xfId="37" applyFont="1" applyFill="1" applyAlignment="1" applyProtection="1">
      <alignment horizontal="left"/>
      <protection hidden="1"/>
    </xf>
    <xf numFmtId="1" fontId="13" fillId="24" borderId="0" xfId="37" applyNumberFormat="1" applyFont="1" applyFill="1" applyAlignment="1" applyProtection="1">
      <alignment horizontal="center"/>
      <protection hidden="1"/>
    </xf>
    <xf numFmtId="165" fontId="13" fillId="24" borderId="0" xfId="37" applyNumberFormat="1" applyFont="1" applyFill="1" applyAlignment="1" applyProtection="1">
      <alignment horizontal="center"/>
      <protection hidden="1"/>
    </xf>
    <xf numFmtId="0" fontId="5" fillId="25" borderId="0" xfId="37" applyNumberFormat="1" applyFont="1" applyFill="1" applyBorder="1" applyAlignment="1" applyProtection="1">
      <alignment horizontal="center"/>
      <protection locked="0"/>
    </xf>
    <xf numFmtId="2" fontId="0" fillId="0" borderId="0" xfId="37" applyNumberFormat="1" applyFont="1" applyAlignment="1" applyProtection="1">
      <alignment horizontal="center"/>
      <protection locked="0"/>
    </xf>
    <xf numFmtId="2" fontId="5" fillId="27" borderId="0" xfId="37" applyNumberFormat="1" applyFont="1" applyFill="1" applyAlignment="1" applyProtection="1">
      <alignment horizontal="center"/>
      <protection locked="0"/>
    </xf>
    <xf numFmtId="165" fontId="12" fillId="26" borderId="0" xfId="0" applyNumberFormat="1" applyFont="1" applyFill="1" applyAlignment="1" applyProtection="1">
      <alignment horizontal="center"/>
      <protection hidden="1"/>
    </xf>
    <xf numFmtId="164" fontId="0" fillId="25" borderId="0" xfId="0" applyNumberFormat="1" applyFill="1" applyAlignment="1" applyProtection="1">
      <alignment horizontal="center"/>
      <protection locked="0"/>
    </xf>
    <xf numFmtId="165" fontId="12" fillId="24" borderId="0" xfId="37" applyNumberFormat="1" applyFill="1" applyProtection="1">
      <protection hidden="1"/>
    </xf>
    <xf numFmtId="165" fontId="5" fillId="24" borderId="0" xfId="37" applyNumberFormat="1" applyFont="1" applyFill="1" applyProtection="1">
      <protection hidden="1"/>
    </xf>
    <xf numFmtId="2" fontId="12" fillId="24" borderId="0" xfId="37" applyNumberFormat="1" applyFill="1" applyProtection="1">
      <protection hidden="1"/>
    </xf>
    <xf numFmtId="2" fontId="12" fillId="24" borderId="0" xfId="37" applyNumberFormat="1" applyFill="1" applyAlignment="1" applyProtection="1">
      <alignment horizontal="center"/>
      <protection hidden="1"/>
    </xf>
    <xf numFmtId="2" fontId="5" fillId="24" borderId="0" xfId="37" applyNumberFormat="1" applyFont="1" applyFill="1" applyProtection="1">
      <protection hidden="1"/>
    </xf>
    <xf numFmtId="2" fontId="0" fillId="24" borderId="0" xfId="37" applyNumberFormat="1" applyFont="1" applyFill="1" applyProtection="1">
      <protection hidden="1"/>
    </xf>
    <xf numFmtId="2" fontId="0" fillId="24" borderId="0" xfId="37" applyNumberFormat="1" applyFont="1" applyFill="1" applyAlignment="1" applyProtection="1">
      <alignment horizontal="center"/>
      <protection hidden="1"/>
    </xf>
    <xf numFmtId="165" fontId="3" fillId="24" borderId="0" xfId="37" applyNumberFormat="1" applyFont="1" applyFill="1" applyProtection="1">
      <protection hidden="1"/>
    </xf>
    <xf numFmtId="165" fontId="0" fillId="24" borderId="0" xfId="37" applyNumberFormat="1" applyFont="1" applyFill="1" applyProtection="1">
      <protection hidden="1"/>
    </xf>
    <xf numFmtId="165" fontId="63" fillId="26" borderId="0" xfId="37" applyNumberFormat="1" applyFont="1" applyFill="1" applyProtection="1">
      <protection hidden="1"/>
    </xf>
    <xf numFmtId="165" fontId="14" fillId="24" borderId="0" xfId="37" applyNumberFormat="1" applyFont="1" applyFill="1" applyAlignment="1" applyProtection="1">
      <alignment horizontal="center"/>
      <protection hidden="1"/>
    </xf>
    <xf numFmtId="165" fontId="14" fillId="24" borderId="0" xfId="37" applyNumberFormat="1" applyFont="1" applyFill="1" applyProtection="1">
      <protection hidden="1"/>
    </xf>
    <xf numFmtId="165" fontId="53" fillId="24" borderId="0" xfId="37" applyNumberFormat="1" applyFont="1" applyFill="1" applyProtection="1">
      <protection hidden="1"/>
    </xf>
    <xf numFmtId="165" fontId="12" fillId="24" borderId="0" xfId="37" quotePrefix="1" applyNumberFormat="1" applyFill="1" applyProtection="1">
      <protection hidden="1"/>
    </xf>
    <xf numFmtId="165" fontId="5" fillId="24" borderId="0" xfId="38" applyNumberFormat="1" applyFont="1" applyFill="1" applyProtection="1">
      <protection hidden="1"/>
    </xf>
    <xf numFmtId="165" fontId="13" fillId="24" borderId="0" xfId="38" applyNumberFormat="1" applyFont="1" applyFill="1" applyAlignment="1" applyProtection="1">
      <alignment horizontal="right"/>
      <protection hidden="1"/>
    </xf>
    <xf numFmtId="165" fontId="13" fillId="24" borderId="0" xfId="38" applyNumberFormat="1" applyFont="1" applyFill="1" applyProtection="1">
      <protection hidden="1"/>
    </xf>
    <xf numFmtId="165" fontId="13" fillId="24" borderId="0" xfId="37" applyNumberFormat="1" applyFont="1" applyFill="1" applyProtection="1">
      <protection hidden="1"/>
    </xf>
    <xf numFmtId="165" fontId="5" fillId="26" borderId="0" xfId="37" applyNumberFormat="1" applyFont="1" applyFill="1" applyProtection="1">
      <protection hidden="1"/>
    </xf>
    <xf numFmtId="165" fontId="0" fillId="0" borderId="0" xfId="37" applyNumberFormat="1" applyFont="1" applyAlignment="1" applyProtection="1">
      <alignment horizontal="center"/>
      <protection locked="0"/>
    </xf>
    <xf numFmtId="2" fontId="5" fillId="25" borderId="0" xfId="38" applyNumberFormat="1" applyFont="1" applyFill="1" applyAlignment="1" applyProtection="1">
      <alignment horizontal="center"/>
      <protection locked="0"/>
    </xf>
    <xf numFmtId="164" fontId="3" fillId="0" borderId="0" xfId="37" applyFont="1" applyBorder="1" applyAlignment="1" applyProtection="1">
      <alignment horizontal="center"/>
      <protection locked="0"/>
    </xf>
    <xf numFmtId="0" fontId="13" fillId="26" borderId="0" xfId="0" applyFont="1" applyFill="1" applyProtection="1">
      <protection hidden="1"/>
    </xf>
    <xf numFmtId="0" fontId="87" fillId="24" borderId="0" xfId="0" applyFont="1" applyFill="1" applyProtection="1">
      <protection hidden="1"/>
    </xf>
    <xf numFmtId="169" fontId="0" fillId="24" borderId="0" xfId="0" quotePrefix="1" applyNumberFormat="1" applyFill="1" applyProtection="1">
      <protection hidden="1"/>
    </xf>
    <xf numFmtId="164" fontId="5" fillId="26" borderId="0" xfId="53" applyNumberFormat="1" applyFont="1" applyFill="1" applyAlignment="1" applyProtection="1">
      <alignment horizontal="right"/>
      <protection hidden="1"/>
    </xf>
    <xf numFmtId="164" fontId="27" fillId="24" borderId="0" xfId="37" applyFont="1" applyFill="1" applyAlignment="1" applyProtection="1">
      <alignment horizontal="right"/>
      <protection hidden="1"/>
    </xf>
    <xf numFmtId="165" fontId="0" fillId="25" borderId="0" xfId="37" applyNumberFormat="1" applyFont="1" applyFill="1" applyBorder="1" applyAlignment="1" applyProtection="1">
      <alignment horizontal="center"/>
      <protection locked="0"/>
    </xf>
    <xf numFmtId="0" fontId="0" fillId="27" borderId="0" xfId="0" applyFill="1" applyAlignment="1" applyProtection="1">
      <alignment horizontal="center"/>
      <protection hidden="1"/>
    </xf>
    <xf numFmtId="164" fontId="6" fillId="26" borderId="0" xfId="37" applyFont="1" applyFill="1" applyBorder="1" applyProtection="1">
      <protection hidden="1"/>
    </xf>
    <xf numFmtId="0" fontId="88" fillId="26" borderId="0" xfId="54" applyFont="1" applyFill="1" applyProtection="1">
      <protection hidden="1"/>
    </xf>
    <xf numFmtId="0" fontId="93" fillId="26" borderId="0" xfId="54" applyFont="1" applyFill="1" applyProtection="1">
      <protection hidden="1"/>
    </xf>
    <xf numFmtId="0" fontId="95" fillId="26" borderId="0" xfId="54" applyFont="1" applyFill="1" applyProtection="1">
      <protection hidden="1"/>
    </xf>
    <xf numFmtId="0" fontId="94" fillId="26" borderId="0" xfId="54" applyFont="1" applyFill="1" applyProtection="1">
      <protection hidden="1"/>
    </xf>
    <xf numFmtId="0" fontId="100" fillId="26" borderId="0" xfId="54" applyFont="1" applyFill="1" applyAlignment="1" applyProtection="1">
      <alignment horizontal="center"/>
      <protection hidden="1"/>
    </xf>
    <xf numFmtId="0" fontId="93" fillId="26" borderId="0" xfId="54" applyFont="1" applyFill="1" applyAlignment="1" applyProtection="1">
      <alignment horizontal="right"/>
      <protection hidden="1"/>
    </xf>
    <xf numFmtId="165" fontId="93" fillId="26" borderId="0" xfId="54" applyNumberFormat="1" applyFont="1" applyFill="1" applyAlignment="1" applyProtection="1">
      <alignment horizontal="center"/>
      <protection hidden="1"/>
    </xf>
    <xf numFmtId="164" fontId="93" fillId="26" borderId="0" xfId="54" applyNumberFormat="1" applyFont="1" applyFill="1" applyAlignment="1" applyProtection="1">
      <alignment horizontal="center"/>
      <protection hidden="1"/>
    </xf>
    <xf numFmtId="0" fontId="88" fillId="26" borderId="0" xfId="54" applyFont="1" applyFill="1" applyAlignment="1" applyProtection="1">
      <alignment horizontal="right"/>
      <protection hidden="1"/>
    </xf>
    <xf numFmtId="0" fontId="95" fillId="26" borderId="0" xfId="54" applyFont="1" applyFill="1" applyAlignment="1" applyProtection="1">
      <alignment horizontal="left"/>
      <protection hidden="1"/>
    </xf>
    <xf numFmtId="0" fontId="95" fillId="26" borderId="0" xfId="54" applyFont="1" applyFill="1" applyAlignment="1" applyProtection="1">
      <alignment horizontal="center"/>
      <protection hidden="1"/>
    </xf>
    <xf numFmtId="0" fontId="88" fillId="26" borderId="0" xfId="54" applyFont="1" applyFill="1" applyAlignment="1" applyProtection="1">
      <alignment horizontal="center"/>
      <protection hidden="1"/>
    </xf>
    <xf numFmtId="0" fontId="99" fillId="26" borderId="0" xfId="54" quotePrefix="1" applyFont="1" applyFill="1" applyProtection="1">
      <protection hidden="1"/>
    </xf>
    <xf numFmtId="0" fontId="105" fillId="26" borderId="0" xfId="54" applyFont="1" applyFill="1" applyAlignment="1" applyProtection="1">
      <alignment horizontal="left"/>
      <protection hidden="1"/>
    </xf>
    <xf numFmtId="0" fontId="88" fillId="26" borderId="29" xfId="54" applyFont="1" applyFill="1" applyBorder="1" applyProtection="1">
      <protection hidden="1"/>
    </xf>
    <xf numFmtId="0" fontId="93" fillId="26" borderId="29" xfId="54" applyFont="1" applyFill="1" applyBorder="1" applyAlignment="1" applyProtection="1">
      <alignment horizontal="right"/>
      <protection hidden="1"/>
    </xf>
    <xf numFmtId="0" fontId="93" fillId="26" borderId="29" xfId="54" applyFont="1" applyFill="1" applyBorder="1" applyProtection="1">
      <protection hidden="1"/>
    </xf>
    <xf numFmtId="0" fontId="91" fillId="26" borderId="0" xfId="54" applyFont="1" applyFill="1" applyAlignment="1" applyProtection="1">
      <alignment horizontal="center"/>
      <protection hidden="1"/>
    </xf>
    <xf numFmtId="164" fontId="88" fillId="26" borderId="0" xfId="54" applyNumberFormat="1" applyFont="1" applyFill="1" applyAlignment="1" applyProtection="1">
      <alignment horizontal="center"/>
      <protection hidden="1"/>
    </xf>
    <xf numFmtId="165" fontId="88" fillId="26" borderId="51" xfId="54" applyNumberFormat="1" applyFont="1" applyFill="1" applyBorder="1" applyAlignment="1" applyProtection="1">
      <alignment horizontal="center"/>
      <protection hidden="1"/>
    </xf>
    <xf numFmtId="0" fontId="88" fillId="26" borderId="50" xfId="54" applyFont="1" applyFill="1" applyBorder="1" applyProtection="1">
      <protection hidden="1"/>
    </xf>
    <xf numFmtId="0" fontId="88" fillId="26" borderId="49" xfId="54" applyFont="1" applyFill="1" applyBorder="1" applyProtection="1">
      <protection hidden="1"/>
    </xf>
    <xf numFmtId="165" fontId="88" fillId="26" borderId="44" xfId="54" applyNumberFormat="1" applyFont="1" applyFill="1" applyBorder="1" applyAlignment="1" applyProtection="1">
      <alignment horizontal="center"/>
      <protection hidden="1"/>
    </xf>
    <xf numFmtId="0" fontId="88" fillId="26" borderId="35" xfId="54" applyFont="1" applyFill="1" applyBorder="1" applyProtection="1">
      <protection hidden="1"/>
    </xf>
    <xf numFmtId="0" fontId="88" fillId="26" borderId="42" xfId="54" applyFont="1" applyFill="1" applyBorder="1" applyProtection="1">
      <protection hidden="1"/>
    </xf>
    <xf numFmtId="165" fontId="88" fillId="26" borderId="40" xfId="54" applyNumberFormat="1" applyFont="1" applyFill="1" applyBorder="1" applyAlignment="1" applyProtection="1">
      <alignment horizontal="center"/>
      <protection hidden="1"/>
    </xf>
    <xf numFmtId="0" fontId="88" fillId="26" borderId="39" xfId="54" applyFont="1" applyFill="1" applyBorder="1" applyProtection="1">
      <protection hidden="1"/>
    </xf>
    <xf numFmtId="0" fontId="88" fillId="26" borderId="38" xfId="54" applyFont="1" applyFill="1" applyBorder="1" applyProtection="1">
      <protection hidden="1"/>
    </xf>
    <xf numFmtId="0" fontId="88" fillId="26" borderId="0" xfId="54" applyFont="1" applyFill="1" applyAlignment="1" applyProtection="1">
      <alignment horizontal="left"/>
      <protection hidden="1"/>
    </xf>
    <xf numFmtId="1" fontId="88" fillId="26" borderId="0" xfId="54" applyNumberFormat="1" applyFont="1" applyFill="1" applyAlignment="1" applyProtection="1">
      <alignment horizontal="center"/>
      <protection hidden="1"/>
    </xf>
    <xf numFmtId="0" fontId="88" fillId="26" borderId="0" xfId="54" quotePrefix="1" applyFont="1" applyFill="1" applyProtection="1">
      <protection hidden="1"/>
    </xf>
    <xf numFmtId="164" fontId="93" fillId="26" borderId="0" xfId="54" applyNumberFormat="1" applyFont="1" applyFill="1" applyProtection="1">
      <protection hidden="1"/>
    </xf>
    <xf numFmtId="164" fontId="101" fillId="26" borderId="0" xfId="54" applyNumberFormat="1" applyFont="1" applyFill="1" applyProtection="1">
      <protection hidden="1"/>
    </xf>
    <xf numFmtId="0" fontId="97" fillId="26" borderId="0" xfId="54" applyFont="1" applyFill="1" applyProtection="1">
      <protection hidden="1"/>
    </xf>
    <xf numFmtId="164" fontId="92" fillId="26" borderId="0" xfId="54" applyNumberFormat="1" applyFont="1" applyFill="1" applyAlignment="1" applyProtection="1">
      <alignment horizontal="right"/>
      <protection hidden="1"/>
    </xf>
    <xf numFmtId="164" fontId="92" fillId="26" borderId="0" xfId="54" applyNumberFormat="1" applyFont="1" applyFill="1" applyProtection="1">
      <protection hidden="1"/>
    </xf>
    <xf numFmtId="0" fontId="92" fillId="26" borderId="0" xfId="54" applyFont="1" applyFill="1" applyProtection="1">
      <protection hidden="1"/>
    </xf>
    <xf numFmtId="164" fontId="88" fillId="26" borderId="0" xfId="54" applyNumberFormat="1" applyFont="1" applyFill="1" applyProtection="1">
      <protection hidden="1"/>
    </xf>
    <xf numFmtId="0" fontId="96" fillId="26" borderId="0" xfId="54" applyFont="1" applyFill="1" applyProtection="1">
      <protection hidden="1"/>
    </xf>
    <xf numFmtId="165" fontId="93" fillId="26" borderId="22" xfId="54" applyNumberFormat="1" applyFont="1" applyFill="1" applyBorder="1" applyAlignment="1" applyProtection="1">
      <alignment horizontal="center"/>
      <protection hidden="1"/>
    </xf>
    <xf numFmtId="165" fontId="93" fillId="26" borderId="11" xfId="54" applyNumberFormat="1" applyFont="1" applyFill="1" applyBorder="1" applyAlignment="1" applyProtection="1">
      <alignment horizontal="center"/>
      <protection hidden="1"/>
    </xf>
    <xf numFmtId="165" fontId="88" fillId="26" borderId="43" xfId="54" applyNumberFormat="1" applyFont="1" applyFill="1" applyBorder="1" applyAlignment="1" applyProtection="1">
      <alignment horizontal="center"/>
      <protection hidden="1"/>
    </xf>
    <xf numFmtId="0" fontId="104" fillId="26" borderId="45" xfId="54" applyFont="1" applyFill="1" applyBorder="1" applyAlignment="1" applyProtection="1">
      <alignment horizontal="center"/>
      <protection hidden="1"/>
    </xf>
    <xf numFmtId="0" fontId="104" fillId="26" borderId="41" xfId="54" applyFont="1" applyFill="1" applyBorder="1" applyAlignment="1" applyProtection="1">
      <alignment horizontal="center"/>
      <protection hidden="1"/>
    </xf>
    <xf numFmtId="165" fontId="93" fillId="26" borderId="24" xfId="54" applyNumberFormat="1" applyFont="1" applyFill="1" applyBorder="1" applyAlignment="1" applyProtection="1">
      <alignment horizontal="center"/>
      <protection hidden="1"/>
    </xf>
    <xf numFmtId="165" fontId="93" fillId="26" borderId="13" xfId="54" applyNumberFormat="1" applyFont="1" applyFill="1" applyBorder="1" applyAlignment="1" applyProtection="1">
      <alignment horizontal="center"/>
      <protection hidden="1"/>
    </xf>
    <xf numFmtId="0" fontId="104" fillId="26" borderId="37" xfId="54" applyFont="1" applyFill="1" applyBorder="1" applyAlignment="1" applyProtection="1">
      <alignment horizontal="center"/>
      <protection hidden="1"/>
    </xf>
    <xf numFmtId="165" fontId="93" fillId="26" borderId="0" xfId="54" applyNumberFormat="1" applyFont="1" applyFill="1" applyProtection="1">
      <protection hidden="1"/>
    </xf>
    <xf numFmtId="165" fontId="88" fillId="26" borderId="22" xfId="54" applyNumberFormat="1" applyFont="1" applyFill="1" applyBorder="1" applyAlignment="1" applyProtection="1">
      <alignment horizontal="center"/>
      <protection hidden="1"/>
    </xf>
    <xf numFmtId="165" fontId="88" fillId="26" borderId="11" xfId="54" applyNumberFormat="1" applyFont="1" applyFill="1" applyBorder="1" applyAlignment="1" applyProtection="1">
      <alignment horizontal="center"/>
      <protection hidden="1"/>
    </xf>
    <xf numFmtId="165" fontId="88" fillId="26" borderId="24" xfId="54" applyNumberFormat="1" applyFont="1" applyFill="1" applyBorder="1" applyAlignment="1" applyProtection="1">
      <alignment horizontal="center"/>
      <protection hidden="1"/>
    </xf>
    <xf numFmtId="165" fontId="88" fillId="26" borderId="13" xfId="54" applyNumberFormat="1" applyFont="1" applyFill="1" applyBorder="1" applyAlignment="1" applyProtection="1">
      <alignment horizontal="center"/>
      <protection hidden="1"/>
    </xf>
    <xf numFmtId="0" fontId="87" fillId="26" borderId="0" xfId="54" applyFont="1" applyFill="1" applyProtection="1">
      <protection hidden="1"/>
    </xf>
    <xf numFmtId="0" fontId="88" fillId="27" borderId="0" xfId="54" applyFont="1" applyFill="1" applyAlignment="1" applyProtection="1">
      <alignment horizontal="center"/>
      <protection locked="0"/>
    </xf>
    <xf numFmtId="0" fontId="88" fillId="27" borderId="0" xfId="54" applyFont="1" applyFill="1" applyAlignment="1" applyProtection="1">
      <alignment horizontal="right"/>
      <protection locked="0"/>
    </xf>
    <xf numFmtId="0" fontId="87" fillId="26" borderId="0" xfId="54" applyFont="1" applyFill="1" applyAlignment="1">
      <alignment horizontal="left"/>
    </xf>
    <xf numFmtId="164" fontId="93" fillId="26" borderId="25" xfId="54" applyNumberFormat="1" applyFont="1" applyFill="1" applyBorder="1" applyAlignment="1" applyProtection="1">
      <alignment horizontal="center"/>
      <protection hidden="1"/>
    </xf>
    <xf numFmtId="164" fontId="88" fillId="26" borderId="27" xfId="54" applyNumberFormat="1" applyFont="1" applyFill="1" applyBorder="1" applyAlignment="1" applyProtection="1">
      <alignment horizontal="center"/>
      <protection hidden="1"/>
    </xf>
    <xf numFmtId="164" fontId="93" fillId="26" borderId="23" xfId="54" applyNumberFormat="1" applyFont="1" applyFill="1" applyBorder="1" applyAlignment="1" applyProtection="1">
      <alignment horizontal="center"/>
      <protection hidden="1"/>
    </xf>
    <xf numFmtId="164" fontId="88" fillId="26" borderId="20" xfId="54" applyNumberFormat="1" applyFont="1" applyFill="1" applyBorder="1" applyAlignment="1" applyProtection="1">
      <alignment horizontal="center"/>
      <protection hidden="1"/>
    </xf>
    <xf numFmtId="164" fontId="93" fillId="26" borderId="24" xfId="54" applyNumberFormat="1" applyFont="1" applyFill="1" applyBorder="1" applyAlignment="1" applyProtection="1">
      <alignment horizontal="center"/>
      <protection hidden="1"/>
    </xf>
    <xf numFmtId="164" fontId="88" fillId="26" borderId="21" xfId="54" applyNumberFormat="1" applyFont="1" applyFill="1" applyBorder="1" applyAlignment="1" applyProtection="1">
      <alignment horizontal="center"/>
      <protection hidden="1"/>
    </xf>
    <xf numFmtId="164" fontId="88" fillId="26" borderId="26" xfId="54" applyNumberFormat="1" applyFont="1" applyFill="1" applyBorder="1" applyAlignment="1" applyProtection="1">
      <alignment horizontal="center"/>
      <protection hidden="1"/>
    </xf>
    <xf numFmtId="164" fontId="88" fillId="26" borderId="12" xfId="54" applyNumberFormat="1" applyFont="1" applyFill="1" applyBorder="1" applyAlignment="1" applyProtection="1">
      <alignment horizontal="center"/>
      <protection hidden="1"/>
    </xf>
    <xf numFmtId="164" fontId="88" fillId="26" borderId="13" xfId="54" applyNumberFormat="1" applyFont="1" applyFill="1" applyBorder="1" applyAlignment="1" applyProtection="1">
      <alignment horizontal="center"/>
      <protection hidden="1"/>
    </xf>
    <xf numFmtId="0" fontId="87" fillId="26" borderId="0" xfId="54" applyFont="1" applyFill="1" applyAlignment="1">
      <alignment horizontal="right"/>
    </xf>
    <xf numFmtId="0" fontId="87" fillId="26" borderId="0" xfId="54" applyFont="1" applyFill="1"/>
    <xf numFmtId="0" fontId="88" fillId="26" borderId="48" xfId="54" applyFont="1" applyFill="1" applyBorder="1" applyAlignment="1" applyProtection="1">
      <alignment horizontal="center"/>
      <protection hidden="1"/>
    </xf>
    <xf numFmtId="0" fontId="88" fillId="26" borderId="34" xfId="54" applyFont="1" applyFill="1" applyBorder="1" applyAlignment="1" applyProtection="1">
      <alignment horizontal="center"/>
      <protection hidden="1"/>
    </xf>
    <xf numFmtId="1" fontId="90" fillId="26" borderId="41" xfId="50" applyNumberFormat="1" applyFont="1" applyFill="1" applyBorder="1" applyAlignment="1" applyProtection="1">
      <alignment horizontal="center"/>
      <protection hidden="1"/>
    </xf>
    <xf numFmtId="1" fontId="90" fillId="26" borderId="37" xfId="50" applyNumberFormat="1" applyFont="1" applyFill="1" applyBorder="1" applyAlignment="1" applyProtection="1">
      <alignment horizontal="center"/>
      <protection hidden="1"/>
    </xf>
    <xf numFmtId="1" fontId="90" fillId="26" borderId="45" xfId="50" applyNumberFormat="1" applyFont="1" applyFill="1" applyBorder="1" applyAlignment="1" applyProtection="1">
      <alignment horizontal="center"/>
      <protection hidden="1"/>
    </xf>
    <xf numFmtId="164" fontId="93" fillId="26" borderId="47" xfId="50" applyFont="1" applyFill="1" applyBorder="1" applyAlignment="1" applyProtection="1">
      <alignment horizontal="center"/>
      <protection hidden="1"/>
    </xf>
    <xf numFmtId="164" fontId="93" fillId="26" borderId="46" xfId="50" applyFont="1" applyFill="1" applyBorder="1" applyAlignment="1" applyProtection="1">
      <alignment horizontal="center"/>
      <protection hidden="1"/>
    </xf>
    <xf numFmtId="1" fontId="93" fillId="26" borderId="60" xfId="50" applyNumberFormat="1" applyFont="1" applyFill="1" applyBorder="1" applyAlignment="1" applyProtection="1">
      <alignment horizontal="center"/>
      <protection hidden="1"/>
    </xf>
    <xf numFmtId="164" fontId="93" fillId="27" borderId="30" xfId="50" applyFont="1" applyFill="1" applyBorder="1" applyAlignment="1" applyProtection="1">
      <alignment horizontal="center"/>
      <protection locked="0"/>
    </xf>
    <xf numFmtId="164" fontId="93" fillId="26" borderId="11" xfId="50" applyFont="1" applyFill="1" applyBorder="1" applyAlignment="1" applyProtection="1">
      <alignment horizontal="center"/>
      <protection hidden="1"/>
    </xf>
    <xf numFmtId="164" fontId="93" fillId="27" borderId="57" xfId="50" applyFont="1" applyFill="1" applyBorder="1" applyAlignment="1" applyProtection="1">
      <alignment horizontal="center"/>
      <protection locked="0"/>
    </xf>
    <xf numFmtId="1" fontId="93" fillId="26" borderId="41" xfId="50" applyNumberFormat="1" applyFont="1" applyFill="1" applyBorder="1" applyAlignment="1" applyProtection="1">
      <alignment horizontal="center"/>
      <protection hidden="1"/>
    </xf>
    <xf numFmtId="164" fontId="93" fillId="26" borderId="12" xfId="50" applyFont="1" applyFill="1" applyBorder="1" applyAlignment="1" applyProtection="1">
      <alignment horizontal="center"/>
      <protection hidden="1"/>
    </xf>
    <xf numFmtId="164" fontId="93" fillId="27" borderId="36" xfId="50" applyFont="1" applyFill="1" applyBorder="1" applyAlignment="1" applyProtection="1">
      <alignment horizontal="center"/>
      <protection locked="0"/>
    </xf>
    <xf numFmtId="1" fontId="93" fillId="26" borderId="37" xfId="50" applyNumberFormat="1" applyFont="1" applyFill="1" applyBorder="1" applyAlignment="1" applyProtection="1">
      <alignment horizontal="center"/>
      <protection hidden="1"/>
    </xf>
    <xf numFmtId="164" fontId="93" fillId="27" borderId="59" xfId="50" applyFont="1" applyFill="1" applyBorder="1" applyAlignment="1" applyProtection="1">
      <alignment horizontal="center"/>
      <protection locked="0"/>
    </xf>
    <xf numFmtId="164" fontId="93" fillId="26" borderId="13" xfId="50" applyFont="1" applyFill="1" applyBorder="1" applyAlignment="1" applyProtection="1">
      <alignment horizontal="center"/>
      <protection hidden="1"/>
    </xf>
    <xf numFmtId="164" fontId="93" fillId="27" borderId="58" xfId="50" applyFont="1" applyFill="1" applyBorder="1" applyAlignment="1" applyProtection="1">
      <alignment horizontal="center"/>
      <protection locked="0"/>
    </xf>
    <xf numFmtId="0" fontId="93" fillId="26" borderId="0" xfId="54" applyFont="1" applyFill="1" applyAlignment="1" applyProtection="1">
      <alignment horizontal="left"/>
      <protection hidden="1"/>
    </xf>
    <xf numFmtId="164" fontId="93" fillId="26" borderId="15" xfId="50" quotePrefix="1" applyFont="1" applyFill="1" applyBorder="1" applyAlignment="1" applyProtection="1">
      <alignment horizontal="center"/>
      <protection hidden="1"/>
    </xf>
    <xf numFmtId="164" fontId="93" fillId="26" borderId="16" xfId="50" applyFont="1" applyFill="1" applyBorder="1" applyAlignment="1" applyProtection="1">
      <alignment horizontal="center"/>
      <protection hidden="1"/>
    </xf>
    <xf numFmtId="164" fontId="93" fillId="26" borderId="56" xfId="50" applyFont="1" applyFill="1" applyBorder="1" applyAlignment="1" applyProtection="1">
      <alignment horizontal="center"/>
      <protection hidden="1"/>
    </xf>
    <xf numFmtId="0" fontId="93" fillId="26" borderId="14" xfId="54" applyFont="1" applyFill="1" applyBorder="1" applyAlignment="1" applyProtection="1">
      <alignment horizontal="center"/>
      <protection hidden="1"/>
    </xf>
    <xf numFmtId="164" fontId="93" fillId="26" borderId="59" xfId="55" quotePrefix="1" applyNumberFormat="1" applyFont="1" applyFill="1" applyBorder="1" applyAlignment="1" applyProtection="1">
      <alignment horizontal="center"/>
      <protection hidden="1"/>
    </xf>
    <xf numFmtId="164" fontId="93" fillId="26" borderId="19" xfId="55" quotePrefix="1" applyNumberFormat="1" applyFont="1" applyFill="1" applyBorder="1" applyAlignment="1" applyProtection="1">
      <alignment horizontal="center"/>
      <protection hidden="1"/>
    </xf>
    <xf numFmtId="0" fontId="93" fillId="26" borderId="55" xfId="55" applyFont="1" applyFill="1" applyBorder="1" applyAlignment="1" applyProtection="1">
      <alignment horizontal="center"/>
      <protection hidden="1"/>
    </xf>
    <xf numFmtId="0" fontId="93" fillId="26" borderId="18" xfId="54" applyFont="1" applyFill="1" applyBorder="1" applyAlignment="1" applyProtection="1">
      <alignment horizontal="center"/>
      <protection hidden="1"/>
    </xf>
    <xf numFmtId="164" fontId="93" fillId="26" borderId="0" xfId="54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164" fontId="0" fillId="0" borderId="0" xfId="0" quotePrefix="1" applyNumberFormat="1" applyProtection="1">
      <protection hidden="1"/>
    </xf>
    <xf numFmtId="0" fontId="0" fillId="0" borderId="0" xfId="0" applyAlignment="1">
      <alignment horizontal="right"/>
    </xf>
    <xf numFmtId="166" fontId="0" fillId="0" borderId="0" xfId="0" applyNumberFormat="1"/>
    <xf numFmtId="164" fontId="0" fillId="0" borderId="0" xfId="0" applyNumberFormat="1"/>
    <xf numFmtId="0" fontId="0" fillId="0" borderId="0" xfId="0" quotePrefix="1"/>
    <xf numFmtId="165" fontId="0" fillId="0" borderId="0" xfId="0" applyNumberFormat="1"/>
    <xf numFmtId="168" fontId="0" fillId="0" borderId="0" xfId="0" applyNumberFormat="1"/>
    <xf numFmtId="0" fontId="0" fillId="0" borderId="0" xfId="0" applyAlignment="1">
      <alignment horizontal="left"/>
    </xf>
    <xf numFmtId="167" fontId="0" fillId="0" borderId="0" xfId="0" applyNumberFormat="1"/>
    <xf numFmtId="0" fontId="11" fillId="0" borderId="0" xfId="0" applyFont="1"/>
    <xf numFmtId="166" fontId="0" fillId="0" borderId="0" xfId="0" applyNumberFormat="1" applyAlignment="1">
      <alignment horizontal="center"/>
    </xf>
    <xf numFmtId="165" fontId="0" fillId="0" borderId="0" xfId="0" quotePrefix="1" applyNumberFormat="1"/>
    <xf numFmtId="167" fontId="0" fillId="0" borderId="0" xfId="0" quotePrefix="1" applyNumberFormat="1"/>
    <xf numFmtId="2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2" fontId="0" fillId="0" borderId="0" xfId="0" applyNumberFormat="1"/>
    <xf numFmtId="164" fontId="0" fillId="0" borderId="0" xfId="0" applyNumberFormat="1" applyAlignment="1" applyProtection="1">
      <alignment horizontal="left"/>
      <protection hidden="1"/>
    </xf>
    <xf numFmtId="164" fontId="0" fillId="0" borderId="0" xfId="0" applyNumberFormat="1" applyAlignment="1" applyProtection="1">
      <alignment horizontal="right"/>
      <protection hidden="1"/>
    </xf>
    <xf numFmtId="164" fontId="11" fillId="0" borderId="0" xfId="0" applyNumberFormat="1" applyFont="1" applyProtection="1">
      <protection hidden="1"/>
    </xf>
    <xf numFmtId="164" fontId="0" fillId="0" borderId="0" xfId="0" applyNumberFormat="1" applyProtection="1">
      <protection hidden="1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0" xfId="0" quotePrefix="1" applyNumberFormat="1" applyAlignment="1">
      <alignment horizontal="center"/>
    </xf>
    <xf numFmtId="167" fontId="0" fillId="0" borderId="0" xfId="0" quotePrefix="1" applyNumberFormat="1" applyAlignment="1">
      <alignment horizontal="right"/>
    </xf>
    <xf numFmtId="167" fontId="0" fillId="0" borderId="0" xfId="0" applyNumberFormat="1" applyAlignment="1">
      <alignment horizontal="right"/>
    </xf>
    <xf numFmtId="0" fontId="87" fillId="0" borderId="0" xfId="54" applyFont="1"/>
    <xf numFmtId="164" fontId="90" fillId="0" borderId="0" xfId="50" applyFont="1" applyBorder="1" applyAlignment="1" applyProtection="1">
      <alignment horizontal="center"/>
      <protection hidden="1"/>
    </xf>
    <xf numFmtId="0" fontId="90" fillId="0" borderId="0" xfId="54" applyFont="1" applyAlignment="1">
      <alignment horizontal="center"/>
    </xf>
    <xf numFmtId="164" fontId="90" fillId="0" borderId="0" xfId="55" quotePrefix="1" applyNumberFormat="1" applyFont="1" applyAlignment="1" applyProtection="1">
      <alignment horizontal="center"/>
      <protection hidden="1"/>
    </xf>
    <xf numFmtId="0" fontId="90" fillId="0" borderId="0" xfId="55" applyFont="1" applyAlignment="1" applyProtection="1">
      <alignment horizontal="center"/>
      <protection hidden="1"/>
    </xf>
    <xf numFmtId="1" fontId="90" fillId="0" borderId="0" xfId="50" applyNumberFormat="1" applyFont="1" applyBorder="1" applyAlignment="1" applyProtection="1">
      <alignment horizontal="center"/>
      <protection hidden="1"/>
    </xf>
    <xf numFmtId="164" fontId="90" fillId="0" borderId="0" xfId="50" applyFont="1" applyBorder="1" applyAlignment="1" applyProtection="1">
      <alignment horizontal="center"/>
      <protection locked="0"/>
    </xf>
    <xf numFmtId="0" fontId="87" fillId="0" borderId="0" xfId="54" applyFont="1" applyAlignment="1">
      <alignment horizontal="center"/>
    </xf>
    <xf numFmtId="167" fontId="87" fillId="0" borderId="0" xfId="54" applyNumberFormat="1" applyFont="1" applyAlignment="1">
      <alignment horizontal="center"/>
    </xf>
    <xf numFmtId="164" fontId="87" fillId="0" borderId="0" xfId="54" applyNumberFormat="1" applyFont="1"/>
    <xf numFmtId="0" fontId="93" fillId="0" borderId="0" xfId="54" quotePrefix="1" applyFont="1"/>
    <xf numFmtId="0" fontId="87" fillId="0" borderId="0" xfId="54" applyFont="1" applyAlignment="1">
      <alignment horizontal="right"/>
    </xf>
    <xf numFmtId="165" fontId="87" fillId="0" borderId="0" xfId="54" quotePrefix="1" applyNumberFormat="1" applyFont="1"/>
    <xf numFmtId="165" fontId="87" fillId="0" borderId="0" xfId="54" applyNumberFormat="1" applyFont="1" applyAlignment="1">
      <alignment horizontal="center"/>
    </xf>
    <xf numFmtId="164" fontId="0" fillId="0" borderId="0" xfId="0" applyNumberFormat="1" applyAlignment="1">
      <alignment horizontal="left"/>
    </xf>
    <xf numFmtId="164" fontId="11" fillId="0" borderId="0" xfId="0" applyNumberFormat="1" applyFont="1"/>
    <xf numFmtId="165" fontId="0" fillId="0" borderId="0" xfId="0" quotePrefix="1" applyNumberFormat="1" applyAlignment="1">
      <alignment horizontal="center"/>
    </xf>
    <xf numFmtId="164" fontId="0" fillId="0" borderId="0" xfId="37" applyFont="1" applyBorder="1"/>
    <xf numFmtId="164" fontId="0" fillId="0" borderId="0" xfId="37" applyFont="1" applyBorder="1" applyAlignment="1">
      <alignment horizontal="right"/>
    </xf>
    <xf numFmtId="165" fontId="0" fillId="0" borderId="0" xfId="37" applyNumberFormat="1" applyFont="1" applyBorder="1" applyAlignment="1">
      <alignment horizontal="center"/>
    </xf>
    <xf numFmtId="0" fontId="27" fillId="0" borderId="0" xfId="0" quotePrefix="1" applyFont="1"/>
    <xf numFmtId="0" fontId="27" fillId="0" borderId="0" xfId="0" applyFont="1"/>
    <xf numFmtId="165" fontId="87" fillId="0" borderId="0" xfId="54" applyNumberFormat="1" applyFont="1"/>
    <xf numFmtId="165" fontId="87" fillId="0" borderId="0" xfId="54" quotePrefix="1" applyNumberFormat="1" applyFont="1" applyAlignment="1">
      <alignment horizontal="center"/>
    </xf>
    <xf numFmtId="164" fontId="87" fillId="0" borderId="0" xfId="54" quotePrefix="1" applyNumberFormat="1" applyFont="1"/>
    <xf numFmtId="1" fontId="0" fillId="0" borderId="0" xfId="37" applyNumberFormat="1" applyFont="1" applyBorder="1" applyAlignment="1">
      <alignment horizontal="center"/>
    </xf>
    <xf numFmtId="164" fontId="0" fillId="0" borderId="0" xfId="0" quotePrefix="1" applyNumberFormat="1" applyAlignment="1" applyProtection="1">
      <alignment horizontal="left"/>
      <protection hidden="1"/>
    </xf>
    <xf numFmtId="164" fontId="0" fillId="0" borderId="0" xfId="0" quotePrefix="1" applyNumberFormat="1" applyAlignment="1">
      <alignment horizontal="left"/>
    </xf>
    <xf numFmtId="1" fontId="0" fillId="0" borderId="0" xfId="0" quotePrefix="1" applyNumberFormat="1" applyAlignment="1" applyProtection="1">
      <alignment horizontal="right"/>
      <protection hidden="1"/>
    </xf>
    <xf numFmtId="167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64" fontId="0" fillId="0" borderId="0" xfId="0" quotePrefix="1" applyNumberFormat="1"/>
    <xf numFmtId="165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" fontId="0" fillId="0" borderId="0" xfId="0" applyNumberFormat="1" applyAlignment="1">
      <alignment horizontal="center"/>
    </xf>
    <xf numFmtId="2" fontId="0" fillId="0" borderId="0" xfId="0" quotePrefix="1" applyNumberFormat="1" applyAlignment="1">
      <alignment horizontal="center"/>
    </xf>
    <xf numFmtId="169" fontId="0" fillId="0" borderId="0" xfId="0" quotePrefix="1" applyNumberFormat="1" applyAlignment="1">
      <alignment horizontal="center"/>
    </xf>
    <xf numFmtId="169" fontId="0" fillId="0" borderId="0" xfId="0" applyNumberFormat="1" applyAlignment="1">
      <alignment horizontal="center"/>
    </xf>
    <xf numFmtId="164" fontId="80" fillId="0" borderId="0" xfId="0" applyNumberFormat="1" applyFont="1"/>
    <xf numFmtId="0" fontId="29" fillId="0" borderId="0" xfId="0" applyFont="1"/>
    <xf numFmtId="164" fontId="0" fillId="0" borderId="0" xfId="0" applyNumberFormat="1" applyAlignment="1">
      <alignment vertical="center"/>
    </xf>
    <xf numFmtId="0" fontId="8" fillId="0" borderId="0" xfId="0" applyFont="1"/>
    <xf numFmtId="0" fontId="82" fillId="0" borderId="0" xfId="0" applyFont="1" applyProtection="1">
      <protection hidden="1"/>
    </xf>
    <xf numFmtId="0" fontId="11" fillId="0" borderId="0" xfId="0" applyFont="1" applyAlignment="1">
      <alignment horizontal="right"/>
    </xf>
    <xf numFmtId="2" fontId="27" fillId="0" borderId="0" xfId="0" applyNumberFormat="1" applyFont="1" applyAlignment="1">
      <alignment horizontal="center"/>
    </xf>
    <xf numFmtId="0" fontId="0" fillId="0" borderId="0" xfId="0" quotePrefix="1" applyAlignment="1">
      <alignment horizontal="right"/>
    </xf>
    <xf numFmtId="0" fontId="0" fillId="0" borderId="0" xfId="0" quotePrefix="1" applyAlignment="1">
      <alignment horizontal="left"/>
    </xf>
    <xf numFmtId="164" fontId="0" fillId="0" borderId="0" xfId="37" quotePrefix="1" applyFont="1" applyBorder="1" applyAlignment="1">
      <alignment horizontal="left"/>
    </xf>
    <xf numFmtId="164" fontId="0" fillId="0" borderId="0" xfId="37" quotePrefix="1" applyFont="1" applyBorder="1"/>
    <xf numFmtId="164" fontId="0" fillId="0" borderId="0" xfId="37" applyFont="1" applyBorder="1" applyAlignment="1">
      <alignment horizontal="center"/>
    </xf>
    <xf numFmtId="0" fontId="0" fillId="0" borderId="0" xfId="37" applyNumberFormat="1" applyFont="1" applyBorder="1" applyAlignment="1">
      <alignment horizontal="center"/>
    </xf>
    <xf numFmtId="2" fontId="0" fillId="0" borderId="0" xfId="37" applyNumberFormat="1" applyFont="1" applyBorder="1" applyAlignment="1">
      <alignment horizontal="center"/>
    </xf>
    <xf numFmtId="1" fontId="0" fillId="0" borderId="0" xfId="37" applyNumberFormat="1" applyFont="1" applyBorder="1"/>
    <xf numFmtId="0" fontId="0" fillId="0" borderId="0" xfId="37" applyNumberFormat="1" applyFont="1" applyBorder="1" applyAlignment="1">
      <alignment horizontal="left"/>
    </xf>
    <xf numFmtId="15" fontId="0" fillId="0" borderId="0" xfId="37" applyNumberFormat="1" applyFont="1" applyBorder="1" applyAlignment="1">
      <alignment horizontal="center"/>
    </xf>
    <xf numFmtId="1" fontId="0" fillId="0" borderId="0" xfId="37" quotePrefix="1" applyNumberFormat="1" applyFont="1" applyBorder="1"/>
    <xf numFmtId="164" fontId="0" fillId="0" borderId="0" xfId="50" applyFont="1" applyBorder="1"/>
    <xf numFmtId="164" fontId="0" fillId="0" borderId="0" xfId="38" applyNumberFormat="1" applyFont="1"/>
    <xf numFmtId="164" fontId="0" fillId="0" borderId="0" xfId="38" applyNumberFormat="1" applyFont="1" applyAlignment="1">
      <alignment horizontal="right"/>
    </xf>
    <xf numFmtId="165" fontId="0" fillId="0" borderId="0" xfId="38" applyNumberFormat="1" applyFont="1" applyAlignment="1">
      <alignment horizontal="center"/>
    </xf>
    <xf numFmtId="164" fontId="0" fillId="0" borderId="0" xfId="38" applyNumberFormat="1" applyFont="1" applyAlignment="1">
      <alignment horizontal="center"/>
    </xf>
    <xf numFmtId="2" fontId="0" fillId="0" borderId="0" xfId="38" applyNumberFormat="1" applyFont="1" applyAlignment="1">
      <alignment horizontal="center"/>
    </xf>
    <xf numFmtId="164" fontId="20" fillId="0" borderId="0" xfId="37" applyFont="1" applyBorder="1"/>
    <xf numFmtId="0" fontId="76" fillId="0" borderId="0" xfId="0" applyFont="1" applyProtection="1">
      <protection hidden="1"/>
    </xf>
    <xf numFmtId="0" fontId="20" fillId="0" borderId="0" xfId="0" applyFont="1"/>
    <xf numFmtId="164" fontId="0" fillId="0" borderId="0" xfId="0" quotePrefix="1" applyNumberFormat="1" applyAlignment="1" applyProtection="1">
      <alignment horizontal="center"/>
      <protection hidden="1"/>
    </xf>
    <xf numFmtId="165" fontId="0" fillId="0" borderId="0" xfId="0" quotePrefix="1" applyNumberFormat="1" applyAlignment="1" applyProtection="1">
      <alignment horizontal="center"/>
      <protection hidden="1"/>
    </xf>
    <xf numFmtId="164" fontId="81" fillId="0" borderId="0" xfId="0" applyNumberFormat="1" applyFont="1"/>
    <xf numFmtId="165" fontId="0" fillId="0" borderId="0" xfId="0" applyNumberFormat="1" applyAlignment="1">
      <alignment horizontal="left"/>
    </xf>
    <xf numFmtId="1" fontId="0" fillId="0" borderId="0" xfId="0" quotePrefix="1" applyNumberFormat="1" applyAlignment="1">
      <alignment horizontal="left"/>
    </xf>
    <xf numFmtId="1" fontId="0" fillId="0" borderId="0" xfId="0" quotePrefix="1" applyNumberFormat="1"/>
    <xf numFmtId="0" fontId="82" fillId="0" borderId="0" xfId="0" applyFont="1"/>
    <xf numFmtId="165" fontId="0" fillId="0" borderId="0" xfId="37" applyNumberFormat="1" applyFont="1" applyBorder="1"/>
    <xf numFmtId="164" fontId="0" fillId="0" borderId="0" xfId="37" applyFont="1" applyBorder="1" applyAlignment="1">
      <alignment horizontal="left"/>
    </xf>
    <xf numFmtId="165" fontId="0" fillId="0" borderId="0" xfId="37" quotePrefix="1" applyNumberFormat="1" applyFont="1" applyBorder="1" applyAlignment="1">
      <alignment horizontal="center"/>
    </xf>
    <xf numFmtId="167" fontId="0" fillId="0" borderId="0" xfId="0" quotePrefix="1" applyNumberFormat="1" applyAlignment="1">
      <alignment horizontal="left"/>
    </xf>
    <xf numFmtId="167" fontId="0" fillId="0" borderId="0" xfId="0" applyNumberFormat="1" applyAlignment="1">
      <alignment horizontal="left"/>
    </xf>
    <xf numFmtId="171" fontId="0" fillId="0" borderId="0" xfId="0" quotePrefix="1" applyNumberFormat="1"/>
    <xf numFmtId="164" fontId="0" fillId="0" borderId="0" xfId="53" applyNumberFormat="1" applyFont="1" applyAlignment="1" applyProtection="1">
      <alignment horizontal="right"/>
      <protection hidden="1"/>
    </xf>
    <xf numFmtId="164" fontId="0" fillId="0" borderId="0" xfId="37" applyFont="1" applyBorder="1" applyProtection="1">
      <protection hidden="1"/>
    </xf>
    <xf numFmtId="165" fontId="0" fillId="0" borderId="0" xfId="50" applyNumberFormat="1" applyFont="1" applyBorder="1" applyAlignment="1">
      <alignment horizontal="center"/>
    </xf>
    <xf numFmtId="15" fontId="13" fillId="25" borderId="0" xfId="0" applyNumberFormat="1" applyFont="1" applyFill="1" applyAlignment="1" applyProtection="1">
      <alignment horizontal="left"/>
      <protection hidden="1"/>
    </xf>
    <xf numFmtId="0" fontId="0" fillId="0" borderId="0" xfId="0"/>
    <xf numFmtId="0" fontId="13" fillId="25" borderId="0" xfId="0" applyFont="1" applyFill="1" applyAlignment="1" applyProtection="1">
      <alignment horizontal="left"/>
      <protection hidden="1"/>
    </xf>
    <xf numFmtId="164" fontId="0" fillId="25" borderId="0" xfId="0" applyNumberFormat="1" applyFill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64" fontId="0" fillId="25" borderId="0" xfId="0" applyNumberFormat="1" applyFill="1" applyProtection="1">
      <protection locked="0"/>
    </xf>
    <xf numFmtId="0" fontId="0" fillId="0" borderId="0" xfId="0" applyProtection="1">
      <protection locked="0"/>
    </xf>
    <xf numFmtId="0" fontId="12" fillId="25" borderId="0" xfId="37" applyNumberFormat="1" applyFill="1" applyBorder="1" applyAlignment="1" applyProtection="1">
      <alignment horizontal="left"/>
      <protection locked="0"/>
    </xf>
    <xf numFmtId="0" fontId="103" fillId="26" borderId="35" xfId="54" applyFont="1" applyFill="1" applyBorder="1" applyAlignment="1" applyProtection="1">
      <alignment horizontal="center"/>
      <protection hidden="1"/>
    </xf>
    <xf numFmtId="0" fontId="0" fillId="0" borderId="42" xfId="0" applyBorder="1" applyAlignment="1">
      <alignment horizontal="center"/>
    </xf>
    <xf numFmtId="0" fontId="103" fillId="26" borderId="39" xfId="54" applyFont="1" applyFill="1" applyBorder="1" applyAlignment="1" applyProtection="1">
      <alignment horizontal="center"/>
      <protection hidden="1"/>
    </xf>
    <xf numFmtId="0" fontId="0" fillId="0" borderId="38" xfId="0" applyBorder="1" applyAlignment="1">
      <alignment horizontal="center"/>
    </xf>
    <xf numFmtId="0" fontId="90" fillId="26" borderId="50" xfId="54" applyFont="1" applyFill="1" applyBorder="1" applyAlignment="1" applyProtection="1">
      <alignment horizontal="center"/>
      <protection hidden="1"/>
    </xf>
    <xf numFmtId="0" fontId="5" fillId="0" borderId="49" xfId="0" applyFont="1" applyBorder="1" applyAlignment="1">
      <alignment horizontal="center"/>
    </xf>
    <xf numFmtId="0" fontId="88" fillId="26" borderId="47" xfId="54" applyFont="1" applyFill="1" applyBorder="1" applyAlignment="1" applyProtection="1">
      <alignment horizontal="center" vertical="center"/>
      <protection hidden="1"/>
    </xf>
    <xf numFmtId="0" fontId="88" fillId="26" borderId="46" xfId="54" applyFont="1" applyFill="1" applyBorder="1" applyAlignment="1" applyProtection="1">
      <alignment horizontal="center" vertical="center"/>
      <protection hidden="1"/>
    </xf>
    <xf numFmtId="164" fontId="90" fillId="26" borderId="47" xfId="50" applyFont="1" applyFill="1" applyBorder="1" applyAlignment="1" applyProtection="1">
      <alignment horizontal="center" vertical="center"/>
      <protection hidden="1"/>
    </xf>
    <xf numFmtId="164" fontId="90" fillId="26" borderId="46" xfId="50" applyFont="1" applyFill="1" applyBorder="1" applyAlignment="1" applyProtection="1">
      <alignment horizontal="center" vertical="center"/>
      <protection hidden="1"/>
    </xf>
    <xf numFmtId="0" fontId="93" fillId="26" borderId="31" xfId="54" applyFont="1" applyFill="1" applyBorder="1" applyAlignment="1" applyProtection="1">
      <alignment horizontal="center" vertical="center"/>
      <protection hidden="1"/>
    </xf>
    <xf numFmtId="0" fontId="93" fillId="26" borderId="32" xfId="54" applyFont="1" applyFill="1" applyBorder="1" applyAlignment="1" applyProtection="1">
      <alignment horizontal="center" vertical="center"/>
      <protection hidden="1"/>
    </xf>
    <xf numFmtId="0" fontId="93" fillId="26" borderId="15" xfId="54" applyFont="1" applyFill="1" applyBorder="1" applyAlignment="1" applyProtection="1">
      <alignment horizontal="center" vertical="center"/>
      <protection hidden="1"/>
    </xf>
    <xf numFmtId="0" fontId="93" fillId="26" borderId="59" xfId="54" applyFont="1" applyFill="1" applyBorder="1" applyAlignment="1" applyProtection="1">
      <alignment horizontal="center" vertical="center"/>
      <protection hidden="1"/>
    </xf>
    <xf numFmtId="0" fontId="88" fillId="26" borderId="31" xfId="54" applyFont="1" applyFill="1" applyBorder="1" applyAlignment="1" applyProtection="1">
      <alignment horizontal="center" vertical="center" wrapText="1"/>
      <protection hidden="1"/>
    </xf>
    <xf numFmtId="0" fontId="88" fillId="26" borderId="28" xfId="54" applyFont="1" applyFill="1" applyBorder="1" applyAlignment="1" applyProtection="1">
      <alignment horizontal="center" vertical="center" wrapText="1"/>
      <protection hidden="1"/>
    </xf>
    <xf numFmtId="0" fontId="88" fillId="26" borderId="17" xfId="54" applyFont="1" applyFill="1" applyBorder="1" applyAlignment="1" applyProtection="1">
      <alignment horizontal="center" vertical="center" wrapText="1"/>
      <protection hidden="1"/>
    </xf>
    <xf numFmtId="0" fontId="88" fillId="26" borderId="32" xfId="54" applyFont="1" applyFill="1" applyBorder="1" applyAlignment="1" applyProtection="1">
      <alignment horizontal="center" vertical="center" wrapText="1"/>
      <protection hidden="1"/>
    </xf>
    <xf numFmtId="0" fontId="88" fillId="26" borderId="29" xfId="54" applyFont="1" applyFill="1" applyBorder="1" applyAlignment="1" applyProtection="1">
      <alignment horizontal="center" vertical="center" wrapText="1"/>
      <protection hidden="1"/>
    </xf>
    <xf numFmtId="0" fontId="88" fillId="26" borderId="33" xfId="54" applyFont="1" applyFill="1" applyBorder="1" applyAlignment="1" applyProtection="1">
      <alignment horizontal="center" vertical="center" wrapText="1"/>
      <protection hidden="1"/>
    </xf>
    <xf numFmtId="0" fontId="93" fillId="26" borderId="48" xfId="54" applyFont="1" applyFill="1" applyBorder="1" applyAlignment="1" applyProtection="1">
      <alignment horizontal="center" vertical="center"/>
      <protection hidden="1"/>
    </xf>
    <xf numFmtId="0" fontId="93" fillId="26" borderId="34" xfId="54" applyFont="1" applyFill="1" applyBorder="1" applyAlignment="1" applyProtection="1">
      <alignment horizontal="center" vertical="center"/>
      <protection hidden="1"/>
    </xf>
    <xf numFmtId="0" fontId="93" fillId="26" borderId="16" xfId="54" applyFont="1" applyFill="1" applyBorder="1" applyAlignment="1" applyProtection="1">
      <alignment horizontal="center" vertical="center" wrapText="1"/>
      <protection hidden="1"/>
    </xf>
    <xf numFmtId="0" fontId="30" fillId="0" borderId="19" xfId="0" applyFont="1" applyBorder="1" applyAlignment="1">
      <alignment horizontal="center" vertical="center" wrapText="1"/>
    </xf>
    <xf numFmtId="0" fontId="88" fillId="26" borderId="54" xfId="54" applyFont="1" applyFill="1" applyBorder="1" applyAlignment="1" applyProtection="1">
      <alignment horizontal="center"/>
      <protection hidden="1"/>
    </xf>
    <xf numFmtId="0" fontId="88" fillId="26" borderId="53" xfId="54" applyFont="1" applyFill="1" applyBorder="1" applyAlignment="1" applyProtection="1">
      <alignment horizontal="center"/>
      <protection hidden="1"/>
    </xf>
    <xf numFmtId="0" fontId="88" fillId="26" borderId="52" xfId="54" applyFont="1" applyFill="1" applyBorder="1" applyAlignment="1" applyProtection="1">
      <alignment horizontal="center"/>
      <protection hidden="1"/>
    </xf>
    <xf numFmtId="0" fontId="102" fillId="26" borderId="54" xfId="54" applyFont="1" applyFill="1" applyBorder="1" applyAlignment="1" applyProtection="1">
      <alignment horizontal="center"/>
      <protection hidden="1"/>
    </xf>
    <xf numFmtId="0" fontId="102" fillId="26" borderId="53" xfId="54" applyFont="1" applyFill="1" applyBorder="1" applyAlignment="1" applyProtection="1">
      <alignment horizontal="center"/>
      <protection hidden="1"/>
    </xf>
    <xf numFmtId="0" fontId="102" fillId="26" borderId="52" xfId="54" applyFont="1" applyFill="1" applyBorder="1" applyAlignment="1" applyProtection="1">
      <alignment horizontal="center"/>
      <protection hidden="1"/>
    </xf>
    <xf numFmtId="0" fontId="0" fillId="0" borderId="53" xfId="0" applyBorder="1" applyAlignment="1">
      <alignment horizontal="center"/>
    </xf>
    <xf numFmtId="0" fontId="0" fillId="0" borderId="52" xfId="0" applyBorder="1" applyAlignment="1">
      <alignment horizontal="center"/>
    </xf>
    <xf numFmtId="0" fontId="13" fillId="0" borderId="0" xfId="0" applyFont="1" applyAlignment="1" applyProtection="1">
      <alignment horizontal="left"/>
      <protection locked="0"/>
    </xf>
    <xf numFmtId="170" fontId="13" fillId="25" borderId="0" xfId="0" applyNumberFormat="1" applyFont="1" applyFill="1" applyAlignment="1" applyProtection="1">
      <alignment horizontal="left"/>
      <protection hidden="1"/>
    </xf>
    <xf numFmtId="170" fontId="0" fillId="0" borderId="0" xfId="0" applyNumberFormat="1"/>
    <xf numFmtId="164" fontId="12" fillId="25" borderId="0" xfId="0" applyNumberFormat="1" applyFont="1" applyFill="1" applyAlignment="1" applyProtection="1">
      <alignment horizontal="left"/>
      <protection locked="0"/>
    </xf>
    <xf numFmtId="0" fontId="0" fillId="0" borderId="0" xfId="0" applyAlignment="1">
      <alignment horizontal="center"/>
    </xf>
    <xf numFmtId="0" fontId="87" fillId="0" borderId="0" xfId="54" applyFont="1" applyAlignment="1">
      <alignment wrapText="1"/>
    </xf>
    <xf numFmtId="16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10" xfId="53" xr:uid="{00000000-0005-0000-0000-000025000000}"/>
    <cellStyle name="Normal 2" xfId="47" xr:uid="{00000000-0005-0000-0000-000026000000}"/>
    <cellStyle name="Normal 3" xfId="46" xr:uid="{00000000-0005-0000-0000-000027000000}"/>
    <cellStyle name="Normal 3 2" xfId="48" xr:uid="{00000000-0005-0000-0000-000028000000}"/>
    <cellStyle name="Normal 3 3" xfId="49" xr:uid="{00000000-0005-0000-0000-000029000000}"/>
    <cellStyle name="Normal 3 4" xfId="51" xr:uid="{00000000-0005-0000-0000-00002A000000}"/>
    <cellStyle name="Normal 3 4 2" xfId="52" xr:uid="{00000000-0005-0000-0000-00002B000000}"/>
    <cellStyle name="Normal 4" xfId="54" xr:uid="{68D41A90-719A-4133-876E-CE0EFB3B9E71}"/>
    <cellStyle name="Normal 4 2" xfId="55" xr:uid="{0E6DEDF6-47C3-47DA-A58A-33457C7B2B72}"/>
    <cellStyle name="Normal_CSA-S6-06 Moments (worksheet) (May 27, 2011)" xfId="45" xr:uid="{00000000-0005-0000-0000-00002C000000}"/>
    <cellStyle name="Normal_Piles e" xfId="37" xr:uid="{00000000-0005-0000-0000-00002D000000}"/>
    <cellStyle name="Normal_Piles e 2" xfId="50" xr:uid="{00000000-0005-0000-0000-00002E000000}"/>
    <cellStyle name="Normal_Sheet1" xfId="38" xr:uid="{00000000-0005-0000-0000-00002F000000}"/>
    <cellStyle name="Normal_Steel Column and Pile (Mar 28, 2011)" xfId="39" xr:uid="{00000000-0005-0000-0000-000030000000}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57"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strike val="0"/>
      </font>
      <fill>
        <patternFill patternType="solid">
          <bgColor rgb="FFCCFFFF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</font>
      <fill>
        <patternFill patternType="solid">
          <bgColor rgb="FFCCFFFF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</font>
      <fill>
        <patternFill patternType="solid">
          <bgColor rgb="FFCCFF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</font>
      <fill>
        <patternFill patternType="solid">
          <bgColor rgb="FFCCFF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</font>
      <fill>
        <patternFill patternType="solid">
          <bgColor rgb="FFCCFF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</font>
      <fill>
        <patternFill patternType="solid">
          <bgColor rgb="FFCCFF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</font>
      <fill>
        <patternFill patternType="solid">
          <fgColor rgb="FFCCFFFF"/>
          <bgColor rgb="FFCCFF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auto="1"/>
      </font>
      <fill>
        <patternFill>
          <fgColor rgb="FFCCFFFF"/>
          <bgColor rgb="FFCCFFFF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rgb="FFFFCCCC"/>
        </patternFill>
      </fill>
    </dxf>
  </dxfs>
  <tableStyles count="0" defaultTableStyle="TableStyleMedium2" defaultPivotStyle="PivotStyleLight16"/>
  <colors>
    <mruColors>
      <color rgb="FFFF33CC"/>
      <color rgb="FFCCFFFF"/>
      <color rgb="FF1A0CD6"/>
      <color rgb="FFFFCCCC"/>
      <color rgb="FFFF00FF"/>
      <color rgb="FF99FFCC"/>
      <color rgb="FF00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419100</xdr:colOff>
      <xdr:row>37</xdr:row>
      <xdr:rowOff>0</xdr:rowOff>
    </xdr:from>
    <xdr:to>
      <xdr:col>6</xdr:col>
      <xdr:colOff>590550</xdr:colOff>
      <xdr:row>38</xdr:row>
      <xdr:rowOff>19050</xdr:rowOff>
    </xdr:to>
    <xdr:sp macro="" textlink="">
      <xdr:nvSpPr>
        <xdr:cNvPr id="1026" name="Rectangl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rrowheads="1"/>
        </xdr:cNvSpPr>
      </xdr:nvSpPr>
      <xdr:spPr bwMode="auto">
        <a:xfrm>
          <a:off x="2790825" y="6172200"/>
          <a:ext cx="160972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266700</xdr:colOff>
      <xdr:row>24</xdr:row>
      <xdr:rowOff>59530</xdr:rowOff>
    </xdr:from>
    <xdr:to>
      <xdr:col>7</xdr:col>
      <xdr:colOff>158750</xdr:colOff>
      <xdr:row>26</xdr:row>
      <xdr:rowOff>158749</xdr:rowOff>
    </xdr:to>
    <xdr:sp macro="" textlink="">
      <xdr:nvSpPr>
        <xdr:cNvPr id="1027" name="Lin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ShapeType="1"/>
        </xdr:cNvSpPr>
      </xdr:nvSpPr>
      <xdr:spPr bwMode="auto">
        <a:xfrm flipV="1">
          <a:off x="3352403" y="4028280"/>
          <a:ext cx="1330722" cy="41671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266700</xdr:colOff>
      <xdr:row>20</xdr:row>
      <xdr:rowOff>53133</xdr:rowOff>
    </xdr:from>
    <xdr:to>
      <xdr:col>8</xdr:col>
      <xdr:colOff>405086</xdr:colOff>
      <xdr:row>21</xdr:row>
      <xdr:rowOff>79737</xdr:rowOff>
    </xdr:to>
    <xdr:sp macro="" textlink="">
      <xdr:nvSpPr>
        <xdr:cNvPr id="1028" name="Rectangl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rrowheads="1"/>
        </xdr:cNvSpPr>
      </xdr:nvSpPr>
      <xdr:spPr bwMode="auto">
        <a:xfrm>
          <a:off x="3359456" y="3266386"/>
          <a:ext cx="2295856" cy="18726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live u.d.l. 1</a:t>
          </a:r>
          <a:endParaRPr lang="en-US"/>
        </a:p>
      </xdr:txBody>
    </xdr:sp>
    <xdr:clientData/>
  </xdr:twoCellAnchor>
  <xdr:twoCellAnchor>
    <xdr:from>
      <xdr:col>5</xdr:col>
      <xdr:colOff>200025</xdr:colOff>
      <xdr:row>38</xdr:row>
      <xdr:rowOff>19050</xdr:rowOff>
    </xdr:from>
    <xdr:to>
      <xdr:col>6</xdr:col>
      <xdr:colOff>238125</xdr:colOff>
      <xdr:row>38</xdr:row>
      <xdr:rowOff>19050</xdr:rowOff>
    </xdr:to>
    <xdr:sp macro="" textlink="">
      <xdr:nvSpPr>
        <xdr:cNvPr id="1029" name="Line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ShapeType="1"/>
        </xdr:cNvSpPr>
      </xdr:nvSpPr>
      <xdr:spPr bwMode="auto">
        <a:xfrm flipV="1">
          <a:off x="3286125" y="6353175"/>
          <a:ext cx="762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370884</xdr:colOff>
      <xdr:row>25</xdr:row>
      <xdr:rowOff>16858</xdr:rowOff>
    </xdr:from>
    <xdr:to>
      <xdr:col>7</xdr:col>
      <xdr:colOff>370884</xdr:colOff>
      <xdr:row>33</xdr:row>
      <xdr:rowOff>8429</xdr:rowOff>
    </xdr:to>
    <xdr:sp macro="" textlink="">
      <xdr:nvSpPr>
        <xdr:cNvPr id="1030" name="Line 6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ShapeType="1"/>
        </xdr:cNvSpPr>
      </xdr:nvSpPr>
      <xdr:spPr bwMode="auto">
        <a:xfrm flipH="1" flipV="1">
          <a:off x="4901581" y="4180885"/>
          <a:ext cx="0" cy="135288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609600</xdr:colOff>
      <xdr:row>25</xdr:row>
      <xdr:rowOff>13734</xdr:rowOff>
    </xdr:from>
    <xdr:to>
      <xdr:col>8</xdr:col>
      <xdr:colOff>219075</xdr:colOff>
      <xdr:row>25</xdr:row>
      <xdr:rowOff>13734</xdr:rowOff>
    </xdr:to>
    <xdr:sp macro="" textlink="">
      <xdr:nvSpPr>
        <xdr:cNvPr id="1031" name="Line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ShapeType="1"/>
        </xdr:cNvSpPr>
      </xdr:nvSpPr>
      <xdr:spPr bwMode="auto">
        <a:xfrm>
          <a:off x="4419600" y="4189228"/>
          <a:ext cx="1038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418082</xdr:colOff>
      <xdr:row>38</xdr:row>
      <xdr:rowOff>76200</xdr:rowOff>
    </xdr:from>
    <xdr:to>
      <xdr:col>4</xdr:col>
      <xdr:colOff>418082</xdr:colOff>
      <xdr:row>43</xdr:row>
      <xdr:rowOff>43626</xdr:rowOff>
    </xdr:to>
    <xdr:sp macro="" textlink="">
      <xdr:nvSpPr>
        <xdr:cNvPr id="1032" name="Line 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>
          <a:spLocks noChangeShapeType="1"/>
        </xdr:cNvSpPr>
      </xdr:nvSpPr>
      <xdr:spPr bwMode="auto">
        <a:xfrm flipH="1">
          <a:off x="2799332" y="6578600"/>
          <a:ext cx="0" cy="83102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59003</xdr:colOff>
      <xdr:row>41</xdr:row>
      <xdr:rowOff>80076</xdr:rowOff>
    </xdr:from>
    <xdr:to>
      <xdr:col>5</xdr:col>
      <xdr:colOff>59003</xdr:colOff>
      <xdr:row>43</xdr:row>
      <xdr:rowOff>95249</xdr:rowOff>
    </xdr:to>
    <xdr:sp macro="" textlink="">
      <xdr:nvSpPr>
        <xdr:cNvPr id="1033" name="Line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 noChangeShapeType="1"/>
        </xdr:cNvSpPr>
      </xdr:nvSpPr>
      <xdr:spPr bwMode="auto">
        <a:xfrm>
          <a:off x="3157803" y="7115876"/>
          <a:ext cx="0" cy="345373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370820</xdr:colOff>
      <xdr:row>41</xdr:row>
      <xdr:rowOff>69851</xdr:rowOff>
    </xdr:from>
    <xdr:to>
      <xdr:col>5</xdr:col>
      <xdr:colOff>370820</xdr:colOff>
      <xdr:row>43</xdr:row>
      <xdr:rowOff>43627</xdr:rowOff>
    </xdr:to>
    <xdr:sp macro="" textlink="">
      <xdr:nvSpPr>
        <xdr:cNvPr id="1034" name="Line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>
          <a:spLocks noChangeShapeType="1"/>
        </xdr:cNvSpPr>
      </xdr:nvSpPr>
      <xdr:spPr bwMode="auto">
        <a:xfrm flipH="1">
          <a:off x="3469620" y="7105651"/>
          <a:ext cx="0" cy="30397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581679</xdr:colOff>
      <xdr:row>38</xdr:row>
      <xdr:rowOff>76201</xdr:rowOff>
    </xdr:from>
    <xdr:to>
      <xdr:col>6</xdr:col>
      <xdr:colOff>581679</xdr:colOff>
      <xdr:row>43</xdr:row>
      <xdr:rowOff>65439</xdr:rowOff>
    </xdr:to>
    <xdr:sp macro="" textlink="">
      <xdr:nvSpPr>
        <xdr:cNvPr id="1035" name="Line 1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>
          <a:spLocks noChangeShapeType="1"/>
        </xdr:cNvSpPr>
      </xdr:nvSpPr>
      <xdr:spPr bwMode="auto">
        <a:xfrm>
          <a:off x="4404379" y="6578601"/>
          <a:ext cx="0" cy="85283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370851</xdr:colOff>
      <xdr:row>43</xdr:row>
      <xdr:rowOff>31229</xdr:rowOff>
    </xdr:from>
    <xdr:to>
      <xdr:col>6</xdr:col>
      <xdr:colOff>584200</xdr:colOff>
      <xdr:row>43</xdr:row>
      <xdr:rowOff>31229</xdr:rowOff>
    </xdr:to>
    <xdr:sp macro="" textlink="">
      <xdr:nvSpPr>
        <xdr:cNvPr id="1036" name="Line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>
          <a:spLocks noChangeShapeType="1"/>
        </xdr:cNvSpPr>
      </xdr:nvSpPr>
      <xdr:spPr bwMode="auto">
        <a:xfrm flipV="1">
          <a:off x="3469651" y="7397229"/>
          <a:ext cx="937249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438150</xdr:colOff>
      <xdr:row>33</xdr:row>
      <xdr:rowOff>28575</xdr:rowOff>
    </xdr:from>
    <xdr:to>
      <xdr:col>5</xdr:col>
      <xdr:colOff>0</xdr:colOff>
      <xdr:row>38</xdr:row>
      <xdr:rowOff>0</xdr:rowOff>
    </xdr:to>
    <xdr:sp macro="" textlink="">
      <xdr:nvSpPr>
        <xdr:cNvPr id="1037" name="Line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ShapeType="1"/>
        </xdr:cNvSpPr>
      </xdr:nvSpPr>
      <xdr:spPr bwMode="auto">
        <a:xfrm flipV="1">
          <a:off x="2809875" y="5448300"/>
          <a:ext cx="276225" cy="8858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419100</xdr:colOff>
      <xdr:row>33</xdr:row>
      <xdr:rowOff>9525</xdr:rowOff>
    </xdr:from>
    <xdr:to>
      <xdr:col>4</xdr:col>
      <xdr:colOff>419100</xdr:colOff>
      <xdr:row>36</xdr:row>
      <xdr:rowOff>123825</xdr:rowOff>
    </xdr:to>
    <xdr:sp macro="" textlink="">
      <xdr:nvSpPr>
        <xdr:cNvPr id="1038" name="Line 14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>
          <a:spLocks noChangeShapeType="1"/>
        </xdr:cNvSpPr>
      </xdr:nvSpPr>
      <xdr:spPr bwMode="auto">
        <a:xfrm flipV="1">
          <a:off x="2790825" y="5429250"/>
          <a:ext cx="0" cy="704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447675</xdr:colOff>
      <xdr:row>27</xdr:row>
      <xdr:rowOff>0</xdr:rowOff>
    </xdr:from>
    <xdr:to>
      <xdr:col>6</xdr:col>
      <xdr:colOff>428625</xdr:colOff>
      <xdr:row>27</xdr:row>
      <xdr:rowOff>0</xdr:rowOff>
    </xdr:to>
    <xdr:sp macro="" textlink="">
      <xdr:nvSpPr>
        <xdr:cNvPr id="1039" name="Line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3533775" y="4371975"/>
          <a:ext cx="7048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413236</xdr:colOff>
      <xdr:row>33</xdr:row>
      <xdr:rowOff>32720</xdr:rowOff>
    </xdr:from>
    <xdr:to>
      <xdr:col>4</xdr:col>
      <xdr:colOff>694380</xdr:colOff>
      <xdr:row>33</xdr:row>
      <xdr:rowOff>87252</xdr:rowOff>
    </xdr:to>
    <xdr:sp macro="" textlink="">
      <xdr:nvSpPr>
        <xdr:cNvPr id="1045" name="Freeform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/>
        </xdr:cNvSpPr>
      </xdr:nvSpPr>
      <xdr:spPr bwMode="auto">
        <a:xfrm>
          <a:off x="2787215" y="5671375"/>
          <a:ext cx="281144" cy="54532"/>
        </a:xfrm>
        <a:custGeom>
          <a:avLst/>
          <a:gdLst>
            <a:gd name="T0" fmla="*/ 0 w 37"/>
            <a:gd name="T1" fmla="*/ 0 h 14"/>
            <a:gd name="T2" fmla="*/ 10 w 37"/>
            <a:gd name="T3" fmla="*/ 0 h 14"/>
            <a:gd name="T4" fmla="*/ 20 w 37"/>
            <a:gd name="T5" fmla="*/ 1 h 14"/>
            <a:gd name="T6" fmla="*/ 29 w 37"/>
            <a:gd name="T7" fmla="*/ 6 h 14"/>
            <a:gd name="T8" fmla="*/ 37 w 37"/>
            <a:gd name="T9" fmla="*/ 14 h 14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37" h="14">
              <a:moveTo>
                <a:pt x="0" y="0"/>
              </a:moveTo>
              <a:cubicBezTo>
                <a:pt x="3" y="0"/>
                <a:pt x="7" y="0"/>
                <a:pt x="10" y="0"/>
              </a:cubicBezTo>
              <a:cubicBezTo>
                <a:pt x="13" y="0"/>
                <a:pt x="17" y="0"/>
                <a:pt x="20" y="1"/>
              </a:cubicBezTo>
              <a:cubicBezTo>
                <a:pt x="23" y="2"/>
                <a:pt x="26" y="4"/>
                <a:pt x="29" y="6"/>
              </a:cubicBezTo>
              <a:cubicBezTo>
                <a:pt x="32" y="8"/>
                <a:pt x="36" y="13"/>
                <a:pt x="37" y="14"/>
              </a:cubicBez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38</xdr:row>
      <xdr:rowOff>19050</xdr:rowOff>
    </xdr:from>
    <xdr:to>
      <xdr:col>4</xdr:col>
      <xdr:colOff>361950</xdr:colOff>
      <xdr:row>38</xdr:row>
      <xdr:rowOff>19050</xdr:rowOff>
    </xdr:to>
    <xdr:sp macro="" textlink="">
      <xdr:nvSpPr>
        <xdr:cNvPr id="1046" name="Line 22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>
          <a:spLocks noChangeShapeType="1"/>
        </xdr:cNvSpPr>
      </xdr:nvSpPr>
      <xdr:spPr bwMode="auto">
        <a:xfrm flipH="1">
          <a:off x="2371725" y="6353175"/>
          <a:ext cx="361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790575</xdr:colOff>
      <xdr:row>37</xdr:row>
      <xdr:rowOff>0</xdr:rowOff>
    </xdr:from>
    <xdr:to>
      <xdr:col>4</xdr:col>
      <xdr:colOff>371475</xdr:colOff>
      <xdr:row>37</xdr:row>
      <xdr:rowOff>0</xdr:rowOff>
    </xdr:to>
    <xdr:sp macro="" textlink="">
      <xdr:nvSpPr>
        <xdr:cNvPr id="1047" name="Line 23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>
          <a:spLocks noChangeShapeType="1"/>
        </xdr:cNvSpPr>
      </xdr:nvSpPr>
      <xdr:spPr bwMode="auto">
        <a:xfrm flipH="1">
          <a:off x="2371725" y="6172200"/>
          <a:ext cx="371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800100</xdr:colOff>
      <xdr:row>27</xdr:row>
      <xdr:rowOff>9525</xdr:rowOff>
    </xdr:from>
    <xdr:to>
      <xdr:col>4</xdr:col>
      <xdr:colOff>819150</xdr:colOff>
      <xdr:row>27</xdr:row>
      <xdr:rowOff>9525</xdr:rowOff>
    </xdr:to>
    <xdr:sp macro="" textlink="">
      <xdr:nvSpPr>
        <xdr:cNvPr id="1048" name="Line 24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>
          <a:spLocks noChangeShapeType="1"/>
        </xdr:cNvSpPr>
      </xdr:nvSpPr>
      <xdr:spPr bwMode="auto">
        <a:xfrm flipH="1">
          <a:off x="2371725" y="4381500"/>
          <a:ext cx="7143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24298</xdr:colOff>
      <xdr:row>27</xdr:row>
      <xdr:rowOff>18861</xdr:rowOff>
    </xdr:from>
    <xdr:to>
      <xdr:col>4</xdr:col>
      <xdr:colOff>24298</xdr:colOff>
      <xdr:row>37</xdr:row>
      <xdr:rowOff>1</xdr:rowOff>
    </xdr:to>
    <xdr:sp macro="" textlink="">
      <xdr:nvSpPr>
        <xdr:cNvPr id="1049" name="Line 25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>
          <a:spLocks noChangeShapeType="1"/>
        </xdr:cNvSpPr>
      </xdr:nvSpPr>
      <xdr:spPr bwMode="auto">
        <a:xfrm>
          <a:off x="2400833" y="4404133"/>
          <a:ext cx="0" cy="176354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323850</xdr:colOff>
      <xdr:row>27</xdr:row>
      <xdr:rowOff>9525</xdr:rowOff>
    </xdr:from>
    <xdr:to>
      <xdr:col>3</xdr:col>
      <xdr:colOff>628650</xdr:colOff>
      <xdr:row>27</xdr:row>
      <xdr:rowOff>9525</xdr:rowOff>
    </xdr:to>
    <xdr:sp macro="" textlink="">
      <xdr:nvSpPr>
        <xdr:cNvPr id="1050" name="Line 26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>
          <a:spLocks noChangeShapeType="1"/>
        </xdr:cNvSpPr>
      </xdr:nvSpPr>
      <xdr:spPr bwMode="auto">
        <a:xfrm flipH="1">
          <a:off x="1962150" y="4381500"/>
          <a:ext cx="304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323850</xdr:colOff>
      <xdr:row>38</xdr:row>
      <xdr:rowOff>19050</xdr:rowOff>
    </xdr:from>
    <xdr:to>
      <xdr:col>3</xdr:col>
      <xdr:colOff>676275</xdr:colOff>
      <xdr:row>38</xdr:row>
      <xdr:rowOff>19050</xdr:rowOff>
    </xdr:to>
    <xdr:sp macro="" textlink="">
      <xdr:nvSpPr>
        <xdr:cNvPr id="1051" name="Line 27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>
          <a:spLocks noChangeShapeType="1"/>
        </xdr:cNvSpPr>
      </xdr:nvSpPr>
      <xdr:spPr bwMode="auto">
        <a:xfrm flipH="1">
          <a:off x="1962150" y="6353175"/>
          <a:ext cx="352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384810</xdr:colOff>
      <xdr:row>27</xdr:row>
      <xdr:rowOff>7620</xdr:rowOff>
    </xdr:from>
    <xdr:to>
      <xdr:col>3</xdr:col>
      <xdr:colOff>384810</xdr:colOff>
      <xdr:row>38</xdr:row>
      <xdr:rowOff>19050</xdr:rowOff>
    </xdr:to>
    <xdr:sp macro="" textlink="">
      <xdr:nvSpPr>
        <xdr:cNvPr id="1052" name="Line 28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>
          <a:spLocks noChangeShapeType="1"/>
        </xdr:cNvSpPr>
      </xdr:nvSpPr>
      <xdr:spPr bwMode="auto">
        <a:xfrm>
          <a:off x="2026920" y="4594860"/>
          <a:ext cx="0" cy="199263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419100</xdr:colOff>
      <xdr:row>43</xdr:row>
      <xdr:rowOff>209550</xdr:rowOff>
    </xdr:from>
    <xdr:to>
      <xdr:col>4</xdr:col>
      <xdr:colOff>419100</xdr:colOff>
      <xdr:row>45</xdr:row>
      <xdr:rowOff>66675</xdr:rowOff>
    </xdr:to>
    <xdr:sp macro="" textlink="">
      <xdr:nvSpPr>
        <xdr:cNvPr id="1058" name="Line 34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>
          <a:spLocks noChangeShapeType="1"/>
        </xdr:cNvSpPr>
      </xdr:nvSpPr>
      <xdr:spPr bwMode="auto">
        <a:xfrm>
          <a:off x="2790825" y="7343775"/>
          <a:ext cx="0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581025</xdr:colOff>
      <xdr:row>43</xdr:row>
      <xdr:rowOff>104775</xdr:rowOff>
    </xdr:from>
    <xdr:to>
      <xdr:col>6</xdr:col>
      <xdr:colOff>581025</xdr:colOff>
      <xdr:row>45</xdr:row>
      <xdr:rowOff>66675</xdr:rowOff>
    </xdr:to>
    <xdr:sp macro="" textlink="">
      <xdr:nvSpPr>
        <xdr:cNvPr id="1059" name="Line 35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>
          <a:spLocks noChangeShapeType="1"/>
        </xdr:cNvSpPr>
      </xdr:nvSpPr>
      <xdr:spPr bwMode="auto">
        <a:xfrm>
          <a:off x="4391025" y="7286625"/>
          <a:ext cx="0" cy="285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419966</xdr:colOff>
      <xdr:row>45</xdr:row>
      <xdr:rowOff>17318</xdr:rowOff>
    </xdr:from>
    <xdr:to>
      <xdr:col>6</xdr:col>
      <xdr:colOff>580160</xdr:colOff>
      <xdr:row>45</xdr:row>
      <xdr:rowOff>17318</xdr:rowOff>
    </xdr:to>
    <xdr:sp macro="" textlink="">
      <xdr:nvSpPr>
        <xdr:cNvPr id="1060" name="Line 36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>
          <a:spLocks noChangeShapeType="1"/>
        </xdr:cNvSpPr>
      </xdr:nvSpPr>
      <xdr:spPr bwMode="auto">
        <a:xfrm>
          <a:off x="2788227" y="7611341"/>
          <a:ext cx="1597603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381000</xdr:colOff>
      <xdr:row>25</xdr:row>
      <xdr:rowOff>64943</xdr:rowOff>
    </xdr:from>
    <xdr:to>
      <xdr:col>5</xdr:col>
      <xdr:colOff>50800</xdr:colOff>
      <xdr:row>25</xdr:row>
      <xdr:rowOff>64943</xdr:rowOff>
    </xdr:to>
    <xdr:sp macro="" textlink="">
      <xdr:nvSpPr>
        <xdr:cNvPr id="1064" name="Line 40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>
          <a:spLocks noChangeShapeType="1"/>
        </xdr:cNvSpPr>
      </xdr:nvSpPr>
      <xdr:spPr bwMode="auto">
        <a:xfrm flipH="1">
          <a:off x="2762250" y="4243243"/>
          <a:ext cx="387350" cy="0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arrow" w="sm" len="sm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266700</xdr:colOff>
      <xdr:row>25</xdr:row>
      <xdr:rowOff>28575</xdr:rowOff>
    </xdr:from>
    <xdr:to>
      <xdr:col>5</xdr:col>
      <xdr:colOff>266700</xdr:colOff>
      <xdr:row>26</xdr:row>
      <xdr:rowOff>114300</xdr:rowOff>
    </xdr:to>
    <xdr:sp macro="" textlink="">
      <xdr:nvSpPr>
        <xdr:cNvPr id="1065" name="Line 41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>
          <a:spLocks noChangeShapeType="1"/>
        </xdr:cNvSpPr>
      </xdr:nvSpPr>
      <xdr:spPr bwMode="auto">
        <a:xfrm flipH="1" flipV="1">
          <a:off x="3352800" y="4076700"/>
          <a:ext cx="0" cy="247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57150</xdr:colOff>
      <xdr:row>25</xdr:row>
      <xdr:rowOff>47625</xdr:rowOff>
    </xdr:from>
    <xdr:to>
      <xdr:col>5</xdr:col>
      <xdr:colOff>57150</xdr:colOff>
      <xdr:row>26</xdr:row>
      <xdr:rowOff>104775</xdr:rowOff>
    </xdr:to>
    <xdr:sp macro="" textlink="">
      <xdr:nvSpPr>
        <xdr:cNvPr id="1066" name="Line 42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>
          <a:spLocks noChangeShapeType="1"/>
        </xdr:cNvSpPr>
      </xdr:nvSpPr>
      <xdr:spPr bwMode="auto">
        <a:xfrm flipH="1" flipV="1">
          <a:off x="3143250" y="4095750"/>
          <a:ext cx="0" cy="219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381000</xdr:colOff>
      <xdr:row>25</xdr:row>
      <xdr:rowOff>28575</xdr:rowOff>
    </xdr:from>
    <xdr:to>
      <xdr:col>4</xdr:col>
      <xdr:colOff>381000</xdr:colOff>
      <xdr:row>26</xdr:row>
      <xdr:rowOff>142875</xdr:rowOff>
    </xdr:to>
    <xdr:sp macro="" textlink="">
      <xdr:nvSpPr>
        <xdr:cNvPr id="1067" name="Line 43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>
          <a:spLocks noChangeShapeType="1"/>
        </xdr:cNvSpPr>
      </xdr:nvSpPr>
      <xdr:spPr bwMode="auto">
        <a:xfrm flipH="1" flipV="1">
          <a:off x="2752725" y="4076700"/>
          <a:ext cx="0" cy="276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742950</xdr:colOff>
      <xdr:row>38</xdr:row>
      <xdr:rowOff>19050</xdr:rowOff>
    </xdr:from>
    <xdr:to>
      <xdr:col>3</xdr:col>
      <xdr:colOff>142875</xdr:colOff>
      <xdr:row>38</xdr:row>
      <xdr:rowOff>19050</xdr:rowOff>
    </xdr:to>
    <xdr:sp macro="" textlink="">
      <xdr:nvSpPr>
        <xdr:cNvPr id="1086" name="Line 62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ShapeType="1"/>
        </xdr:cNvSpPr>
      </xdr:nvSpPr>
      <xdr:spPr bwMode="auto">
        <a:xfrm flipH="1">
          <a:off x="1600200" y="6353175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9719</xdr:colOff>
      <xdr:row>34</xdr:row>
      <xdr:rowOff>0</xdr:rowOff>
    </xdr:from>
    <xdr:to>
      <xdr:col>3</xdr:col>
      <xdr:colOff>9719</xdr:colOff>
      <xdr:row>38</xdr:row>
      <xdr:rowOff>28292</xdr:rowOff>
    </xdr:to>
    <xdr:sp macro="" textlink="">
      <xdr:nvSpPr>
        <xdr:cNvPr id="1087" name="Line 63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ShapeType="1"/>
        </xdr:cNvSpPr>
      </xdr:nvSpPr>
      <xdr:spPr bwMode="auto">
        <a:xfrm flipH="1">
          <a:off x="1650660" y="5582970"/>
          <a:ext cx="0" cy="77331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742950</xdr:colOff>
      <xdr:row>34</xdr:row>
      <xdr:rowOff>0</xdr:rowOff>
    </xdr:from>
    <xdr:to>
      <xdr:col>3</xdr:col>
      <xdr:colOff>152400</xdr:colOff>
      <xdr:row>34</xdr:row>
      <xdr:rowOff>0</xdr:rowOff>
    </xdr:to>
    <xdr:sp macro="" textlink="">
      <xdr:nvSpPr>
        <xdr:cNvPr id="1100" name="Line 76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flipH="1">
          <a:off x="1600200" y="5581650"/>
          <a:ext cx="190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57150</xdr:colOff>
      <xdr:row>27</xdr:row>
      <xdr:rowOff>9525</xdr:rowOff>
    </xdr:from>
    <xdr:to>
      <xdr:col>5</xdr:col>
      <xdr:colOff>57150</xdr:colOff>
      <xdr:row>37</xdr:row>
      <xdr:rowOff>0</xdr:rowOff>
    </xdr:to>
    <xdr:sp macro="" textlink="">
      <xdr:nvSpPr>
        <xdr:cNvPr id="1122" name="Line 98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flipV="1">
          <a:off x="3143250" y="4381500"/>
          <a:ext cx="0" cy="1790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57150</xdr:colOff>
      <xdr:row>27</xdr:row>
      <xdr:rowOff>9525</xdr:rowOff>
    </xdr:from>
    <xdr:to>
      <xdr:col>5</xdr:col>
      <xdr:colOff>266700</xdr:colOff>
      <xdr:row>27</xdr:row>
      <xdr:rowOff>9525</xdr:rowOff>
    </xdr:to>
    <xdr:sp macro="" textlink="">
      <xdr:nvSpPr>
        <xdr:cNvPr id="1123" name="Line 99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>
          <a:off x="3143250" y="4381500"/>
          <a:ext cx="209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266700</xdr:colOff>
      <xdr:row>27</xdr:row>
      <xdr:rowOff>9525</xdr:rowOff>
    </xdr:from>
    <xdr:to>
      <xdr:col>5</xdr:col>
      <xdr:colOff>371475</xdr:colOff>
      <xdr:row>37</xdr:row>
      <xdr:rowOff>0</xdr:rowOff>
    </xdr:to>
    <xdr:sp macro="" textlink="">
      <xdr:nvSpPr>
        <xdr:cNvPr id="1124" name="Line 100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>
          <a:off x="3352800" y="4381500"/>
          <a:ext cx="104775" cy="1790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474396</xdr:colOff>
      <xdr:row>38</xdr:row>
      <xdr:rowOff>19050</xdr:rowOff>
    </xdr:from>
    <xdr:to>
      <xdr:col>5</xdr:col>
      <xdr:colOff>693471</xdr:colOff>
      <xdr:row>39</xdr:row>
      <xdr:rowOff>76200</xdr:rowOff>
    </xdr:to>
    <xdr:sp macro="" textlink="">
      <xdr:nvSpPr>
        <xdr:cNvPr id="1125" name="Rectangle 101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Arrowheads="1"/>
        </xdr:cNvSpPr>
      </xdr:nvSpPr>
      <xdr:spPr bwMode="auto">
        <a:xfrm>
          <a:off x="3563699" y="6290377"/>
          <a:ext cx="219075" cy="25523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697685</xdr:colOff>
      <xdr:row>39</xdr:row>
      <xdr:rowOff>120705</xdr:rowOff>
    </xdr:from>
    <xdr:to>
      <xdr:col>5</xdr:col>
      <xdr:colOff>697685</xdr:colOff>
      <xdr:row>41</xdr:row>
      <xdr:rowOff>76200</xdr:rowOff>
    </xdr:to>
    <xdr:sp macro="" textlink="">
      <xdr:nvSpPr>
        <xdr:cNvPr id="1126" name="Line 102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>
          <a:off x="3796485" y="6826305"/>
          <a:ext cx="0" cy="2856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39</xdr:row>
      <xdr:rowOff>76200</xdr:rowOff>
    </xdr:from>
    <xdr:to>
      <xdr:col>4</xdr:col>
      <xdr:colOff>323850</xdr:colOff>
      <xdr:row>39</xdr:row>
      <xdr:rowOff>76200</xdr:rowOff>
    </xdr:to>
    <xdr:sp macro="" textlink="">
      <xdr:nvSpPr>
        <xdr:cNvPr id="1128" name="Line 104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flipH="1">
          <a:off x="2371725" y="6610350"/>
          <a:ext cx="3238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638175</xdr:colOff>
      <xdr:row>33</xdr:row>
      <xdr:rowOff>9525</xdr:rowOff>
    </xdr:from>
    <xdr:to>
      <xdr:col>7</xdr:col>
      <xdr:colOff>428625</xdr:colOff>
      <xdr:row>33</xdr:row>
      <xdr:rowOff>9525</xdr:rowOff>
    </xdr:to>
    <xdr:sp macro="" textlink="">
      <xdr:nvSpPr>
        <xdr:cNvPr id="1130" name="Line 106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>
          <a:off x="3724275" y="5429250"/>
          <a:ext cx="1228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33</xdr:row>
      <xdr:rowOff>57150</xdr:rowOff>
    </xdr:from>
    <xdr:to>
      <xdr:col>6</xdr:col>
      <xdr:colOff>409575</xdr:colOff>
      <xdr:row>33</xdr:row>
      <xdr:rowOff>57150</xdr:rowOff>
    </xdr:to>
    <xdr:sp macro="" textlink="">
      <xdr:nvSpPr>
        <xdr:cNvPr id="1131" name="Line 107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>
          <a:off x="3810000" y="5476875"/>
          <a:ext cx="4095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33</xdr:row>
      <xdr:rowOff>95250</xdr:rowOff>
    </xdr:from>
    <xdr:to>
      <xdr:col>6</xdr:col>
      <xdr:colOff>323850</xdr:colOff>
      <xdr:row>33</xdr:row>
      <xdr:rowOff>95250</xdr:rowOff>
    </xdr:to>
    <xdr:sp macro="" textlink="">
      <xdr:nvSpPr>
        <xdr:cNvPr id="1132" name="Line 108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>
          <a:off x="3886200" y="5514975"/>
          <a:ext cx="247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142875</xdr:colOff>
      <xdr:row>33</xdr:row>
      <xdr:rowOff>142875</xdr:rowOff>
    </xdr:from>
    <xdr:to>
      <xdr:col>6</xdr:col>
      <xdr:colOff>257175</xdr:colOff>
      <xdr:row>33</xdr:row>
      <xdr:rowOff>142875</xdr:rowOff>
    </xdr:to>
    <xdr:sp macro="" textlink="">
      <xdr:nvSpPr>
        <xdr:cNvPr id="1133" name="Line 109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3952875" y="5562600"/>
          <a:ext cx="114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177012</xdr:colOff>
      <xdr:row>25</xdr:row>
      <xdr:rowOff>12644</xdr:rowOff>
    </xdr:from>
    <xdr:to>
      <xdr:col>8</xdr:col>
      <xdr:colOff>177012</xdr:colOff>
      <xdr:row>38</xdr:row>
      <xdr:rowOff>9432</xdr:rowOff>
    </xdr:to>
    <xdr:sp macro="" textlink="">
      <xdr:nvSpPr>
        <xdr:cNvPr id="1135" name="Line 111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>
          <a:off x="5429908" y="4077273"/>
          <a:ext cx="0" cy="226015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580806</xdr:colOff>
      <xdr:row>21</xdr:row>
      <xdr:rowOff>151023</xdr:rowOff>
    </xdr:from>
    <xdr:to>
      <xdr:col>8</xdr:col>
      <xdr:colOff>393043</xdr:colOff>
      <xdr:row>23</xdr:row>
      <xdr:rowOff>18936</xdr:rowOff>
    </xdr:to>
    <xdr:sp macro="" textlink="">
      <xdr:nvSpPr>
        <xdr:cNvPr id="1147" name="Rectangle 123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>
          <a:spLocks noChangeArrowheads="1"/>
        </xdr:cNvSpPr>
      </xdr:nvSpPr>
      <xdr:spPr bwMode="auto">
        <a:xfrm>
          <a:off x="4396544" y="3524939"/>
          <a:ext cx="1246725" cy="18923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live u.d.l. 2</a:t>
          </a:r>
          <a:endParaRPr lang="en-US"/>
        </a:p>
      </xdr:txBody>
    </xdr:sp>
    <xdr:clientData/>
  </xdr:twoCellAnchor>
  <xdr:twoCellAnchor>
    <xdr:from>
      <xdr:col>5</xdr:col>
      <xdr:colOff>266700</xdr:colOff>
      <xdr:row>18</xdr:row>
      <xdr:rowOff>95250</xdr:rowOff>
    </xdr:from>
    <xdr:to>
      <xdr:col>8</xdr:col>
      <xdr:colOff>383189</xdr:colOff>
      <xdr:row>19</xdr:row>
      <xdr:rowOff>131379</xdr:rowOff>
    </xdr:to>
    <xdr:sp macro="" textlink="">
      <xdr:nvSpPr>
        <xdr:cNvPr id="1148" name="Rectangle 124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>
          <a:spLocks noChangeArrowheads="1"/>
        </xdr:cNvSpPr>
      </xdr:nvSpPr>
      <xdr:spPr bwMode="auto">
        <a:xfrm>
          <a:off x="3343166" y="3215509"/>
          <a:ext cx="2262351" cy="20035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permanent u.d.l.</a:t>
          </a:r>
          <a:endParaRPr lang="en-US"/>
        </a:p>
      </xdr:txBody>
    </xdr:sp>
    <xdr:clientData/>
  </xdr:twoCellAnchor>
  <xdr:twoCellAnchor>
    <xdr:from>
      <xdr:col>7</xdr:col>
      <xdr:colOff>190500</xdr:colOff>
      <xdr:row>38</xdr:row>
      <xdr:rowOff>19050</xdr:rowOff>
    </xdr:from>
    <xdr:to>
      <xdr:col>8</xdr:col>
      <xdr:colOff>209550</xdr:colOff>
      <xdr:row>38</xdr:row>
      <xdr:rowOff>19050</xdr:rowOff>
    </xdr:to>
    <xdr:sp macro="" textlink="">
      <xdr:nvSpPr>
        <xdr:cNvPr id="1178" name="Line 154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>
          <a:spLocks noChangeShapeType="1"/>
        </xdr:cNvSpPr>
      </xdr:nvSpPr>
      <xdr:spPr bwMode="auto">
        <a:xfrm>
          <a:off x="4714875" y="6353175"/>
          <a:ext cx="733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200025</xdr:colOff>
      <xdr:row>38</xdr:row>
      <xdr:rowOff>19050</xdr:rowOff>
    </xdr:from>
    <xdr:to>
      <xdr:col>8</xdr:col>
      <xdr:colOff>238125</xdr:colOff>
      <xdr:row>38</xdr:row>
      <xdr:rowOff>19050</xdr:rowOff>
    </xdr:to>
    <xdr:sp macro="" textlink="">
      <xdr:nvSpPr>
        <xdr:cNvPr id="1194" name="Line 170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>
          <a:spLocks noChangeShapeType="1"/>
        </xdr:cNvSpPr>
      </xdr:nvSpPr>
      <xdr:spPr bwMode="auto">
        <a:xfrm flipV="1">
          <a:off x="4724400" y="6353175"/>
          <a:ext cx="752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200025</xdr:colOff>
      <xdr:row>38</xdr:row>
      <xdr:rowOff>19050</xdr:rowOff>
    </xdr:from>
    <xdr:to>
      <xdr:col>8</xdr:col>
      <xdr:colOff>238125</xdr:colOff>
      <xdr:row>38</xdr:row>
      <xdr:rowOff>19050</xdr:rowOff>
    </xdr:to>
    <xdr:sp macro="" textlink="">
      <xdr:nvSpPr>
        <xdr:cNvPr id="1196" name="Line 172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>
          <a:spLocks noChangeShapeType="1"/>
        </xdr:cNvSpPr>
      </xdr:nvSpPr>
      <xdr:spPr bwMode="auto">
        <a:xfrm flipV="1">
          <a:off x="4724400" y="6353175"/>
          <a:ext cx="752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58863</xdr:colOff>
      <xdr:row>37</xdr:row>
      <xdr:rowOff>32107</xdr:rowOff>
    </xdr:from>
    <xdr:to>
      <xdr:col>5</xdr:col>
      <xdr:colOff>59005</xdr:colOff>
      <xdr:row>40</xdr:row>
      <xdr:rowOff>147511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 bwMode="auto">
        <a:xfrm>
          <a:off x="3151812" y="6319677"/>
          <a:ext cx="142" cy="634463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476250</xdr:colOff>
      <xdr:row>39</xdr:row>
      <xdr:rowOff>109579</xdr:rowOff>
    </xdr:from>
    <xdr:to>
      <xdr:col>5</xdr:col>
      <xdr:colOff>476250</xdr:colOff>
      <xdr:row>41</xdr:row>
      <xdr:rowOff>76200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 bwMode="auto">
        <a:xfrm>
          <a:off x="3575050" y="6815179"/>
          <a:ext cx="0" cy="296821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592883</xdr:colOff>
      <xdr:row>25</xdr:row>
      <xdr:rowOff>24299</xdr:rowOff>
    </xdr:from>
    <xdr:to>
      <xdr:col>6</xdr:col>
      <xdr:colOff>592883</xdr:colOff>
      <xdr:row>36</xdr:row>
      <xdr:rowOff>84877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 bwMode="auto">
        <a:xfrm flipV="1">
          <a:off x="4412314" y="4088928"/>
          <a:ext cx="0" cy="2003300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7</xdr:col>
      <xdr:colOff>370883</xdr:colOff>
      <xdr:row>33</xdr:row>
      <xdr:rowOff>4215</xdr:rowOff>
    </xdr:from>
    <xdr:to>
      <xdr:col>7</xdr:col>
      <xdr:colOff>370883</xdr:colOff>
      <xdr:row>38</xdr:row>
      <xdr:rowOff>9431</xdr:rowOff>
    </xdr:to>
    <xdr:sp macro="" textlink="">
      <xdr:nvSpPr>
        <xdr:cNvPr id="58" name="Line 6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 bwMode="auto">
        <a:xfrm flipH="1" flipV="1">
          <a:off x="4907046" y="5426864"/>
          <a:ext cx="0" cy="910562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696604</xdr:colOff>
      <xdr:row>41</xdr:row>
      <xdr:rowOff>19520</xdr:rowOff>
    </xdr:from>
    <xdr:to>
      <xdr:col>6</xdr:col>
      <xdr:colOff>257643</xdr:colOff>
      <xdr:row>41</xdr:row>
      <xdr:rowOff>20276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CxnSpPr/>
      </xdr:nvCxnSpPr>
      <xdr:spPr bwMode="auto">
        <a:xfrm flipH="1">
          <a:off x="3784422" y="6964182"/>
          <a:ext cx="283221" cy="756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sm" len="sm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422938</xdr:colOff>
      <xdr:row>41</xdr:row>
      <xdr:rowOff>21325</xdr:rowOff>
    </xdr:from>
    <xdr:to>
      <xdr:col>5</xdr:col>
      <xdr:colOff>472696</xdr:colOff>
      <xdr:row>41</xdr:row>
      <xdr:rowOff>21325</xdr:rowOff>
    </xdr:to>
    <xdr:cxnSp macro="">
      <xdr:nvCxnSpPr>
        <xdr:cNvPr id="18" name="Straight Arrow Connector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CxnSpPr/>
      </xdr:nvCxnSpPr>
      <xdr:spPr bwMode="auto">
        <a:xfrm flipH="1">
          <a:off x="2793526" y="7101101"/>
          <a:ext cx="764133" cy="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arrow" w="sm" len="sm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419101</xdr:colOff>
      <xdr:row>43</xdr:row>
      <xdr:rowOff>33848</xdr:rowOff>
    </xdr:from>
    <xdr:to>
      <xdr:col>5</xdr:col>
      <xdr:colOff>64945</xdr:colOff>
      <xdr:row>43</xdr:row>
      <xdr:rowOff>33848</xdr:rowOff>
    </xdr:to>
    <xdr:sp macro="" textlink="">
      <xdr:nvSpPr>
        <xdr:cNvPr id="70" name="Line 12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ShapeType="1"/>
        </xdr:cNvSpPr>
      </xdr:nvSpPr>
      <xdr:spPr bwMode="auto">
        <a:xfrm>
          <a:off x="2800351" y="7399848"/>
          <a:ext cx="363394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63500</xdr:colOff>
      <xdr:row>43</xdr:row>
      <xdr:rowOff>31229</xdr:rowOff>
    </xdr:from>
    <xdr:to>
      <xdr:col>5</xdr:col>
      <xdr:colOff>370849</xdr:colOff>
      <xdr:row>43</xdr:row>
      <xdr:rowOff>31229</xdr:rowOff>
    </xdr:to>
    <xdr:sp macro="" textlink="">
      <xdr:nvSpPr>
        <xdr:cNvPr id="72" name="Line 12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ShapeType="1"/>
        </xdr:cNvSpPr>
      </xdr:nvSpPr>
      <xdr:spPr bwMode="auto">
        <a:xfrm flipV="1">
          <a:off x="3162300" y="7397229"/>
          <a:ext cx="307349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476250</xdr:colOff>
      <xdr:row>41</xdr:row>
      <xdr:rowOff>20858</xdr:rowOff>
    </xdr:from>
    <xdr:to>
      <xdr:col>5</xdr:col>
      <xdr:colOff>698731</xdr:colOff>
      <xdr:row>41</xdr:row>
      <xdr:rowOff>20858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CxnSpPr/>
      </xdr:nvCxnSpPr>
      <xdr:spPr bwMode="auto">
        <a:xfrm>
          <a:off x="3566661" y="7102035"/>
          <a:ext cx="222481" cy="0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24334</xdr:colOff>
      <xdr:row>38</xdr:row>
      <xdr:rowOff>13906</xdr:rowOff>
    </xdr:from>
    <xdr:to>
      <xdr:col>4</xdr:col>
      <xdr:colOff>24334</xdr:colOff>
      <xdr:row>39</xdr:row>
      <xdr:rowOff>75445</xdr:rowOff>
    </xdr:to>
    <xdr:cxnSp macro="">
      <xdr:nvCxnSpPr>
        <xdr:cNvPr id="28" name="Straight Arrow Connector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CxnSpPr/>
      </xdr:nvCxnSpPr>
      <xdr:spPr bwMode="auto">
        <a:xfrm flipV="1">
          <a:off x="2400869" y="6341901"/>
          <a:ext cx="0" cy="259584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arrow" w="sm" len="sm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24334</xdr:colOff>
      <xdr:row>37</xdr:row>
      <xdr:rowOff>3476</xdr:rowOff>
    </xdr:from>
    <xdr:to>
      <xdr:col>4</xdr:col>
      <xdr:colOff>24334</xdr:colOff>
      <xdr:row>38</xdr:row>
      <xdr:rowOff>13905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CxnSpPr/>
      </xdr:nvCxnSpPr>
      <xdr:spPr bwMode="auto">
        <a:xfrm>
          <a:off x="2398631" y="6392874"/>
          <a:ext cx="0" cy="173814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631784</xdr:colOff>
      <xdr:row>25</xdr:row>
      <xdr:rowOff>58524</xdr:rowOff>
    </xdr:from>
    <xdr:to>
      <xdr:col>6</xdr:col>
      <xdr:colOff>239724</xdr:colOff>
      <xdr:row>28</xdr:row>
      <xdr:rowOff>28505</xdr:rowOff>
    </xdr:to>
    <xdr:sp macro="" textlink="">
      <xdr:nvSpPr>
        <xdr:cNvPr id="40" name="Arc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 bwMode="auto">
        <a:xfrm rot="1669124">
          <a:off x="3724902" y="4229471"/>
          <a:ext cx="329835" cy="451245"/>
        </a:xfrm>
        <a:prstGeom prst="arc">
          <a:avLst>
            <a:gd name="adj1" fmla="val 16823529"/>
            <a:gd name="adj2" fmla="val 20649206"/>
          </a:avLst>
        </a:prstGeom>
        <a:solidFill>
          <a:srgbClr val="CCFFFF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arrow" w="sm" len="sm"/>
          <a:tailEnd type="arrow" w="sm" len="sm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272761</xdr:colOff>
      <xdr:row>25</xdr:row>
      <xdr:rowOff>69272</xdr:rowOff>
    </xdr:from>
    <xdr:to>
      <xdr:col>5</xdr:col>
      <xdr:colOff>597477</xdr:colOff>
      <xdr:row>25</xdr:row>
      <xdr:rowOff>69272</xdr:rowOff>
    </xdr:to>
    <xdr:cxnSp macro="">
      <xdr:nvCxnSpPr>
        <xdr:cNvPr id="46" name="Straight Arrow Connector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CxnSpPr/>
      </xdr:nvCxnSpPr>
      <xdr:spPr bwMode="auto">
        <a:xfrm flipH="1">
          <a:off x="3355397" y="4234295"/>
          <a:ext cx="324716" cy="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sm" len="sm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400387</xdr:colOff>
      <xdr:row>38</xdr:row>
      <xdr:rowOff>8430</xdr:rowOff>
    </xdr:from>
    <xdr:to>
      <xdr:col>4</xdr:col>
      <xdr:colOff>446106</xdr:colOff>
      <xdr:row>38</xdr:row>
      <xdr:rowOff>54149</xdr:rowOff>
    </xdr:to>
    <xdr:sp macro="" textlink="">
      <xdr:nvSpPr>
        <xdr:cNvPr id="47" name="Oval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 bwMode="auto">
        <a:xfrm>
          <a:off x="2773208" y="6439912"/>
          <a:ext cx="45719" cy="45719"/>
        </a:xfrm>
        <a:prstGeom prst="ellipse">
          <a:avLst/>
        </a:prstGeom>
        <a:solidFill>
          <a:schemeClr val="tx1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693471</xdr:colOff>
      <xdr:row>38</xdr:row>
      <xdr:rowOff>146160</xdr:rowOff>
    </xdr:from>
    <xdr:to>
      <xdr:col>7</xdr:col>
      <xdr:colOff>32844</xdr:colOff>
      <xdr:row>40</xdr:row>
      <xdr:rowOff>54741</xdr:rowOff>
    </xdr:to>
    <xdr:cxnSp macro="">
      <xdr:nvCxnSpPr>
        <xdr:cNvPr id="49" name="Straight Arrow Connector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CxnSpPr>
          <a:endCxn id="1125" idx="3"/>
        </xdr:cNvCxnSpPr>
      </xdr:nvCxnSpPr>
      <xdr:spPr bwMode="auto">
        <a:xfrm flipH="1" flipV="1">
          <a:off x="3769937" y="6561850"/>
          <a:ext cx="773597" cy="269874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arrow" w="sm" len="sm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457200</xdr:colOff>
      <xdr:row>29</xdr:row>
      <xdr:rowOff>133350</xdr:rowOff>
    </xdr:from>
    <xdr:to>
      <xdr:col>6</xdr:col>
      <xdr:colOff>276225</xdr:colOff>
      <xdr:row>29</xdr:row>
      <xdr:rowOff>133350</xdr:rowOff>
    </xdr:to>
    <xdr:cxnSp macro="">
      <xdr:nvCxnSpPr>
        <xdr:cNvPr id="51" name="Straight Arrow Connector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CxnSpPr/>
      </xdr:nvCxnSpPr>
      <xdr:spPr bwMode="auto">
        <a:xfrm flipH="1">
          <a:off x="2828925" y="4991100"/>
          <a:ext cx="1257300" cy="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sm" len="lg"/>
          <a:tailEnd type="triangle" w="med" len="lg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38878</xdr:colOff>
      <xdr:row>29</xdr:row>
      <xdr:rowOff>133350</xdr:rowOff>
    </xdr:from>
    <xdr:to>
      <xdr:col>6</xdr:col>
      <xdr:colOff>39655</xdr:colOff>
      <xdr:row>38</xdr:row>
      <xdr:rowOff>29158</xdr:rowOff>
    </xdr:to>
    <xdr:cxnSp macro="">
      <xdr:nvCxnSpPr>
        <xdr:cNvPr id="53" name="Straight Arrow Connector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CxnSpPr/>
      </xdr:nvCxnSpPr>
      <xdr:spPr bwMode="auto">
        <a:xfrm flipH="1">
          <a:off x="3848878" y="4944447"/>
          <a:ext cx="777" cy="152380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160663</xdr:colOff>
      <xdr:row>23</xdr:row>
      <xdr:rowOff>172139</xdr:rowOff>
    </xdr:from>
    <xdr:to>
      <xdr:col>5</xdr:col>
      <xdr:colOff>160729</xdr:colOff>
      <xdr:row>27</xdr:row>
      <xdr:rowOff>9739</xdr:rowOff>
    </xdr:to>
    <xdr:cxnSp macro="">
      <xdr:nvCxnSpPr>
        <xdr:cNvPr id="67" name="Straight Arrow Connector 66">
          <a:extLst>
            <a:ext uri="{FF2B5EF4-FFF2-40B4-BE49-F238E27FC236}">
              <a16:creationId xmlns:a16="http://schemas.microsoft.com/office/drawing/2014/main" id="{AECE46B5-D5FB-4B04-B55F-EB6D6B8CF3CC}"/>
            </a:ext>
          </a:extLst>
        </xdr:cNvPr>
        <xdr:cNvCxnSpPr/>
      </xdr:nvCxnSpPr>
      <xdr:spPr bwMode="auto">
        <a:xfrm>
          <a:off x="3253419" y="3867380"/>
          <a:ext cx="66" cy="50894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triangle" w="med" len="lg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11339</xdr:colOff>
      <xdr:row>26</xdr:row>
      <xdr:rowOff>107227</xdr:rowOff>
    </xdr:from>
    <xdr:to>
      <xdr:col>5</xdr:col>
      <xdr:colOff>315889</xdr:colOff>
      <xdr:row>28</xdr:row>
      <xdr:rowOff>86469</xdr:rowOff>
    </xdr:to>
    <xdr:sp macro="" textlink="">
      <xdr:nvSpPr>
        <xdr:cNvPr id="17" name="Arc 16">
          <a:extLst>
            <a:ext uri="{FF2B5EF4-FFF2-40B4-BE49-F238E27FC236}">
              <a16:creationId xmlns:a16="http://schemas.microsoft.com/office/drawing/2014/main" id="{899EA75B-1BAF-4E2D-BD9E-61176BFA4A61}"/>
            </a:ext>
          </a:extLst>
        </xdr:cNvPr>
        <xdr:cNvSpPr/>
      </xdr:nvSpPr>
      <xdr:spPr bwMode="auto">
        <a:xfrm rot="11133604">
          <a:off x="3097805" y="4274415"/>
          <a:ext cx="304550" cy="299794"/>
        </a:xfrm>
        <a:prstGeom prst="arc">
          <a:avLst>
            <a:gd name="adj1" fmla="val 9992747"/>
            <a:gd name="adj2" fmla="val 0"/>
          </a:avLst>
        </a:prstGeom>
        <a:solidFill>
          <a:srgbClr val="CCFFFF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311321</xdr:colOff>
      <xdr:row>27</xdr:row>
      <xdr:rowOff>42130</xdr:rowOff>
    </xdr:from>
    <xdr:to>
      <xdr:col>5</xdr:col>
      <xdr:colOff>311321</xdr:colOff>
      <xdr:row>27</xdr:row>
      <xdr:rowOff>77738</xdr:rowOff>
    </xdr:to>
    <xdr:cxnSp macro="">
      <xdr:nvCxnSpPr>
        <xdr:cNvPr id="26" name="Straight Arrow Connector 25">
          <a:extLst>
            <a:ext uri="{FF2B5EF4-FFF2-40B4-BE49-F238E27FC236}">
              <a16:creationId xmlns:a16="http://schemas.microsoft.com/office/drawing/2014/main" id="{52CFA486-C9E2-40FF-8F4E-D5934DB99BAA}"/>
            </a:ext>
          </a:extLst>
        </xdr:cNvPr>
        <xdr:cNvCxnSpPr/>
      </xdr:nvCxnSpPr>
      <xdr:spPr bwMode="auto">
        <a:xfrm flipV="1">
          <a:off x="3405041" y="4465540"/>
          <a:ext cx="0" cy="35608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7620</xdr:colOff>
      <xdr:row>27</xdr:row>
      <xdr:rowOff>57150</xdr:rowOff>
    </xdr:from>
    <xdr:to>
      <xdr:col>5</xdr:col>
      <xdr:colOff>7620</xdr:colOff>
      <xdr:row>27</xdr:row>
      <xdr:rowOff>92758</xdr:rowOff>
    </xdr:to>
    <xdr:cxnSp macro="">
      <xdr:nvCxnSpPr>
        <xdr:cNvPr id="91" name="Straight Arrow Connector 90">
          <a:extLst>
            <a:ext uri="{FF2B5EF4-FFF2-40B4-BE49-F238E27FC236}">
              <a16:creationId xmlns:a16="http://schemas.microsoft.com/office/drawing/2014/main" id="{AB209BB4-2FA0-4436-91FC-8A0A0DDEF1D1}"/>
            </a:ext>
          </a:extLst>
        </xdr:cNvPr>
        <xdr:cNvCxnSpPr/>
      </xdr:nvCxnSpPr>
      <xdr:spPr bwMode="auto">
        <a:xfrm flipV="1">
          <a:off x="3101340" y="4480560"/>
          <a:ext cx="0" cy="35608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137160</xdr:colOff>
      <xdr:row>26</xdr:row>
      <xdr:rowOff>144780</xdr:rowOff>
    </xdr:from>
    <xdr:to>
      <xdr:col>5</xdr:col>
      <xdr:colOff>182879</xdr:colOff>
      <xdr:row>27</xdr:row>
      <xdr:rowOff>26669</xdr:rowOff>
    </xdr:to>
    <xdr:sp macro="" textlink="">
      <xdr:nvSpPr>
        <xdr:cNvPr id="31" name="Circle: Hollow 30">
          <a:extLst>
            <a:ext uri="{FF2B5EF4-FFF2-40B4-BE49-F238E27FC236}">
              <a16:creationId xmlns:a16="http://schemas.microsoft.com/office/drawing/2014/main" id="{5EBF7F5D-4FEC-4352-94D7-E3BAA0392222}"/>
            </a:ext>
          </a:extLst>
        </xdr:cNvPr>
        <xdr:cNvSpPr/>
      </xdr:nvSpPr>
      <xdr:spPr bwMode="auto">
        <a:xfrm>
          <a:off x="3230880" y="4404360"/>
          <a:ext cx="45719" cy="45719"/>
        </a:xfrm>
        <a:prstGeom prst="donu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17</xdr:row>
      <xdr:rowOff>47625</xdr:rowOff>
    </xdr:from>
    <xdr:to>
      <xdr:col>5</xdr:col>
      <xdr:colOff>714375</xdr:colOff>
      <xdr:row>17</xdr:row>
      <xdr:rowOff>47625</xdr:rowOff>
    </xdr:to>
    <xdr:sp macro="" textlink="">
      <xdr:nvSpPr>
        <xdr:cNvPr id="3073" name="Line 1">
          <a:extLst>
            <a:ext uri="{FF2B5EF4-FFF2-40B4-BE49-F238E27FC236}">
              <a16:creationId xmlns:a16="http://schemas.microsoft.com/office/drawing/2014/main" id="{00000000-0008-0000-0600-0000010C0000}"/>
            </a:ext>
          </a:extLst>
        </xdr:cNvPr>
        <xdr:cNvSpPr>
          <a:spLocks noChangeShapeType="1"/>
        </xdr:cNvSpPr>
      </xdr:nvSpPr>
      <xdr:spPr bwMode="auto">
        <a:xfrm>
          <a:off x="4781550" y="3914775"/>
          <a:ext cx="438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800100</xdr:colOff>
      <xdr:row>17</xdr:row>
      <xdr:rowOff>47625</xdr:rowOff>
    </xdr:from>
    <xdr:to>
      <xdr:col>5</xdr:col>
      <xdr:colOff>800100</xdr:colOff>
      <xdr:row>21</xdr:row>
      <xdr:rowOff>142875</xdr:rowOff>
    </xdr:to>
    <xdr:sp macro="" textlink="">
      <xdr:nvSpPr>
        <xdr:cNvPr id="3074" name="Line 2">
          <a:extLst>
            <a:ext uri="{FF2B5EF4-FFF2-40B4-BE49-F238E27FC236}">
              <a16:creationId xmlns:a16="http://schemas.microsoft.com/office/drawing/2014/main" id="{00000000-0008-0000-0600-0000020C0000}"/>
            </a:ext>
          </a:extLst>
        </xdr:cNvPr>
        <xdr:cNvSpPr>
          <a:spLocks noChangeShapeType="1"/>
        </xdr:cNvSpPr>
      </xdr:nvSpPr>
      <xdr:spPr bwMode="auto">
        <a:xfrm>
          <a:off x="5219700" y="3914775"/>
          <a:ext cx="0" cy="742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17</xdr:row>
      <xdr:rowOff>47625</xdr:rowOff>
    </xdr:from>
    <xdr:to>
      <xdr:col>5</xdr:col>
      <xdr:colOff>800100</xdr:colOff>
      <xdr:row>21</xdr:row>
      <xdr:rowOff>142875</xdr:rowOff>
    </xdr:to>
    <xdr:sp macro="" textlink="">
      <xdr:nvSpPr>
        <xdr:cNvPr id="3075" name="Line 3">
          <a:extLst>
            <a:ext uri="{FF2B5EF4-FFF2-40B4-BE49-F238E27FC236}">
              <a16:creationId xmlns:a16="http://schemas.microsoft.com/office/drawing/2014/main" id="{00000000-0008-0000-0600-0000030C0000}"/>
            </a:ext>
          </a:extLst>
        </xdr:cNvPr>
        <xdr:cNvSpPr>
          <a:spLocks noChangeShapeType="1"/>
        </xdr:cNvSpPr>
      </xdr:nvSpPr>
      <xdr:spPr bwMode="auto">
        <a:xfrm flipH="1" flipV="1">
          <a:off x="4781550" y="3914775"/>
          <a:ext cx="438150" cy="742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228600</xdr:colOff>
      <xdr:row>18</xdr:row>
      <xdr:rowOff>104775</xdr:rowOff>
    </xdr:from>
    <xdr:to>
      <xdr:col>5</xdr:col>
      <xdr:colOff>590550</xdr:colOff>
      <xdr:row>18</xdr:row>
      <xdr:rowOff>104775</xdr:rowOff>
    </xdr:to>
    <xdr:sp macro="" textlink="">
      <xdr:nvSpPr>
        <xdr:cNvPr id="3076" name="Line 4">
          <a:extLst>
            <a:ext uri="{FF2B5EF4-FFF2-40B4-BE49-F238E27FC236}">
              <a16:creationId xmlns:a16="http://schemas.microsoft.com/office/drawing/2014/main" id="{00000000-0008-0000-0600-0000040C0000}"/>
            </a:ext>
          </a:extLst>
        </xdr:cNvPr>
        <xdr:cNvSpPr>
          <a:spLocks noChangeShapeType="1"/>
        </xdr:cNvSpPr>
      </xdr:nvSpPr>
      <xdr:spPr bwMode="auto">
        <a:xfrm flipH="1">
          <a:off x="4733925" y="4133850"/>
          <a:ext cx="361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17</xdr:row>
      <xdr:rowOff>47625</xdr:rowOff>
    </xdr:from>
    <xdr:to>
      <xdr:col>5</xdr:col>
      <xdr:colOff>714375</xdr:colOff>
      <xdr:row>17</xdr:row>
      <xdr:rowOff>47625</xdr:rowOff>
    </xdr:to>
    <xdr:sp macro="" textlink="">
      <xdr:nvSpPr>
        <xdr:cNvPr id="20481" name="Line 1">
          <a:extLst>
            <a:ext uri="{FF2B5EF4-FFF2-40B4-BE49-F238E27FC236}">
              <a16:creationId xmlns:a16="http://schemas.microsoft.com/office/drawing/2014/main" id="{00000000-0008-0000-0700-000001500000}"/>
            </a:ext>
          </a:extLst>
        </xdr:cNvPr>
        <xdr:cNvSpPr>
          <a:spLocks noChangeShapeType="1"/>
        </xdr:cNvSpPr>
      </xdr:nvSpPr>
      <xdr:spPr bwMode="auto">
        <a:xfrm>
          <a:off x="4781550" y="3914775"/>
          <a:ext cx="438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800100</xdr:colOff>
      <xdr:row>17</xdr:row>
      <xdr:rowOff>47625</xdr:rowOff>
    </xdr:from>
    <xdr:to>
      <xdr:col>5</xdr:col>
      <xdr:colOff>800100</xdr:colOff>
      <xdr:row>21</xdr:row>
      <xdr:rowOff>142875</xdr:rowOff>
    </xdr:to>
    <xdr:sp macro="" textlink="">
      <xdr:nvSpPr>
        <xdr:cNvPr id="20482" name="Line 2">
          <a:extLst>
            <a:ext uri="{FF2B5EF4-FFF2-40B4-BE49-F238E27FC236}">
              <a16:creationId xmlns:a16="http://schemas.microsoft.com/office/drawing/2014/main" id="{00000000-0008-0000-0700-000002500000}"/>
            </a:ext>
          </a:extLst>
        </xdr:cNvPr>
        <xdr:cNvSpPr>
          <a:spLocks noChangeShapeType="1"/>
        </xdr:cNvSpPr>
      </xdr:nvSpPr>
      <xdr:spPr bwMode="auto">
        <a:xfrm>
          <a:off x="5219700" y="3914775"/>
          <a:ext cx="0" cy="742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17</xdr:row>
      <xdr:rowOff>47625</xdr:rowOff>
    </xdr:from>
    <xdr:to>
      <xdr:col>5</xdr:col>
      <xdr:colOff>800100</xdr:colOff>
      <xdr:row>21</xdr:row>
      <xdr:rowOff>142875</xdr:rowOff>
    </xdr:to>
    <xdr:sp macro="" textlink="">
      <xdr:nvSpPr>
        <xdr:cNvPr id="20483" name="Line 3">
          <a:extLst>
            <a:ext uri="{FF2B5EF4-FFF2-40B4-BE49-F238E27FC236}">
              <a16:creationId xmlns:a16="http://schemas.microsoft.com/office/drawing/2014/main" id="{00000000-0008-0000-0700-000003500000}"/>
            </a:ext>
          </a:extLst>
        </xdr:cNvPr>
        <xdr:cNvSpPr>
          <a:spLocks noChangeShapeType="1"/>
        </xdr:cNvSpPr>
      </xdr:nvSpPr>
      <xdr:spPr bwMode="auto">
        <a:xfrm flipH="1" flipV="1">
          <a:off x="4781550" y="3914775"/>
          <a:ext cx="438150" cy="742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228600</xdr:colOff>
      <xdr:row>18</xdr:row>
      <xdr:rowOff>104775</xdr:rowOff>
    </xdr:from>
    <xdr:to>
      <xdr:col>5</xdr:col>
      <xdr:colOff>590550</xdr:colOff>
      <xdr:row>18</xdr:row>
      <xdr:rowOff>104775</xdr:rowOff>
    </xdr:to>
    <xdr:sp macro="" textlink="">
      <xdr:nvSpPr>
        <xdr:cNvPr id="20484" name="Line 4">
          <a:extLst>
            <a:ext uri="{FF2B5EF4-FFF2-40B4-BE49-F238E27FC236}">
              <a16:creationId xmlns:a16="http://schemas.microsoft.com/office/drawing/2014/main" id="{00000000-0008-0000-0700-000004500000}"/>
            </a:ext>
          </a:extLst>
        </xdr:cNvPr>
        <xdr:cNvSpPr>
          <a:spLocks noChangeShapeType="1"/>
        </xdr:cNvSpPr>
      </xdr:nvSpPr>
      <xdr:spPr bwMode="auto">
        <a:xfrm flipH="1">
          <a:off x="4733925" y="4133850"/>
          <a:ext cx="361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17</xdr:row>
      <xdr:rowOff>47625</xdr:rowOff>
    </xdr:from>
    <xdr:to>
      <xdr:col>5</xdr:col>
      <xdr:colOff>714375</xdr:colOff>
      <xdr:row>17</xdr:row>
      <xdr:rowOff>47625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4781550" y="3914775"/>
          <a:ext cx="438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800100</xdr:colOff>
      <xdr:row>17</xdr:row>
      <xdr:rowOff>47625</xdr:rowOff>
    </xdr:from>
    <xdr:to>
      <xdr:col>5</xdr:col>
      <xdr:colOff>800100</xdr:colOff>
      <xdr:row>21</xdr:row>
      <xdr:rowOff>142875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5219700" y="3914775"/>
          <a:ext cx="0" cy="742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17</xdr:row>
      <xdr:rowOff>47625</xdr:rowOff>
    </xdr:from>
    <xdr:to>
      <xdr:col>5</xdr:col>
      <xdr:colOff>800100</xdr:colOff>
      <xdr:row>21</xdr:row>
      <xdr:rowOff>142875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>
          <a:spLocks noChangeShapeType="1"/>
        </xdr:cNvSpPr>
      </xdr:nvSpPr>
      <xdr:spPr bwMode="auto">
        <a:xfrm flipH="1" flipV="1">
          <a:off x="4781550" y="3914775"/>
          <a:ext cx="438150" cy="742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228600</xdr:colOff>
      <xdr:row>18</xdr:row>
      <xdr:rowOff>104775</xdr:rowOff>
    </xdr:from>
    <xdr:to>
      <xdr:col>5</xdr:col>
      <xdr:colOff>590550</xdr:colOff>
      <xdr:row>18</xdr:row>
      <xdr:rowOff>104775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>
          <a:spLocks noChangeShapeType="1"/>
        </xdr:cNvSpPr>
      </xdr:nvSpPr>
      <xdr:spPr bwMode="auto">
        <a:xfrm flipH="1">
          <a:off x="4733925" y="4133850"/>
          <a:ext cx="361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657225</xdr:colOff>
      <xdr:row>11</xdr:row>
      <xdr:rowOff>76200</xdr:rowOff>
    </xdr:from>
    <xdr:to>
      <xdr:col>5</xdr:col>
      <xdr:colOff>571500</xdr:colOff>
      <xdr:row>12</xdr:row>
      <xdr:rowOff>142875</xdr:rowOff>
    </xdr:to>
    <xdr:sp macro="" textlink="">
      <xdr:nvSpPr>
        <xdr:cNvPr id="4097" name="Rectangle 1">
          <a:extLst>
            <a:ext uri="{FF2B5EF4-FFF2-40B4-BE49-F238E27FC236}">
              <a16:creationId xmlns:a16="http://schemas.microsoft.com/office/drawing/2014/main" id="{00000000-0008-0000-0A00-000001100000}"/>
            </a:ext>
          </a:extLst>
        </xdr:cNvPr>
        <xdr:cNvSpPr>
          <a:spLocks noChangeArrowheads="1"/>
        </xdr:cNvSpPr>
      </xdr:nvSpPr>
      <xdr:spPr bwMode="auto">
        <a:xfrm>
          <a:off x="2419350" y="1857375"/>
          <a:ext cx="1476375" cy="228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190500</xdr:colOff>
      <xdr:row>2</xdr:row>
      <xdr:rowOff>95250</xdr:rowOff>
    </xdr:from>
    <xdr:to>
      <xdr:col>4</xdr:col>
      <xdr:colOff>419100</xdr:colOff>
      <xdr:row>11</xdr:row>
      <xdr:rowOff>76200</xdr:rowOff>
    </xdr:to>
    <xdr:sp macro="" textlink="">
      <xdr:nvSpPr>
        <xdr:cNvPr id="4098" name="Rectangle 2">
          <a:extLst>
            <a:ext uri="{FF2B5EF4-FFF2-40B4-BE49-F238E27FC236}">
              <a16:creationId xmlns:a16="http://schemas.microsoft.com/office/drawing/2014/main" id="{00000000-0008-0000-0A00-000002100000}"/>
            </a:ext>
          </a:extLst>
        </xdr:cNvPr>
        <xdr:cNvSpPr>
          <a:spLocks noChangeArrowheads="1"/>
        </xdr:cNvSpPr>
      </xdr:nvSpPr>
      <xdr:spPr bwMode="auto">
        <a:xfrm>
          <a:off x="2800350" y="419100"/>
          <a:ext cx="228600" cy="1438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704850</xdr:colOff>
      <xdr:row>11</xdr:row>
      <xdr:rowOff>133350</xdr:rowOff>
    </xdr:from>
    <xdr:to>
      <xdr:col>5</xdr:col>
      <xdr:colOff>495300</xdr:colOff>
      <xdr:row>11</xdr:row>
      <xdr:rowOff>133350</xdr:rowOff>
    </xdr:to>
    <xdr:sp macro="" textlink="">
      <xdr:nvSpPr>
        <xdr:cNvPr id="4100" name="Line 4">
          <a:extLst>
            <a:ext uri="{FF2B5EF4-FFF2-40B4-BE49-F238E27FC236}">
              <a16:creationId xmlns:a16="http://schemas.microsoft.com/office/drawing/2014/main" id="{00000000-0008-0000-0A00-000004100000}"/>
            </a:ext>
          </a:extLst>
        </xdr:cNvPr>
        <xdr:cNvSpPr>
          <a:spLocks noChangeShapeType="1"/>
        </xdr:cNvSpPr>
      </xdr:nvSpPr>
      <xdr:spPr bwMode="auto">
        <a:xfrm>
          <a:off x="2466975" y="1914525"/>
          <a:ext cx="1352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714375</xdr:colOff>
      <xdr:row>12</xdr:row>
      <xdr:rowOff>85725</xdr:rowOff>
    </xdr:from>
    <xdr:to>
      <xdr:col>4</xdr:col>
      <xdr:colOff>666750</xdr:colOff>
      <xdr:row>12</xdr:row>
      <xdr:rowOff>85725</xdr:rowOff>
    </xdr:to>
    <xdr:sp macro="" textlink="">
      <xdr:nvSpPr>
        <xdr:cNvPr id="4101" name="Line 5">
          <a:extLst>
            <a:ext uri="{FF2B5EF4-FFF2-40B4-BE49-F238E27FC236}">
              <a16:creationId xmlns:a16="http://schemas.microsoft.com/office/drawing/2014/main" id="{00000000-0008-0000-0A00-000005100000}"/>
            </a:ext>
          </a:extLst>
        </xdr:cNvPr>
        <xdr:cNvSpPr>
          <a:spLocks noChangeShapeType="1"/>
        </xdr:cNvSpPr>
      </xdr:nvSpPr>
      <xdr:spPr bwMode="auto">
        <a:xfrm>
          <a:off x="2476500" y="2028825"/>
          <a:ext cx="800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323850</xdr:colOff>
      <xdr:row>12</xdr:row>
      <xdr:rowOff>57150</xdr:rowOff>
    </xdr:from>
    <xdr:to>
      <xdr:col>5</xdr:col>
      <xdr:colOff>514350</xdr:colOff>
      <xdr:row>12</xdr:row>
      <xdr:rowOff>57150</xdr:rowOff>
    </xdr:to>
    <xdr:sp macro="" textlink="">
      <xdr:nvSpPr>
        <xdr:cNvPr id="4102" name="Line 6">
          <a:extLst>
            <a:ext uri="{FF2B5EF4-FFF2-40B4-BE49-F238E27FC236}">
              <a16:creationId xmlns:a16="http://schemas.microsoft.com/office/drawing/2014/main" id="{00000000-0008-0000-0A00-000006100000}"/>
            </a:ext>
          </a:extLst>
        </xdr:cNvPr>
        <xdr:cNvSpPr>
          <a:spLocks noChangeShapeType="1"/>
        </xdr:cNvSpPr>
      </xdr:nvSpPr>
      <xdr:spPr bwMode="auto">
        <a:xfrm>
          <a:off x="2933700" y="2000250"/>
          <a:ext cx="904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361950</xdr:colOff>
      <xdr:row>2</xdr:row>
      <xdr:rowOff>152400</xdr:rowOff>
    </xdr:from>
    <xdr:to>
      <xdr:col>4</xdr:col>
      <xdr:colOff>361950</xdr:colOff>
      <xdr:row>12</xdr:row>
      <xdr:rowOff>19050</xdr:rowOff>
    </xdr:to>
    <xdr:sp macro="" textlink="">
      <xdr:nvSpPr>
        <xdr:cNvPr id="4103" name="Line 7">
          <a:extLst>
            <a:ext uri="{FF2B5EF4-FFF2-40B4-BE49-F238E27FC236}">
              <a16:creationId xmlns:a16="http://schemas.microsoft.com/office/drawing/2014/main" id="{00000000-0008-0000-0A00-000007100000}"/>
            </a:ext>
          </a:extLst>
        </xdr:cNvPr>
        <xdr:cNvSpPr>
          <a:spLocks noChangeShapeType="1"/>
        </xdr:cNvSpPr>
      </xdr:nvSpPr>
      <xdr:spPr bwMode="auto">
        <a:xfrm>
          <a:off x="2971800" y="476250"/>
          <a:ext cx="0" cy="1485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228600</xdr:colOff>
      <xdr:row>12</xdr:row>
      <xdr:rowOff>19050</xdr:rowOff>
    </xdr:from>
    <xdr:to>
      <xdr:col>4</xdr:col>
      <xdr:colOff>361950</xdr:colOff>
      <xdr:row>12</xdr:row>
      <xdr:rowOff>19050</xdr:rowOff>
    </xdr:to>
    <xdr:sp macro="" textlink="">
      <xdr:nvSpPr>
        <xdr:cNvPr id="4104" name="Line 8">
          <a:extLst>
            <a:ext uri="{FF2B5EF4-FFF2-40B4-BE49-F238E27FC236}">
              <a16:creationId xmlns:a16="http://schemas.microsoft.com/office/drawing/2014/main" id="{00000000-0008-0000-0A00-000008100000}"/>
            </a:ext>
          </a:extLst>
        </xdr:cNvPr>
        <xdr:cNvSpPr>
          <a:spLocks noChangeShapeType="1"/>
        </xdr:cNvSpPr>
      </xdr:nvSpPr>
      <xdr:spPr bwMode="auto">
        <a:xfrm flipH="1">
          <a:off x="2838450" y="1962150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371475</xdr:colOff>
      <xdr:row>5</xdr:row>
      <xdr:rowOff>104775</xdr:rowOff>
    </xdr:from>
    <xdr:to>
      <xdr:col>4</xdr:col>
      <xdr:colOff>714375</xdr:colOff>
      <xdr:row>5</xdr:row>
      <xdr:rowOff>104775</xdr:rowOff>
    </xdr:to>
    <xdr:sp macro="" textlink="">
      <xdr:nvSpPr>
        <xdr:cNvPr id="4105" name="Line 9">
          <a:extLst>
            <a:ext uri="{FF2B5EF4-FFF2-40B4-BE49-F238E27FC236}">
              <a16:creationId xmlns:a16="http://schemas.microsoft.com/office/drawing/2014/main" id="{00000000-0008-0000-0A00-000009100000}"/>
            </a:ext>
          </a:extLst>
        </xdr:cNvPr>
        <xdr:cNvSpPr>
          <a:spLocks noChangeShapeType="1"/>
        </xdr:cNvSpPr>
      </xdr:nvSpPr>
      <xdr:spPr bwMode="auto">
        <a:xfrm flipH="1">
          <a:off x="2981325" y="914400"/>
          <a:ext cx="342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304800</xdr:colOff>
      <xdr:row>9</xdr:row>
      <xdr:rowOff>104775</xdr:rowOff>
    </xdr:from>
    <xdr:to>
      <xdr:col>5</xdr:col>
      <xdr:colOff>809625</xdr:colOff>
      <xdr:row>11</xdr:row>
      <xdr:rowOff>123825</xdr:rowOff>
    </xdr:to>
    <xdr:sp macro="" textlink="">
      <xdr:nvSpPr>
        <xdr:cNvPr id="4106" name="Line 10">
          <a:extLst>
            <a:ext uri="{FF2B5EF4-FFF2-40B4-BE49-F238E27FC236}">
              <a16:creationId xmlns:a16="http://schemas.microsoft.com/office/drawing/2014/main" id="{00000000-0008-0000-0A00-00000A100000}"/>
            </a:ext>
          </a:extLst>
        </xdr:cNvPr>
        <xdr:cNvSpPr>
          <a:spLocks noChangeShapeType="1"/>
        </xdr:cNvSpPr>
      </xdr:nvSpPr>
      <xdr:spPr bwMode="auto">
        <a:xfrm flipH="1">
          <a:off x="3629025" y="1562100"/>
          <a:ext cx="409575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409575</xdr:colOff>
      <xdr:row>12</xdr:row>
      <xdr:rowOff>66675</xdr:rowOff>
    </xdr:from>
    <xdr:to>
      <xdr:col>5</xdr:col>
      <xdr:colOff>809625</xdr:colOff>
      <xdr:row>14</xdr:row>
      <xdr:rowOff>104775</xdr:rowOff>
    </xdr:to>
    <xdr:sp macro="" textlink="">
      <xdr:nvSpPr>
        <xdr:cNvPr id="4107" name="Line 11">
          <a:extLst>
            <a:ext uri="{FF2B5EF4-FFF2-40B4-BE49-F238E27FC236}">
              <a16:creationId xmlns:a16="http://schemas.microsoft.com/office/drawing/2014/main" id="{00000000-0008-0000-0A00-00000B100000}"/>
            </a:ext>
          </a:extLst>
        </xdr:cNvPr>
        <xdr:cNvSpPr>
          <a:spLocks noChangeShapeType="1"/>
        </xdr:cNvSpPr>
      </xdr:nvSpPr>
      <xdr:spPr bwMode="auto">
        <a:xfrm flipH="1" flipV="1">
          <a:off x="3733800" y="2009775"/>
          <a:ext cx="304800" cy="361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371475</xdr:colOff>
      <xdr:row>9</xdr:row>
      <xdr:rowOff>28575</xdr:rowOff>
    </xdr:from>
    <xdr:to>
      <xdr:col>3</xdr:col>
      <xdr:colOff>723900</xdr:colOff>
      <xdr:row>12</xdr:row>
      <xdr:rowOff>66675</xdr:rowOff>
    </xdr:to>
    <xdr:sp macro="" textlink="">
      <xdr:nvSpPr>
        <xdr:cNvPr id="4108" name="Line 12">
          <a:extLst>
            <a:ext uri="{FF2B5EF4-FFF2-40B4-BE49-F238E27FC236}">
              <a16:creationId xmlns:a16="http://schemas.microsoft.com/office/drawing/2014/main" id="{00000000-0008-0000-0A00-00000C100000}"/>
            </a:ext>
          </a:extLst>
        </xdr:cNvPr>
        <xdr:cNvSpPr>
          <a:spLocks noChangeShapeType="1"/>
        </xdr:cNvSpPr>
      </xdr:nvSpPr>
      <xdr:spPr bwMode="auto">
        <a:xfrm>
          <a:off x="1314450" y="1485900"/>
          <a:ext cx="1171575" cy="523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609600</xdr:colOff>
      <xdr:row>11</xdr:row>
      <xdr:rowOff>76200</xdr:rowOff>
    </xdr:from>
    <xdr:to>
      <xdr:col>6</xdr:col>
      <xdr:colOff>247650</xdr:colOff>
      <xdr:row>11</xdr:row>
      <xdr:rowOff>76200</xdr:rowOff>
    </xdr:to>
    <xdr:sp macro="" textlink="">
      <xdr:nvSpPr>
        <xdr:cNvPr id="4157" name="Line 61">
          <a:extLst>
            <a:ext uri="{FF2B5EF4-FFF2-40B4-BE49-F238E27FC236}">
              <a16:creationId xmlns:a16="http://schemas.microsoft.com/office/drawing/2014/main" id="{00000000-0008-0000-0A00-00003D100000}"/>
            </a:ext>
          </a:extLst>
        </xdr:cNvPr>
        <xdr:cNvSpPr>
          <a:spLocks noChangeShapeType="1"/>
        </xdr:cNvSpPr>
      </xdr:nvSpPr>
      <xdr:spPr bwMode="auto">
        <a:xfrm>
          <a:off x="3933825" y="1857375"/>
          <a:ext cx="352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13</xdr:row>
      <xdr:rowOff>104775</xdr:rowOff>
    </xdr:from>
    <xdr:to>
      <xdr:col>4</xdr:col>
      <xdr:colOff>190500</xdr:colOff>
      <xdr:row>15</xdr:row>
      <xdr:rowOff>85725</xdr:rowOff>
    </xdr:to>
    <xdr:sp macro="" textlink="">
      <xdr:nvSpPr>
        <xdr:cNvPr id="4158" name="Line 62">
          <a:extLst>
            <a:ext uri="{FF2B5EF4-FFF2-40B4-BE49-F238E27FC236}">
              <a16:creationId xmlns:a16="http://schemas.microsoft.com/office/drawing/2014/main" id="{00000000-0008-0000-0A00-00003E100000}"/>
            </a:ext>
          </a:extLst>
        </xdr:cNvPr>
        <xdr:cNvSpPr>
          <a:spLocks noChangeShapeType="1"/>
        </xdr:cNvSpPr>
      </xdr:nvSpPr>
      <xdr:spPr bwMode="auto">
        <a:xfrm flipH="1">
          <a:off x="2800350" y="2209800"/>
          <a:ext cx="0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419100</xdr:colOff>
      <xdr:row>13</xdr:row>
      <xdr:rowOff>104775</xdr:rowOff>
    </xdr:from>
    <xdr:to>
      <xdr:col>4</xdr:col>
      <xdr:colOff>419100</xdr:colOff>
      <xdr:row>15</xdr:row>
      <xdr:rowOff>95250</xdr:rowOff>
    </xdr:to>
    <xdr:sp macro="" textlink="">
      <xdr:nvSpPr>
        <xdr:cNvPr id="4159" name="Line 63">
          <a:extLst>
            <a:ext uri="{FF2B5EF4-FFF2-40B4-BE49-F238E27FC236}">
              <a16:creationId xmlns:a16="http://schemas.microsoft.com/office/drawing/2014/main" id="{00000000-0008-0000-0A00-00003F100000}"/>
            </a:ext>
          </a:extLst>
        </xdr:cNvPr>
        <xdr:cNvSpPr>
          <a:spLocks noChangeShapeType="1"/>
        </xdr:cNvSpPr>
      </xdr:nvSpPr>
      <xdr:spPr bwMode="auto">
        <a:xfrm>
          <a:off x="3028950" y="2209800"/>
          <a:ext cx="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647700</xdr:colOff>
      <xdr:row>6</xdr:row>
      <xdr:rowOff>76200</xdr:rowOff>
    </xdr:from>
    <xdr:to>
      <xdr:col>2</xdr:col>
      <xdr:colOff>647700</xdr:colOff>
      <xdr:row>14</xdr:row>
      <xdr:rowOff>66675</xdr:rowOff>
    </xdr:to>
    <xdr:sp macro="" textlink="">
      <xdr:nvSpPr>
        <xdr:cNvPr id="27649" name="Line 1">
          <a:extLst>
            <a:ext uri="{FF2B5EF4-FFF2-40B4-BE49-F238E27FC236}">
              <a16:creationId xmlns:a16="http://schemas.microsoft.com/office/drawing/2014/main" id="{00000000-0008-0000-0B00-0000016C0000}"/>
            </a:ext>
          </a:extLst>
        </xdr:cNvPr>
        <xdr:cNvSpPr>
          <a:spLocks noChangeShapeType="1"/>
        </xdr:cNvSpPr>
      </xdr:nvSpPr>
      <xdr:spPr bwMode="auto">
        <a:xfrm flipV="1">
          <a:off x="1504950" y="885825"/>
          <a:ext cx="0" cy="1285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657225</xdr:colOff>
      <xdr:row>14</xdr:row>
      <xdr:rowOff>76200</xdr:rowOff>
    </xdr:from>
    <xdr:to>
      <xdr:col>7</xdr:col>
      <xdr:colOff>171450</xdr:colOff>
      <xdr:row>14</xdr:row>
      <xdr:rowOff>76200</xdr:rowOff>
    </xdr:to>
    <xdr:sp macro="" textlink="">
      <xdr:nvSpPr>
        <xdr:cNvPr id="27650" name="Line 2">
          <a:extLst>
            <a:ext uri="{FF2B5EF4-FFF2-40B4-BE49-F238E27FC236}">
              <a16:creationId xmlns:a16="http://schemas.microsoft.com/office/drawing/2014/main" id="{00000000-0008-0000-0B00-0000026C0000}"/>
            </a:ext>
          </a:extLst>
        </xdr:cNvPr>
        <xdr:cNvSpPr>
          <a:spLocks noChangeShapeType="1"/>
        </xdr:cNvSpPr>
      </xdr:nvSpPr>
      <xdr:spPr bwMode="auto">
        <a:xfrm>
          <a:off x="1514475" y="2181225"/>
          <a:ext cx="3505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438150</xdr:colOff>
      <xdr:row>16</xdr:row>
      <xdr:rowOff>76200</xdr:rowOff>
    </xdr:from>
    <xdr:to>
      <xdr:col>3</xdr:col>
      <xdr:colOff>514350</xdr:colOff>
      <xdr:row>16</xdr:row>
      <xdr:rowOff>152400</xdr:rowOff>
    </xdr:to>
    <xdr:sp macro="" textlink="">
      <xdr:nvSpPr>
        <xdr:cNvPr id="27654" name="Oval 6">
          <a:extLst>
            <a:ext uri="{FF2B5EF4-FFF2-40B4-BE49-F238E27FC236}">
              <a16:creationId xmlns:a16="http://schemas.microsoft.com/office/drawing/2014/main" id="{00000000-0008-0000-0B00-0000066C0000}"/>
            </a:ext>
          </a:extLst>
        </xdr:cNvPr>
        <xdr:cNvSpPr>
          <a:spLocks noChangeArrowheads="1"/>
        </xdr:cNvSpPr>
      </xdr:nvSpPr>
      <xdr:spPr bwMode="auto">
        <a:xfrm>
          <a:off x="2076450" y="2505075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</xdr:col>
      <xdr:colOff>409575</xdr:colOff>
      <xdr:row>14</xdr:row>
      <xdr:rowOff>95249</xdr:rowOff>
    </xdr:from>
    <xdr:to>
      <xdr:col>4</xdr:col>
      <xdr:colOff>821121</xdr:colOff>
      <xdr:row>18</xdr:row>
      <xdr:rowOff>54741</xdr:rowOff>
    </xdr:to>
    <xdr:sp macro="" textlink="">
      <xdr:nvSpPr>
        <xdr:cNvPr id="27663" name="Line 15">
          <a:extLst>
            <a:ext uri="{FF2B5EF4-FFF2-40B4-BE49-F238E27FC236}">
              <a16:creationId xmlns:a16="http://schemas.microsoft.com/office/drawing/2014/main" id="{00000000-0008-0000-0B00-00000F6C0000}"/>
            </a:ext>
          </a:extLst>
        </xdr:cNvPr>
        <xdr:cNvSpPr>
          <a:spLocks noChangeShapeType="1"/>
        </xdr:cNvSpPr>
      </xdr:nvSpPr>
      <xdr:spPr bwMode="auto">
        <a:xfrm flipH="1" flipV="1">
          <a:off x="2730609" y="2394387"/>
          <a:ext cx="411546" cy="61638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11</xdr:row>
      <xdr:rowOff>85725</xdr:rowOff>
    </xdr:from>
    <xdr:to>
      <xdr:col>2</xdr:col>
      <xdr:colOff>628650</xdr:colOff>
      <xdr:row>11</xdr:row>
      <xdr:rowOff>85725</xdr:rowOff>
    </xdr:to>
    <xdr:sp macro="" textlink="">
      <xdr:nvSpPr>
        <xdr:cNvPr id="27664" name="Line 16">
          <a:extLst>
            <a:ext uri="{FF2B5EF4-FFF2-40B4-BE49-F238E27FC236}">
              <a16:creationId xmlns:a16="http://schemas.microsoft.com/office/drawing/2014/main" id="{00000000-0008-0000-0B00-0000106C0000}"/>
            </a:ext>
          </a:extLst>
        </xdr:cNvPr>
        <xdr:cNvSpPr>
          <a:spLocks noChangeShapeType="1"/>
        </xdr:cNvSpPr>
      </xdr:nvSpPr>
      <xdr:spPr bwMode="auto">
        <a:xfrm>
          <a:off x="1076325" y="1704975"/>
          <a:ext cx="4095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666750</xdr:colOff>
      <xdr:row>8</xdr:row>
      <xdr:rowOff>0</xdr:rowOff>
    </xdr:from>
    <xdr:to>
      <xdr:col>3</xdr:col>
      <xdr:colOff>352425</xdr:colOff>
      <xdr:row>14</xdr:row>
      <xdr:rowOff>66675</xdr:rowOff>
    </xdr:to>
    <xdr:sp macro="" textlink="">
      <xdr:nvSpPr>
        <xdr:cNvPr id="27665" name="Line 17">
          <a:extLst>
            <a:ext uri="{FF2B5EF4-FFF2-40B4-BE49-F238E27FC236}">
              <a16:creationId xmlns:a16="http://schemas.microsoft.com/office/drawing/2014/main" id="{00000000-0008-0000-0B00-0000116C0000}"/>
            </a:ext>
          </a:extLst>
        </xdr:cNvPr>
        <xdr:cNvSpPr>
          <a:spLocks noChangeShapeType="1"/>
        </xdr:cNvSpPr>
      </xdr:nvSpPr>
      <xdr:spPr bwMode="auto">
        <a:xfrm flipV="1">
          <a:off x="1524000" y="1133475"/>
          <a:ext cx="466725" cy="1038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10</xdr:row>
      <xdr:rowOff>19050</xdr:rowOff>
    </xdr:from>
    <xdr:to>
      <xdr:col>3</xdr:col>
      <xdr:colOff>0</xdr:colOff>
      <xdr:row>11</xdr:row>
      <xdr:rowOff>85725</xdr:rowOff>
    </xdr:to>
    <xdr:sp macro="" textlink="">
      <xdr:nvSpPr>
        <xdr:cNvPr id="27666" name="Line 18">
          <a:extLst>
            <a:ext uri="{FF2B5EF4-FFF2-40B4-BE49-F238E27FC236}">
              <a16:creationId xmlns:a16="http://schemas.microsoft.com/office/drawing/2014/main" id="{00000000-0008-0000-0B00-0000126C0000}"/>
            </a:ext>
          </a:extLst>
        </xdr:cNvPr>
        <xdr:cNvSpPr>
          <a:spLocks noChangeShapeType="1"/>
        </xdr:cNvSpPr>
      </xdr:nvSpPr>
      <xdr:spPr bwMode="auto">
        <a:xfrm flipV="1">
          <a:off x="1076325" y="1476375"/>
          <a:ext cx="561975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11</xdr:row>
      <xdr:rowOff>85725</xdr:rowOff>
    </xdr:from>
    <xdr:to>
      <xdr:col>3</xdr:col>
      <xdr:colOff>200025</xdr:colOff>
      <xdr:row>12</xdr:row>
      <xdr:rowOff>133350</xdr:rowOff>
    </xdr:to>
    <xdr:sp macro="" textlink="">
      <xdr:nvSpPr>
        <xdr:cNvPr id="27667" name="Line 19">
          <a:extLst>
            <a:ext uri="{FF2B5EF4-FFF2-40B4-BE49-F238E27FC236}">
              <a16:creationId xmlns:a16="http://schemas.microsoft.com/office/drawing/2014/main" id="{00000000-0008-0000-0B00-0000136C0000}"/>
            </a:ext>
          </a:extLst>
        </xdr:cNvPr>
        <xdr:cNvSpPr>
          <a:spLocks noChangeShapeType="1"/>
        </xdr:cNvSpPr>
      </xdr:nvSpPr>
      <xdr:spPr bwMode="auto">
        <a:xfrm>
          <a:off x="1076325" y="1704975"/>
          <a:ext cx="762000" cy="2095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647700</xdr:colOff>
      <xdr:row>8</xdr:row>
      <xdr:rowOff>0</xdr:rowOff>
    </xdr:from>
    <xdr:to>
      <xdr:col>7</xdr:col>
      <xdr:colOff>152400</xdr:colOff>
      <xdr:row>8</xdr:row>
      <xdr:rowOff>0</xdr:rowOff>
    </xdr:to>
    <xdr:sp macro="" textlink="">
      <xdr:nvSpPr>
        <xdr:cNvPr id="27668" name="Line 20">
          <a:extLst>
            <a:ext uri="{FF2B5EF4-FFF2-40B4-BE49-F238E27FC236}">
              <a16:creationId xmlns:a16="http://schemas.microsoft.com/office/drawing/2014/main" id="{00000000-0008-0000-0B00-0000146C0000}"/>
            </a:ext>
          </a:extLst>
        </xdr:cNvPr>
        <xdr:cNvSpPr>
          <a:spLocks noChangeShapeType="1"/>
        </xdr:cNvSpPr>
      </xdr:nvSpPr>
      <xdr:spPr bwMode="auto">
        <a:xfrm>
          <a:off x="1504950" y="1133475"/>
          <a:ext cx="34956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647700</xdr:colOff>
      <xdr:row>8</xdr:row>
      <xdr:rowOff>0</xdr:rowOff>
    </xdr:from>
    <xdr:to>
      <xdr:col>3</xdr:col>
      <xdr:colOff>323850</xdr:colOff>
      <xdr:row>14</xdr:row>
      <xdr:rowOff>76200</xdr:rowOff>
    </xdr:to>
    <xdr:sp macro="" textlink="">
      <xdr:nvSpPr>
        <xdr:cNvPr id="27669" name="Line 21">
          <a:extLst>
            <a:ext uri="{FF2B5EF4-FFF2-40B4-BE49-F238E27FC236}">
              <a16:creationId xmlns:a16="http://schemas.microsoft.com/office/drawing/2014/main" id="{00000000-0008-0000-0B00-0000156C0000}"/>
            </a:ext>
          </a:extLst>
        </xdr:cNvPr>
        <xdr:cNvSpPr>
          <a:spLocks noChangeShapeType="1"/>
        </xdr:cNvSpPr>
      </xdr:nvSpPr>
      <xdr:spPr bwMode="auto">
        <a:xfrm>
          <a:off x="1504950" y="1133475"/>
          <a:ext cx="457200" cy="1047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438150</xdr:colOff>
      <xdr:row>9</xdr:row>
      <xdr:rowOff>76200</xdr:rowOff>
    </xdr:from>
    <xdr:to>
      <xdr:col>4</xdr:col>
      <xdr:colOff>514350</xdr:colOff>
      <xdr:row>9</xdr:row>
      <xdr:rowOff>152400</xdr:rowOff>
    </xdr:to>
    <xdr:sp macro="" textlink="">
      <xdr:nvSpPr>
        <xdr:cNvPr id="27670" name="Oval 22">
          <a:extLst>
            <a:ext uri="{FF2B5EF4-FFF2-40B4-BE49-F238E27FC236}">
              <a16:creationId xmlns:a16="http://schemas.microsoft.com/office/drawing/2014/main" id="{00000000-0008-0000-0B00-0000166C0000}"/>
            </a:ext>
          </a:extLst>
        </xdr:cNvPr>
        <xdr:cNvSpPr>
          <a:spLocks noChangeArrowheads="1"/>
        </xdr:cNvSpPr>
      </xdr:nvSpPr>
      <xdr:spPr bwMode="auto">
        <a:xfrm>
          <a:off x="27622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438150</xdr:colOff>
      <xdr:row>9</xdr:row>
      <xdr:rowOff>76200</xdr:rowOff>
    </xdr:from>
    <xdr:to>
      <xdr:col>3</xdr:col>
      <xdr:colOff>514350</xdr:colOff>
      <xdr:row>9</xdr:row>
      <xdr:rowOff>152400</xdr:rowOff>
    </xdr:to>
    <xdr:sp macro="" textlink="">
      <xdr:nvSpPr>
        <xdr:cNvPr id="27671" name="Oval 23">
          <a:extLst>
            <a:ext uri="{FF2B5EF4-FFF2-40B4-BE49-F238E27FC236}">
              <a16:creationId xmlns:a16="http://schemas.microsoft.com/office/drawing/2014/main" id="{00000000-0008-0000-0B00-0000176C0000}"/>
            </a:ext>
          </a:extLst>
        </xdr:cNvPr>
        <xdr:cNvSpPr>
          <a:spLocks noChangeArrowheads="1"/>
        </xdr:cNvSpPr>
      </xdr:nvSpPr>
      <xdr:spPr bwMode="auto">
        <a:xfrm>
          <a:off x="20764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438150</xdr:colOff>
      <xdr:row>9</xdr:row>
      <xdr:rowOff>76200</xdr:rowOff>
    </xdr:from>
    <xdr:to>
      <xdr:col>5</xdr:col>
      <xdr:colOff>514350</xdr:colOff>
      <xdr:row>9</xdr:row>
      <xdr:rowOff>152400</xdr:rowOff>
    </xdr:to>
    <xdr:sp macro="" textlink="">
      <xdr:nvSpPr>
        <xdr:cNvPr id="27672" name="Oval 24">
          <a:extLst>
            <a:ext uri="{FF2B5EF4-FFF2-40B4-BE49-F238E27FC236}">
              <a16:creationId xmlns:a16="http://schemas.microsoft.com/office/drawing/2014/main" id="{00000000-0008-0000-0B00-0000186C0000}"/>
            </a:ext>
          </a:extLst>
        </xdr:cNvPr>
        <xdr:cNvSpPr>
          <a:spLocks noChangeArrowheads="1"/>
        </xdr:cNvSpPr>
      </xdr:nvSpPr>
      <xdr:spPr bwMode="auto">
        <a:xfrm>
          <a:off x="3590925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438150</xdr:colOff>
      <xdr:row>9</xdr:row>
      <xdr:rowOff>76200</xdr:rowOff>
    </xdr:from>
    <xdr:to>
      <xdr:col>6</xdr:col>
      <xdr:colOff>514350</xdr:colOff>
      <xdr:row>9</xdr:row>
      <xdr:rowOff>152400</xdr:rowOff>
    </xdr:to>
    <xdr:sp macro="" textlink="">
      <xdr:nvSpPr>
        <xdr:cNvPr id="27673" name="Oval 25">
          <a:extLst>
            <a:ext uri="{FF2B5EF4-FFF2-40B4-BE49-F238E27FC236}">
              <a16:creationId xmlns:a16="http://schemas.microsoft.com/office/drawing/2014/main" id="{00000000-0008-0000-0B00-0000196C0000}"/>
            </a:ext>
          </a:extLst>
        </xdr:cNvPr>
        <xdr:cNvSpPr>
          <a:spLocks noChangeArrowheads="1"/>
        </xdr:cNvSpPr>
      </xdr:nvSpPr>
      <xdr:spPr bwMode="auto">
        <a:xfrm>
          <a:off x="44386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438150</xdr:colOff>
      <xdr:row>13</xdr:row>
      <xdr:rowOff>76200</xdr:rowOff>
    </xdr:from>
    <xdr:to>
      <xdr:col>3</xdr:col>
      <xdr:colOff>514350</xdr:colOff>
      <xdr:row>13</xdr:row>
      <xdr:rowOff>152400</xdr:rowOff>
    </xdr:to>
    <xdr:sp macro="" textlink="">
      <xdr:nvSpPr>
        <xdr:cNvPr id="27674" name="Oval 26">
          <a:extLst>
            <a:ext uri="{FF2B5EF4-FFF2-40B4-BE49-F238E27FC236}">
              <a16:creationId xmlns:a16="http://schemas.microsoft.com/office/drawing/2014/main" id="{00000000-0008-0000-0B00-00001A6C0000}"/>
            </a:ext>
          </a:extLst>
        </xdr:cNvPr>
        <xdr:cNvSpPr>
          <a:spLocks noChangeArrowheads="1"/>
        </xdr:cNvSpPr>
      </xdr:nvSpPr>
      <xdr:spPr bwMode="auto">
        <a:xfrm>
          <a:off x="20764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</xdr:col>
      <xdr:colOff>438150</xdr:colOff>
      <xdr:row>13</xdr:row>
      <xdr:rowOff>76200</xdr:rowOff>
    </xdr:from>
    <xdr:to>
      <xdr:col>4</xdr:col>
      <xdr:colOff>514350</xdr:colOff>
      <xdr:row>13</xdr:row>
      <xdr:rowOff>152400</xdr:rowOff>
    </xdr:to>
    <xdr:sp macro="" textlink="">
      <xdr:nvSpPr>
        <xdr:cNvPr id="27675" name="Oval 27">
          <a:extLst>
            <a:ext uri="{FF2B5EF4-FFF2-40B4-BE49-F238E27FC236}">
              <a16:creationId xmlns:a16="http://schemas.microsoft.com/office/drawing/2014/main" id="{00000000-0008-0000-0B00-00001B6C0000}"/>
            </a:ext>
          </a:extLst>
        </xdr:cNvPr>
        <xdr:cNvSpPr>
          <a:spLocks noChangeArrowheads="1"/>
        </xdr:cNvSpPr>
      </xdr:nvSpPr>
      <xdr:spPr bwMode="auto">
        <a:xfrm>
          <a:off x="27622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438150</xdr:colOff>
      <xdr:row>13</xdr:row>
      <xdr:rowOff>76200</xdr:rowOff>
    </xdr:from>
    <xdr:to>
      <xdr:col>5</xdr:col>
      <xdr:colOff>514350</xdr:colOff>
      <xdr:row>13</xdr:row>
      <xdr:rowOff>152400</xdr:rowOff>
    </xdr:to>
    <xdr:sp macro="" textlink="">
      <xdr:nvSpPr>
        <xdr:cNvPr id="27676" name="Oval 28">
          <a:extLst>
            <a:ext uri="{FF2B5EF4-FFF2-40B4-BE49-F238E27FC236}">
              <a16:creationId xmlns:a16="http://schemas.microsoft.com/office/drawing/2014/main" id="{00000000-0008-0000-0B00-00001C6C0000}"/>
            </a:ext>
          </a:extLst>
        </xdr:cNvPr>
        <xdr:cNvSpPr>
          <a:spLocks noChangeArrowheads="1"/>
        </xdr:cNvSpPr>
      </xdr:nvSpPr>
      <xdr:spPr bwMode="auto">
        <a:xfrm>
          <a:off x="3590925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438150</xdr:colOff>
      <xdr:row>13</xdr:row>
      <xdr:rowOff>76200</xdr:rowOff>
    </xdr:from>
    <xdr:to>
      <xdr:col>6</xdr:col>
      <xdr:colOff>514350</xdr:colOff>
      <xdr:row>13</xdr:row>
      <xdr:rowOff>152400</xdr:rowOff>
    </xdr:to>
    <xdr:sp macro="" textlink="">
      <xdr:nvSpPr>
        <xdr:cNvPr id="27677" name="Oval 29">
          <a:extLst>
            <a:ext uri="{FF2B5EF4-FFF2-40B4-BE49-F238E27FC236}">
              <a16:creationId xmlns:a16="http://schemas.microsoft.com/office/drawing/2014/main" id="{00000000-0008-0000-0B00-00001D6C0000}"/>
            </a:ext>
          </a:extLst>
        </xdr:cNvPr>
        <xdr:cNvSpPr>
          <a:spLocks noChangeArrowheads="1"/>
        </xdr:cNvSpPr>
      </xdr:nvSpPr>
      <xdr:spPr bwMode="auto">
        <a:xfrm>
          <a:off x="44386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571500</xdr:colOff>
      <xdr:row>90</xdr:row>
      <xdr:rowOff>0</xdr:rowOff>
    </xdr:from>
    <xdr:to>
      <xdr:col>6</xdr:col>
      <xdr:colOff>28575</xdr:colOff>
      <xdr:row>90</xdr:row>
      <xdr:rowOff>0</xdr:rowOff>
    </xdr:to>
    <xdr:sp macro="" textlink="">
      <xdr:nvSpPr>
        <xdr:cNvPr id="27694" name="Line 46">
          <a:extLst>
            <a:ext uri="{FF2B5EF4-FFF2-40B4-BE49-F238E27FC236}">
              <a16:creationId xmlns:a16="http://schemas.microsoft.com/office/drawing/2014/main" id="{00000000-0008-0000-0B00-00002E6C0000}"/>
            </a:ext>
          </a:extLst>
        </xdr:cNvPr>
        <xdr:cNvSpPr>
          <a:spLocks noChangeShapeType="1"/>
        </xdr:cNvSpPr>
      </xdr:nvSpPr>
      <xdr:spPr bwMode="auto">
        <a:xfrm>
          <a:off x="2209800" y="16554450"/>
          <a:ext cx="18192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361293</xdr:colOff>
      <xdr:row>11</xdr:row>
      <xdr:rowOff>54741</xdr:rowOff>
    </xdr:from>
    <xdr:to>
      <xdr:col>6</xdr:col>
      <xdr:colOff>0</xdr:colOff>
      <xdr:row>11</xdr:row>
      <xdr:rowOff>54741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FAD9155B-9D28-5224-1C02-5F1BA8582D01}"/>
            </a:ext>
          </a:extLst>
        </xdr:cNvPr>
        <xdr:cNvCxnSpPr/>
      </xdr:nvCxnSpPr>
      <xdr:spPr bwMode="auto">
        <a:xfrm>
          <a:off x="1992586" y="1861207"/>
          <a:ext cx="2003535" cy="0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lgDashDot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131379</xdr:colOff>
      <xdr:row>6</xdr:row>
      <xdr:rowOff>87586</xdr:rowOff>
    </xdr:from>
    <xdr:to>
      <xdr:col>3</xdr:col>
      <xdr:colOff>131379</xdr:colOff>
      <xdr:row>8</xdr:row>
      <xdr:rowOff>76638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D0F4341B-239D-4E7D-B80D-7C72C68010C1}"/>
            </a:ext>
          </a:extLst>
        </xdr:cNvPr>
        <xdr:cNvSpPr>
          <a:spLocks noChangeShapeType="1"/>
        </xdr:cNvSpPr>
      </xdr:nvSpPr>
      <xdr:spPr bwMode="auto">
        <a:xfrm flipV="1">
          <a:off x="1762672" y="1072931"/>
          <a:ext cx="0" cy="317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647700</xdr:colOff>
      <xdr:row>11</xdr:row>
      <xdr:rowOff>76200</xdr:rowOff>
    </xdr:from>
    <xdr:to>
      <xdr:col>5</xdr:col>
      <xdr:colOff>571500</xdr:colOff>
      <xdr:row>12</xdr:row>
      <xdr:rowOff>142875</xdr:rowOff>
    </xdr:to>
    <xdr:sp macro="" textlink="">
      <xdr:nvSpPr>
        <xdr:cNvPr id="29697" name="Rectangle 1">
          <a:extLst>
            <a:ext uri="{FF2B5EF4-FFF2-40B4-BE49-F238E27FC236}">
              <a16:creationId xmlns:a16="http://schemas.microsoft.com/office/drawing/2014/main" id="{00000000-0008-0000-0C00-000001740000}"/>
            </a:ext>
          </a:extLst>
        </xdr:cNvPr>
        <xdr:cNvSpPr>
          <a:spLocks noChangeArrowheads="1"/>
        </xdr:cNvSpPr>
      </xdr:nvSpPr>
      <xdr:spPr bwMode="auto">
        <a:xfrm>
          <a:off x="2409825" y="1857375"/>
          <a:ext cx="1485900" cy="228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190500</xdr:colOff>
      <xdr:row>2</xdr:row>
      <xdr:rowOff>95250</xdr:rowOff>
    </xdr:from>
    <xdr:to>
      <xdr:col>4</xdr:col>
      <xdr:colOff>419100</xdr:colOff>
      <xdr:row>11</xdr:row>
      <xdr:rowOff>76200</xdr:rowOff>
    </xdr:to>
    <xdr:sp macro="" textlink="">
      <xdr:nvSpPr>
        <xdr:cNvPr id="29698" name="Rectangle 2">
          <a:extLst>
            <a:ext uri="{FF2B5EF4-FFF2-40B4-BE49-F238E27FC236}">
              <a16:creationId xmlns:a16="http://schemas.microsoft.com/office/drawing/2014/main" id="{00000000-0008-0000-0C00-000002740000}"/>
            </a:ext>
          </a:extLst>
        </xdr:cNvPr>
        <xdr:cNvSpPr>
          <a:spLocks noChangeArrowheads="1"/>
        </xdr:cNvSpPr>
      </xdr:nvSpPr>
      <xdr:spPr bwMode="auto">
        <a:xfrm>
          <a:off x="2800350" y="419100"/>
          <a:ext cx="228600" cy="1438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704850</xdr:colOff>
      <xdr:row>11</xdr:row>
      <xdr:rowOff>133350</xdr:rowOff>
    </xdr:from>
    <xdr:to>
      <xdr:col>5</xdr:col>
      <xdr:colOff>495300</xdr:colOff>
      <xdr:row>11</xdr:row>
      <xdr:rowOff>133350</xdr:rowOff>
    </xdr:to>
    <xdr:sp macro="" textlink="">
      <xdr:nvSpPr>
        <xdr:cNvPr id="29699" name="Line 3">
          <a:extLst>
            <a:ext uri="{FF2B5EF4-FFF2-40B4-BE49-F238E27FC236}">
              <a16:creationId xmlns:a16="http://schemas.microsoft.com/office/drawing/2014/main" id="{00000000-0008-0000-0C00-000003740000}"/>
            </a:ext>
          </a:extLst>
        </xdr:cNvPr>
        <xdr:cNvSpPr>
          <a:spLocks noChangeShapeType="1"/>
        </xdr:cNvSpPr>
      </xdr:nvSpPr>
      <xdr:spPr bwMode="auto">
        <a:xfrm>
          <a:off x="2466975" y="1914525"/>
          <a:ext cx="1352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685800</xdr:colOff>
      <xdr:row>12</xdr:row>
      <xdr:rowOff>85725</xdr:rowOff>
    </xdr:from>
    <xdr:to>
      <xdr:col>4</xdr:col>
      <xdr:colOff>666750</xdr:colOff>
      <xdr:row>12</xdr:row>
      <xdr:rowOff>85725</xdr:rowOff>
    </xdr:to>
    <xdr:sp macro="" textlink="">
      <xdr:nvSpPr>
        <xdr:cNvPr id="29700" name="Line 4">
          <a:extLst>
            <a:ext uri="{FF2B5EF4-FFF2-40B4-BE49-F238E27FC236}">
              <a16:creationId xmlns:a16="http://schemas.microsoft.com/office/drawing/2014/main" id="{00000000-0008-0000-0C00-000004740000}"/>
            </a:ext>
          </a:extLst>
        </xdr:cNvPr>
        <xdr:cNvSpPr>
          <a:spLocks noChangeShapeType="1"/>
        </xdr:cNvSpPr>
      </xdr:nvSpPr>
      <xdr:spPr bwMode="auto">
        <a:xfrm>
          <a:off x="2447925" y="2028825"/>
          <a:ext cx="8286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323850</xdr:colOff>
      <xdr:row>12</xdr:row>
      <xdr:rowOff>57150</xdr:rowOff>
    </xdr:from>
    <xdr:to>
      <xdr:col>5</xdr:col>
      <xdr:colOff>514350</xdr:colOff>
      <xdr:row>12</xdr:row>
      <xdr:rowOff>57150</xdr:rowOff>
    </xdr:to>
    <xdr:sp macro="" textlink="">
      <xdr:nvSpPr>
        <xdr:cNvPr id="29701" name="Line 5">
          <a:extLst>
            <a:ext uri="{FF2B5EF4-FFF2-40B4-BE49-F238E27FC236}">
              <a16:creationId xmlns:a16="http://schemas.microsoft.com/office/drawing/2014/main" id="{00000000-0008-0000-0C00-000005740000}"/>
            </a:ext>
          </a:extLst>
        </xdr:cNvPr>
        <xdr:cNvSpPr>
          <a:spLocks noChangeShapeType="1"/>
        </xdr:cNvSpPr>
      </xdr:nvSpPr>
      <xdr:spPr bwMode="auto">
        <a:xfrm>
          <a:off x="2933700" y="2000250"/>
          <a:ext cx="904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361950</xdr:colOff>
      <xdr:row>2</xdr:row>
      <xdr:rowOff>152400</xdr:rowOff>
    </xdr:from>
    <xdr:to>
      <xdr:col>4</xdr:col>
      <xdr:colOff>361950</xdr:colOff>
      <xdr:row>12</xdr:row>
      <xdr:rowOff>19050</xdr:rowOff>
    </xdr:to>
    <xdr:sp macro="" textlink="">
      <xdr:nvSpPr>
        <xdr:cNvPr id="29702" name="Line 6">
          <a:extLst>
            <a:ext uri="{FF2B5EF4-FFF2-40B4-BE49-F238E27FC236}">
              <a16:creationId xmlns:a16="http://schemas.microsoft.com/office/drawing/2014/main" id="{00000000-0008-0000-0C00-000006740000}"/>
            </a:ext>
          </a:extLst>
        </xdr:cNvPr>
        <xdr:cNvSpPr>
          <a:spLocks noChangeShapeType="1"/>
        </xdr:cNvSpPr>
      </xdr:nvSpPr>
      <xdr:spPr bwMode="auto">
        <a:xfrm>
          <a:off x="2971800" y="476250"/>
          <a:ext cx="0" cy="1485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228600</xdr:colOff>
      <xdr:row>12</xdr:row>
      <xdr:rowOff>19050</xdr:rowOff>
    </xdr:from>
    <xdr:to>
      <xdr:col>4</xdr:col>
      <xdr:colOff>361950</xdr:colOff>
      <xdr:row>12</xdr:row>
      <xdr:rowOff>19050</xdr:rowOff>
    </xdr:to>
    <xdr:sp macro="" textlink="">
      <xdr:nvSpPr>
        <xdr:cNvPr id="29703" name="Line 7">
          <a:extLst>
            <a:ext uri="{FF2B5EF4-FFF2-40B4-BE49-F238E27FC236}">
              <a16:creationId xmlns:a16="http://schemas.microsoft.com/office/drawing/2014/main" id="{00000000-0008-0000-0C00-000007740000}"/>
            </a:ext>
          </a:extLst>
        </xdr:cNvPr>
        <xdr:cNvSpPr>
          <a:spLocks noChangeShapeType="1"/>
        </xdr:cNvSpPr>
      </xdr:nvSpPr>
      <xdr:spPr bwMode="auto">
        <a:xfrm flipH="1">
          <a:off x="2838450" y="1962150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371475</xdr:colOff>
      <xdr:row>5</xdr:row>
      <xdr:rowOff>104775</xdr:rowOff>
    </xdr:from>
    <xdr:to>
      <xdr:col>4</xdr:col>
      <xdr:colOff>714375</xdr:colOff>
      <xdr:row>5</xdr:row>
      <xdr:rowOff>104775</xdr:rowOff>
    </xdr:to>
    <xdr:sp macro="" textlink="">
      <xdr:nvSpPr>
        <xdr:cNvPr id="29704" name="Line 8">
          <a:extLst>
            <a:ext uri="{FF2B5EF4-FFF2-40B4-BE49-F238E27FC236}">
              <a16:creationId xmlns:a16="http://schemas.microsoft.com/office/drawing/2014/main" id="{00000000-0008-0000-0C00-000008740000}"/>
            </a:ext>
          </a:extLst>
        </xdr:cNvPr>
        <xdr:cNvSpPr>
          <a:spLocks noChangeShapeType="1"/>
        </xdr:cNvSpPr>
      </xdr:nvSpPr>
      <xdr:spPr bwMode="auto">
        <a:xfrm flipH="1">
          <a:off x="2981325" y="914400"/>
          <a:ext cx="342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304800</xdr:colOff>
      <xdr:row>9</xdr:row>
      <xdr:rowOff>104775</xdr:rowOff>
    </xdr:from>
    <xdr:to>
      <xdr:col>5</xdr:col>
      <xdr:colOff>809625</xdr:colOff>
      <xdr:row>11</xdr:row>
      <xdr:rowOff>123825</xdr:rowOff>
    </xdr:to>
    <xdr:sp macro="" textlink="">
      <xdr:nvSpPr>
        <xdr:cNvPr id="29705" name="Line 9">
          <a:extLst>
            <a:ext uri="{FF2B5EF4-FFF2-40B4-BE49-F238E27FC236}">
              <a16:creationId xmlns:a16="http://schemas.microsoft.com/office/drawing/2014/main" id="{00000000-0008-0000-0C00-000009740000}"/>
            </a:ext>
          </a:extLst>
        </xdr:cNvPr>
        <xdr:cNvSpPr>
          <a:spLocks noChangeShapeType="1"/>
        </xdr:cNvSpPr>
      </xdr:nvSpPr>
      <xdr:spPr bwMode="auto">
        <a:xfrm flipH="1">
          <a:off x="3629025" y="1562100"/>
          <a:ext cx="409575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409575</xdr:colOff>
      <xdr:row>12</xdr:row>
      <xdr:rowOff>66675</xdr:rowOff>
    </xdr:from>
    <xdr:to>
      <xdr:col>5</xdr:col>
      <xdr:colOff>809625</xdr:colOff>
      <xdr:row>14</xdr:row>
      <xdr:rowOff>104775</xdr:rowOff>
    </xdr:to>
    <xdr:sp macro="" textlink="">
      <xdr:nvSpPr>
        <xdr:cNvPr id="29706" name="Line 10">
          <a:extLst>
            <a:ext uri="{FF2B5EF4-FFF2-40B4-BE49-F238E27FC236}">
              <a16:creationId xmlns:a16="http://schemas.microsoft.com/office/drawing/2014/main" id="{00000000-0008-0000-0C00-00000A740000}"/>
            </a:ext>
          </a:extLst>
        </xdr:cNvPr>
        <xdr:cNvSpPr>
          <a:spLocks noChangeShapeType="1"/>
        </xdr:cNvSpPr>
      </xdr:nvSpPr>
      <xdr:spPr bwMode="auto">
        <a:xfrm flipH="1" flipV="1">
          <a:off x="3733800" y="2009775"/>
          <a:ext cx="304800" cy="361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371475</xdr:colOff>
      <xdr:row>9</xdr:row>
      <xdr:rowOff>28575</xdr:rowOff>
    </xdr:from>
    <xdr:to>
      <xdr:col>3</xdr:col>
      <xdr:colOff>714375</xdr:colOff>
      <xdr:row>12</xdr:row>
      <xdr:rowOff>66675</xdr:rowOff>
    </xdr:to>
    <xdr:sp macro="" textlink="">
      <xdr:nvSpPr>
        <xdr:cNvPr id="29707" name="Line 11">
          <a:extLst>
            <a:ext uri="{FF2B5EF4-FFF2-40B4-BE49-F238E27FC236}">
              <a16:creationId xmlns:a16="http://schemas.microsoft.com/office/drawing/2014/main" id="{00000000-0008-0000-0C00-00000B740000}"/>
            </a:ext>
          </a:extLst>
        </xdr:cNvPr>
        <xdr:cNvSpPr>
          <a:spLocks noChangeShapeType="1"/>
        </xdr:cNvSpPr>
      </xdr:nvSpPr>
      <xdr:spPr bwMode="auto">
        <a:xfrm>
          <a:off x="1314450" y="1485900"/>
          <a:ext cx="1162050" cy="523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609600</xdr:colOff>
      <xdr:row>11</xdr:row>
      <xdr:rowOff>76200</xdr:rowOff>
    </xdr:from>
    <xdr:to>
      <xdr:col>6</xdr:col>
      <xdr:colOff>247650</xdr:colOff>
      <xdr:row>11</xdr:row>
      <xdr:rowOff>76200</xdr:rowOff>
    </xdr:to>
    <xdr:sp macro="" textlink="">
      <xdr:nvSpPr>
        <xdr:cNvPr id="29708" name="Line 12">
          <a:extLst>
            <a:ext uri="{FF2B5EF4-FFF2-40B4-BE49-F238E27FC236}">
              <a16:creationId xmlns:a16="http://schemas.microsoft.com/office/drawing/2014/main" id="{00000000-0008-0000-0C00-00000C740000}"/>
            </a:ext>
          </a:extLst>
        </xdr:cNvPr>
        <xdr:cNvSpPr>
          <a:spLocks noChangeShapeType="1"/>
        </xdr:cNvSpPr>
      </xdr:nvSpPr>
      <xdr:spPr bwMode="auto">
        <a:xfrm>
          <a:off x="3933825" y="1857375"/>
          <a:ext cx="352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13</xdr:row>
      <xdr:rowOff>104775</xdr:rowOff>
    </xdr:from>
    <xdr:to>
      <xdr:col>4</xdr:col>
      <xdr:colOff>190500</xdr:colOff>
      <xdr:row>15</xdr:row>
      <xdr:rowOff>85725</xdr:rowOff>
    </xdr:to>
    <xdr:sp macro="" textlink="">
      <xdr:nvSpPr>
        <xdr:cNvPr id="29709" name="Line 13">
          <a:extLst>
            <a:ext uri="{FF2B5EF4-FFF2-40B4-BE49-F238E27FC236}">
              <a16:creationId xmlns:a16="http://schemas.microsoft.com/office/drawing/2014/main" id="{00000000-0008-0000-0C00-00000D740000}"/>
            </a:ext>
          </a:extLst>
        </xdr:cNvPr>
        <xdr:cNvSpPr>
          <a:spLocks noChangeShapeType="1"/>
        </xdr:cNvSpPr>
      </xdr:nvSpPr>
      <xdr:spPr bwMode="auto">
        <a:xfrm flipH="1">
          <a:off x="2800350" y="2209800"/>
          <a:ext cx="0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419100</xdr:colOff>
      <xdr:row>13</xdr:row>
      <xdr:rowOff>104775</xdr:rowOff>
    </xdr:from>
    <xdr:to>
      <xdr:col>4</xdr:col>
      <xdr:colOff>419100</xdr:colOff>
      <xdr:row>15</xdr:row>
      <xdr:rowOff>95250</xdr:rowOff>
    </xdr:to>
    <xdr:sp macro="" textlink="">
      <xdr:nvSpPr>
        <xdr:cNvPr id="29710" name="Line 14">
          <a:extLst>
            <a:ext uri="{FF2B5EF4-FFF2-40B4-BE49-F238E27FC236}">
              <a16:creationId xmlns:a16="http://schemas.microsoft.com/office/drawing/2014/main" id="{00000000-0008-0000-0C00-00000E740000}"/>
            </a:ext>
          </a:extLst>
        </xdr:cNvPr>
        <xdr:cNvSpPr>
          <a:spLocks noChangeShapeType="1"/>
        </xdr:cNvSpPr>
      </xdr:nvSpPr>
      <xdr:spPr bwMode="auto">
        <a:xfrm>
          <a:off x="3028950" y="2209800"/>
          <a:ext cx="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647700</xdr:colOff>
      <xdr:row>6</xdr:row>
      <xdr:rowOff>76200</xdr:rowOff>
    </xdr:from>
    <xdr:to>
      <xdr:col>2</xdr:col>
      <xdr:colOff>647700</xdr:colOff>
      <xdr:row>14</xdr:row>
      <xdr:rowOff>66675</xdr:rowOff>
    </xdr:to>
    <xdr:sp macro="" textlink="">
      <xdr:nvSpPr>
        <xdr:cNvPr id="30721" name="Line 1">
          <a:extLst>
            <a:ext uri="{FF2B5EF4-FFF2-40B4-BE49-F238E27FC236}">
              <a16:creationId xmlns:a16="http://schemas.microsoft.com/office/drawing/2014/main" id="{00000000-0008-0000-0D00-000001780000}"/>
            </a:ext>
          </a:extLst>
        </xdr:cNvPr>
        <xdr:cNvSpPr>
          <a:spLocks noChangeShapeType="1"/>
        </xdr:cNvSpPr>
      </xdr:nvSpPr>
      <xdr:spPr bwMode="auto">
        <a:xfrm flipV="1">
          <a:off x="1504950" y="885825"/>
          <a:ext cx="0" cy="1285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657225</xdr:colOff>
      <xdr:row>14</xdr:row>
      <xdr:rowOff>76200</xdr:rowOff>
    </xdr:from>
    <xdr:to>
      <xdr:col>7</xdr:col>
      <xdr:colOff>171450</xdr:colOff>
      <xdr:row>14</xdr:row>
      <xdr:rowOff>76200</xdr:rowOff>
    </xdr:to>
    <xdr:sp macro="" textlink="">
      <xdr:nvSpPr>
        <xdr:cNvPr id="30722" name="Line 2">
          <a:extLst>
            <a:ext uri="{FF2B5EF4-FFF2-40B4-BE49-F238E27FC236}">
              <a16:creationId xmlns:a16="http://schemas.microsoft.com/office/drawing/2014/main" id="{00000000-0008-0000-0D00-000002780000}"/>
            </a:ext>
          </a:extLst>
        </xdr:cNvPr>
        <xdr:cNvSpPr>
          <a:spLocks noChangeShapeType="1"/>
        </xdr:cNvSpPr>
      </xdr:nvSpPr>
      <xdr:spPr bwMode="auto">
        <a:xfrm>
          <a:off x="1514475" y="2181225"/>
          <a:ext cx="3505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438150</xdr:colOff>
      <xdr:row>16</xdr:row>
      <xdr:rowOff>76200</xdr:rowOff>
    </xdr:from>
    <xdr:to>
      <xdr:col>3</xdr:col>
      <xdr:colOff>514350</xdr:colOff>
      <xdr:row>16</xdr:row>
      <xdr:rowOff>152400</xdr:rowOff>
    </xdr:to>
    <xdr:sp macro="" textlink="">
      <xdr:nvSpPr>
        <xdr:cNvPr id="30723" name="Oval 3">
          <a:extLst>
            <a:ext uri="{FF2B5EF4-FFF2-40B4-BE49-F238E27FC236}">
              <a16:creationId xmlns:a16="http://schemas.microsoft.com/office/drawing/2014/main" id="{00000000-0008-0000-0D00-000003780000}"/>
            </a:ext>
          </a:extLst>
        </xdr:cNvPr>
        <xdr:cNvSpPr>
          <a:spLocks noChangeArrowheads="1"/>
        </xdr:cNvSpPr>
      </xdr:nvSpPr>
      <xdr:spPr bwMode="auto">
        <a:xfrm>
          <a:off x="2076450" y="2505075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</xdr:col>
      <xdr:colOff>420523</xdr:colOff>
      <xdr:row>14</xdr:row>
      <xdr:rowOff>128094</xdr:rowOff>
    </xdr:from>
    <xdr:to>
      <xdr:col>4</xdr:col>
      <xdr:colOff>821121</xdr:colOff>
      <xdr:row>18</xdr:row>
      <xdr:rowOff>98535</xdr:rowOff>
    </xdr:to>
    <xdr:sp macro="" textlink="">
      <xdr:nvSpPr>
        <xdr:cNvPr id="30724" name="Line 4">
          <a:extLst>
            <a:ext uri="{FF2B5EF4-FFF2-40B4-BE49-F238E27FC236}">
              <a16:creationId xmlns:a16="http://schemas.microsoft.com/office/drawing/2014/main" id="{00000000-0008-0000-0D00-000004780000}"/>
            </a:ext>
          </a:extLst>
        </xdr:cNvPr>
        <xdr:cNvSpPr>
          <a:spLocks noChangeShapeType="1"/>
        </xdr:cNvSpPr>
      </xdr:nvSpPr>
      <xdr:spPr bwMode="auto">
        <a:xfrm flipH="1" flipV="1">
          <a:off x="2741557" y="2427232"/>
          <a:ext cx="400598" cy="62733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11</xdr:row>
      <xdr:rowOff>85725</xdr:rowOff>
    </xdr:from>
    <xdr:to>
      <xdr:col>2</xdr:col>
      <xdr:colOff>628650</xdr:colOff>
      <xdr:row>11</xdr:row>
      <xdr:rowOff>85725</xdr:rowOff>
    </xdr:to>
    <xdr:sp macro="" textlink="">
      <xdr:nvSpPr>
        <xdr:cNvPr id="30725" name="Line 5">
          <a:extLst>
            <a:ext uri="{FF2B5EF4-FFF2-40B4-BE49-F238E27FC236}">
              <a16:creationId xmlns:a16="http://schemas.microsoft.com/office/drawing/2014/main" id="{00000000-0008-0000-0D00-000005780000}"/>
            </a:ext>
          </a:extLst>
        </xdr:cNvPr>
        <xdr:cNvSpPr>
          <a:spLocks noChangeShapeType="1"/>
        </xdr:cNvSpPr>
      </xdr:nvSpPr>
      <xdr:spPr bwMode="auto">
        <a:xfrm>
          <a:off x="1076325" y="1704975"/>
          <a:ext cx="4095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666750</xdr:colOff>
      <xdr:row>8</xdr:row>
      <xdr:rowOff>0</xdr:rowOff>
    </xdr:from>
    <xdr:to>
      <xdr:col>3</xdr:col>
      <xdr:colOff>352425</xdr:colOff>
      <xdr:row>14</xdr:row>
      <xdr:rowOff>66675</xdr:rowOff>
    </xdr:to>
    <xdr:sp macro="" textlink="">
      <xdr:nvSpPr>
        <xdr:cNvPr id="30726" name="Line 6">
          <a:extLst>
            <a:ext uri="{FF2B5EF4-FFF2-40B4-BE49-F238E27FC236}">
              <a16:creationId xmlns:a16="http://schemas.microsoft.com/office/drawing/2014/main" id="{00000000-0008-0000-0D00-000006780000}"/>
            </a:ext>
          </a:extLst>
        </xdr:cNvPr>
        <xdr:cNvSpPr>
          <a:spLocks noChangeShapeType="1"/>
        </xdr:cNvSpPr>
      </xdr:nvSpPr>
      <xdr:spPr bwMode="auto">
        <a:xfrm flipV="1">
          <a:off x="1524000" y="1133475"/>
          <a:ext cx="466725" cy="1038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10</xdr:row>
      <xdr:rowOff>19050</xdr:rowOff>
    </xdr:from>
    <xdr:to>
      <xdr:col>3</xdr:col>
      <xdr:colOff>0</xdr:colOff>
      <xdr:row>11</xdr:row>
      <xdr:rowOff>85725</xdr:rowOff>
    </xdr:to>
    <xdr:sp macro="" textlink="">
      <xdr:nvSpPr>
        <xdr:cNvPr id="30727" name="Line 7">
          <a:extLst>
            <a:ext uri="{FF2B5EF4-FFF2-40B4-BE49-F238E27FC236}">
              <a16:creationId xmlns:a16="http://schemas.microsoft.com/office/drawing/2014/main" id="{00000000-0008-0000-0D00-000007780000}"/>
            </a:ext>
          </a:extLst>
        </xdr:cNvPr>
        <xdr:cNvSpPr>
          <a:spLocks noChangeShapeType="1"/>
        </xdr:cNvSpPr>
      </xdr:nvSpPr>
      <xdr:spPr bwMode="auto">
        <a:xfrm flipV="1">
          <a:off x="1076325" y="1476375"/>
          <a:ext cx="561975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11</xdr:row>
      <xdr:rowOff>85725</xdr:rowOff>
    </xdr:from>
    <xdr:to>
      <xdr:col>3</xdr:col>
      <xdr:colOff>200025</xdr:colOff>
      <xdr:row>12</xdr:row>
      <xdr:rowOff>133350</xdr:rowOff>
    </xdr:to>
    <xdr:sp macro="" textlink="">
      <xdr:nvSpPr>
        <xdr:cNvPr id="30728" name="Line 8">
          <a:extLst>
            <a:ext uri="{FF2B5EF4-FFF2-40B4-BE49-F238E27FC236}">
              <a16:creationId xmlns:a16="http://schemas.microsoft.com/office/drawing/2014/main" id="{00000000-0008-0000-0D00-000008780000}"/>
            </a:ext>
          </a:extLst>
        </xdr:cNvPr>
        <xdr:cNvSpPr>
          <a:spLocks noChangeShapeType="1"/>
        </xdr:cNvSpPr>
      </xdr:nvSpPr>
      <xdr:spPr bwMode="auto">
        <a:xfrm>
          <a:off x="1076325" y="1704975"/>
          <a:ext cx="762000" cy="2095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647700</xdr:colOff>
      <xdr:row>8</xdr:row>
      <xdr:rowOff>0</xdr:rowOff>
    </xdr:from>
    <xdr:to>
      <xdr:col>7</xdr:col>
      <xdr:colOff>152400</xdr:colOff>
      <xdr:row>8</xdr:row>
      <xdr:rowOff>0</xdr:rowOff>
    </xdr:to>
    <xdr:sp macro="" textlink="">
      <xdr:nvSpPr>
        <xdr:cNvPr id="30729" name="Line 9">
          <a:extLst>
            <a:ext uri="{FF2B5EF4-FFF2-40B4-BE49-F238E27FC236}">
              <a16:creationId xmlns:a16="http://schemas.microsoft.com/office/drawing/2014/main" id="{00000000-0008-0000-0D00-000009780000}"/>
            </a:ext>
          </a:extLst>
        </xdr:cNvPr>
        <xdr:cNvSpPr>
          <a:spLocks noChangeShapeType="1"/>
        </xdr:cNvSpPr>
      </xdr:nvSpPr>
      <xdr:spPr bwMode="auto">
        <a:xfrm>
          <a:off x="1504950" y="1133475"/>
          <a:ext cx="34956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647700</xdr:colOff>
      <xdr:row>8</xdr:row>
      <xdr:rowOff>0</xdr:rowOff>
    </xdr:from>
    <xdr:to>
      <xdr:col>3</xdr:col>
      <xdr:colOff>323850</xdr:colOff>
      <xdr:row>14</xdr:row>
      <xdr:rowOff>76200</xdr:rowOff>
    </xdr:to>
    <xdr:sp macro="" textlink="">
      <xdr:nvSpPr>
        <xdr:cNvPr id="30730" name="Line 10">
          <a:extLst>
            <a:ext uri="{FF2B5EF4-FFF2-40B4-BE49-F238E27FC236}">
              <a16:creationId xmlns:a16="http://schemas.microsoft.com/office/drawing/2014/main" id="{00000000-0008-0000-0D00-00000A780000}"/>
            </a:ext>
          </a:extLst>
        </xdr:cNvPr>
        <xdr:cNvSpPr>
          <a:spLocks noChangeShapeType="1"/>
        </xdr:cNvSpPr>
      </xdr:nvSpPr>
      <xdr:spPr bwMode="auto">
        <a:xfrm>
          <a:off x="1504950" y="1133475"/>
          <a:ext cx="457200" cy="1047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438150</xdr:colOff>
      <xdr:row>9</xdr:row>
      <xdr:rowOff>76200</xdr:rowOff>
    </xdr:from>
    <xdr:to>
      <xdr:col>4</xdr:col>
      <xdr:colOff>514350</xdr:colOff>
      <xdr:row>9</xdr:row>
      <xdr:rowOff>152400</xdr:rowOff>
    </xdr:to>
    <xdr:sp macro="" textlink="">
      <xdr:nvSpPr>
        <xdr:cNvPr id="30731" name="Oval 11">
          <a:extLst>
            <a:ext uri="{FF2B5EF4-FFF2-40B4-BE49-F238E27FC236}">
              <a16:creationId xmlns:a16="http://schemas.microsoft.com/office/drawing/2014/main" id="{00000000-0008-0000-0D00-00000B780000}"/>
            </a:ext>
          </a:extLst>
        </xdr:cNvPr>
        <xdr:cNvSpPr>
          <a:spLocks noChangeArrowheads="1"/>
        </xdr:cNvSpPr>
      </xdr:nvSpPr>
      <xdr:spPr bwMode="auto">
        <a:xfrm>
          <a:off x="27622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438150</xdr:colOff>
      <xdr:row>9</xdr:row>
      <xdr:rowOff>76200</xdr:rowOff>
    </xdr:from>
    <xdr:to>
      <xdr:col>3</xdr:col>
      <xdr:colOff>514350</xdr:colOff>
      <xdr:row>9</xdr:row>
      <xdr:rowOff>152400</xdr:rowOff>
    </xdr:to>
    <xdr:sp macro="" textlink="">
      <xdr:nvSpPr>
        <xdr:cNvPr id="30732" name="Oval 12">
          <a:extLst>
            <a:ext uri="{FF2B5EF4-FFF2-40B4-BE49-F238E27FC236}">
              <a16:creationId xmlns:a16="http://schemas.microsoft.com/office/drawing/2014/main" id="{00000000-0008-0000-0D00-00000C780000}"/>
            </a:ext>
          </a:extLst>
        </xdr:cNvPr>
        <xdr:cNvSpPr>
          <a:spLocks noChangeArrowheads="1"/>
        </xdr:cNvSpPr>
      </xdr:nvSpPr>
      <xdr:spPr bwMode="auto">
        <a:xfrm>
          <a:off x="20764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438150</xdr:colOff>
      <xdr:row>9</xdr:row>
      <xdr:rowOff>76200</xdr:rowOff>
    </xdr:from>
    <xdr:to>
      <xdr:col>5</xdr:col>
      <xdr:colOff>514350</xdr:colOff>
      <xdr:row>9</xdr:row>
      <xdr:rowOff>152400</xdr:rowOff>
    </xdr:to>
    <xdr:sp macro="" textlink="">
      <xdr:nvSpPr>
        <xdr:cNvPr id="30733" name="Oval 13">
          <a:extLst>
            <a:ext uri="{FF2B5EF4-FFF2-40B4-BE49-F238E27FC236}">
              <a16:creationId xmlns:a16="http://schemas.microsoft.com/office/drawing/2014/main" id="{00000000-0008-0000-0D00-00000D780000}"/>
            </a:ext>
          </a:extLst>
        </xdr:cNvPr>
        <xdr:cNvSpPr>
          <a:spLocks noChangeArrowheads="1"/>
        </xdr:cNvSpPr>
      </xdr:nvSpPr>
      <xdr:spPr bwMode="auto">
        <a:xfrm>
          <a:off x="3590925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438150</xdr:colOff>
      <xdr:row>9</xdr:row>
      <xdr:rowOff>76200</xdr:rowOff>
    </xdr:from>
    <xdr:to>
      <xdr:col>6</xdr:col>
      <xdr:colOff>514350</xdr:colOff>
      <xdr:row>9</xdr:row>
      <xdr:rowOff>152400</xdr:rowOff>
    </xdr:to>
    <xdr:sp macro="" textlink="">
      <xdr:nvSpPr>
        <xdr:cNvPr id="30734" name="Oval 14">
          <a:extLst>
            <a:ext uri="{FF2B5EF4-FFF2-40B4-BE49-F238E27FC236}">
              <a16:creationId xmlns:a16="http://schemas.microsoft.com/office/drawing/2014/main" id="{00000000-0008-0000-0D00-00000E780000}"/>
            </a:ext>
          </a:extLst>
        </xdr:cNvPr>
        <xdr:cNvSpPr>
          <a:spLocks noChangeArrowheads="1"/>
        </xdr:cNvSpPr>
      </xdr:nvSpPr>
      <xdr:spPr bwMode="auto">
        <a:xfrm>
          <a:off x="44386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438150</xdr:colOff>
      <xdr:row>13</xdr:row>
      <xdr:rowOff>76200</xdr:rowOff>
    </xdr:from>
    <xdr:to>
      <xdr:col>3</xdr:col>
      <xdr:colOff>514350</xdr:colOff>
      <xdr:row>13</xdr:row>
      <xdr:rowOff>152400</xdr:rowOff>
    </xdr:to>
    <xdr:sp macro="" textlink="">
      <xdr:nvSpPr>
        <xdr:cNvPr id="30735" name="Oval 15">
          <a:extLst>
            <a:ext uri="{FF2B5EF4-FFF2-40B4-BE49-F238E27FC236}">
              <a16:creationId xmlns:a16="http://schemas.microsoft.com/office/drawing/2014/main" id="{00000000-0008-0000-0D00-00000F780000}"/>
            </a:ext>
          </a:extLst>
        </xdr:cNvPr>
        <xdr:cNvSpPr>
          <a:spLocks noChangeArrowheads="1"/>
        </xdr:cNvSpPr>
      </xdr:nvSpPr>
      <xdr:spPr bwMode="auto">
        <a:xfrm>
          <a:off x="20764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</xdr:col>
      <xdr:colOff>438150</xdr:colOff>
      <xdr:row>13</xdr:row>
      <xdr:rowOff>76200</xdr:rowOff>
    </xdr:from>
    <xdr:to>
      <xdr:col>4</xdr:col>
      <xdr:colOff>514350</xdr:colOff>
      <xdr:row>13</xdr:row>
      <xdr:rowOff>152400</xdr:rowOff>
    </xdr:to>
    <xdr:sp macro="" textlink="">
      <xdr:nvSpPr>
        <xdr:cNvPr id="30736" name="Oval 16">
          <a:extLst>
            <a:ext uri="{FF2B5EF4-FFF2-40B4-BE49-F238E27FC236}">
              <a16:creationId xmlns:a16="http://schemas.microsoft.com/office/drawing/2014/main" id="{00000000-0008-0000-0D00-000010780000}"/>
            </a:ext>
          </a:extLst>
        </xdr:cNvPr>
        <xdr:cNvSpPr>
          <a:spLocks noChangeArrowheads="1"/>
        </xdr:cNvSpPr>
      </xdr:nvSpPr>
      <xdr:spPr bwMode="auto">
        <a:xfrm>
          <a:off x="27622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438150</xdr:colOff>
      <xdr:row>13</xdr:row>
      <xdr:rowOff>76200</xdr:rowOff>
    </xdr:from>
    <xdr:to>
      <xdr:col>5</xdr:col>
      <xdr:colOff>514350</xdr:colOff>
      <xdr:row>13</xdr:row>
      <xdr:rowOff>152400</xdr:rowOff>
    </xdr:to>
    <xdr:sp macro="" textlink="">
      <xdr:nvSpPr>
        <xdr:cNvPr id="30737" name="Oval 17">
          <a:extLst>
            <a:ext uri="{FF2B5EF4-FFF2-40B4-BE49-F238E27FC236}">
              <a16:creationId xmlns:a16="http://schemas.microsoft.com/office/drawing/2014/main" id="{00000000-0008-0000-0D00-000011780000}"/>
            </a:ext>
          </a:extLst>
        </xdr:cNvPr>
        <xdr:cNvSpPr>
          <a:spLocks noChangeArrowheads="1"/>
        </xdr:cNvSpPr>
      </xdr:nvSpPr>
      <xdr:spPr bwMode="auto">
        <a:xfrm>
          <a:off x="3590925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438150</xdr:colOff>
      <xdr:row>13</xdr:row>
      <xdr:rowOff>76200</xdr:rowOff>
    </xdr:from>
    <xdr:to>
      <xdr:col>6</xdr:col>
      <xdr:colOff>514350</xdr:colOff>
      <xdr:row>13</xdr:row>
      <xdr:rowOff>152400</xdr:rowOff>
    </xdr:to>
    <xdr:sp macro="" textlink="">
      <xdr:nvSpPr>
        <xdr:cNvPr id="30738" name="Oval 18">
          <a:extLst>
            <a:ext uri="{FF2B5EF4-FFF2-40B4-BE49-F238E27FC236}">
              <a16:creationId xmlns:a16="http://schemas.microsoft.com/office/drawing/2014/main" id="{00000000-0008-0000-0D00-000012780000}"/>
            </a:ext>
          </a:extLst>
        </xdr:cNvPr>
        <xdr:cNvSpPr>
          <a:spLocks noChangeArrowheads="1"/>
        </xdr:cNvSpPr>
      </xdr:nvSpPr>
      <xdr:spPr bwMode="auto">
        <a:xfrm>
          <a:off x="44386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571500</xdr:colOff>
      <xdr:row>90</xdr:row>
      <xdr:rowOff>0</xdr:rowOff>
    </xdr:from>
    <xdr:to>
      <xdr:col>6</xdr:col>
      <xdr:colOff>28575</xdr:colOff>
      <xdr:row>90</xdr:row>
      <xdr:rowOff>0</xdr:rowOff>
    </xdr:to>
    <xdr:sp macro="" textlink="">
      <xdr:nvSpPr>
        <xdr:cNvPr id="30739" name="Line 19">
          <a:extLst>
            <a:ext uri="{FF2B5EF4-FFF2-40B4-BE49-F238E27FC236}">
              <a16:creationId xmlns:a16="http://schemas.microsoft.com/office/drawing/2014/main" id="{00000000-0008-0000-0D00-000013780000}"/>
            </a:ext>
          </a:extLst>
        </xdr:cNvPr>
        <xdr:cNvSpPr>
          <a:spLocks noChangeShapeType="1"/>
        </xdr:cNvSpPr>
      </xdr:nvSpPr>
      <xdr:spPr bwMode="auto">
        <a:xfrm>
          <a:off x="2209800" y="16554450"/>
          <a:ext cx="18192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91109</xdr:colOff>
      <xdr:row>6</xdr:row>
      <xdr:rowOff>82826</xdr:rowOff>
    </xdr:from>
    <xdr:to>
      <xdr:col>3</xdr:col>
      <xdr:colOff>91109</xdr:colOff>
      <xdr:row>8</xdr:row>
      <xdr:rowOff>70450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3144A63-E752-4B6F-825F-C0C3B2E06B99}"/>
            </a:ext>
          </a:extLst>
        </xdr:cNvPr>
        <xdr:cNvSpPr>
          <a:spLocks noChangeShapeType="1"/>
        </xdr:cNvSpPr>
      </xdr:nvSpPr>
      <xdr:spPr bwMode="auto">
        <a:xfrm flipV="1">
          <a:off x="1722783" y="1076739"/>
          <a:ext cx="0" cy="31892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419100</xdr:colOff>
      <xdr:row>37</xdr:row>
      <xdr:rowOff>0</xdr:rowOff>
    </xdr:from>
    <xdr:to>
      <xdr:col>6</xdr:col>
      <xdr:colOff>590550</xdr:colOff>
      <xdr:row>38</xdr:row>
      <xdr:rowOff>19050</xdr:rowOff>
    </xdr:to>
    <xdr:sp macro="" textlink="">
      <xdr:nvSpPr>
        <xdr:cNvPr id="181" name="Rectangle 2">
          <a:extLst>
            <a:ext uri="{FF2B5EF4-FFF2-40B4-BE49-F238E27FC236}">
              <a16:creationId xmlns:a16="http://schemas.microsoft.com/office/drawing/2014/main" id="{00000000-0008-0000-0E00-0000B5000000}"/>
            </a:ext>
          </a:extLst>
        </xdr:cNvPr>
        <xdr:cNvSpPr>
          <a:spLocks noChangeArrowheads="1"/>
        </xdr:cNvSpPr>
      </xdr:nvSpPr>
      <xdr:spPr bwMode="auto">
        <a:xfrm>
          <a:off x="2790825" y="6334125"/>
          <a:ext cx="160972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266700</xdr:colOff>
      <xdr:row>24</xdr:row>
      <xdr:rowOff>59530</xdr:rowOff>
    </xdr:from>
    <xdr:to>
      <xdr:col>7</xdr:col>
      <xdr:colOff>158750</xdr:colOff>
      <xdr:row>26</xdr:row>
      <xdr:rowOff>158749</xdr:rowOff>
    </xdr:to>
    <xdr:sp macro="" textlink="">
      <xdr:nvSpPr>
        <xdr:cNvPr id="182" name="Line 3">
          <a:extLst>
            <a:ext uri="{FF2B5EF4-FFF2-40B4-BE49-F238E27FC236}">
              <a16:creationId xmlns:a16="http://schemas.microsoft.com/office/drawing/2014/main" id="{00000000-0008-0000-0E00-0000B6000000}"/>
            </a:ext>
          </a:extLst>
        </xdr:cNvPr>
        <xdr:cNvSpPr>
          <a:spLocks noChangeShapeType="1"/>
        </xdr:cNvSpPr>
      </xdr:nvSpPr>
      <xdr:spPr bwMode="auto">
        <a:xfrm flipV="1">
          <a:off x="3352800" y="4107655"/>
          <a:ext cx="1330325" cy="42306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266700</xdr:colOff>
      <xdr:row>20</xdr:row>
      <xdr:rowOff>33981</xdr:rowOff>
    </xdr:from>
    <xdr:to>
      <xdr:col>8</xdr:col>
      <xdr:colOff>405086</xdr:colOff>
      <xdr:row>21</xdr:row>
      <xdr:rowOff>60585</xdr:rowOff>
    </xdr:to>
    <xdr:sp macro="" textlink="">
      <xdr:nvSpPr>
        <xdr:cNvPr id="183" name="Rectangle 4">
          <a:extLst>
            <a:ext uri="{FF2B5EF4-FFF2-40B4-BE49-F238E27FC236}">
              <a16:creationId xmlns:a16="http://schemas.microsoft.com/office/drawing/2014/main" id="{00000000-0008-0000-0E00-0000B7000000}"/>
            </a:ext>
          </a:extLst>
        </xdr:cNvPr>
        <xdr:cNvSpPr>
          <a:spLocks noChangeArrowheads="1"/>
        </xdr:cNvSpPr>
      </xdr:nvSpPr>
      <xdr:spPr bwMode="auto">
        <a:xfrm>
          <a:off x="3349453" y="3251886"/>
          <a:ext cx="2287947" cy="187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live u.d.l. 1</a:t>
          </a:r>
          <a:endParaRPr lang="en-US"/>
        </a:p>
      </xdr:txBody>
    </xdr:sp>
    <xdr:clientData/>
  </xdr:twoCellAnchor>
  <xdr:twoCellAnchor>
    <xdr:from>
      <xdr:col>5</xdr:col>
      <xdr:colOff>200025</xdr:colOff>
      <xdr:row>38</xdr:row>
      <xdr:rowOff>19050</xdr:rowOff>
    </xdr:from>
    <xdr:to>
      <xdr:col>6</xdr:col>
      <xdr:colOff>238125</xdr:colOff>
      <xdr:row>38</xdr:row>
      <xdr:rowOff>19050</xdr:rowOff>
    </xdr:to>
    <xdr:sp macro="" textlink="">
      <xdr:nvSpPr>
        <xdr:cNvPr id="184" name="Line 5">
          <a:extLst>
            <a:ext uri="{FF2B5EF4-FFF2-40B4-BE49-F238E27FC236}">
              <a16:creationId xmlns:a16="http://schemas.microsoft.com/office/drawing/2014/main" id="{00000000-0008-0000-0E00-0000B8000000}"/>
            </a:ext>
          </a:extLst>
        </xdr:cNvPr>
        <xdr:cNvSpPr>
          <a:spLocks noChangeShapeType="1"/>
        </xdr:cNvSpPr>
      </xdr:nvSpPr>
      <xdr:spPr bwMode="auto">
        <a:xfrm flipV="1">
          <a:off x="3286125" y="6515100"/>
          <a:ext cx="762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370884</xdr:colOff>
      <xdr:row>25</xdr:row>
      <xdr:rowOff>19049</xdr:rowOff>
    </xdr:from>
    <xdr:to>
      <xdr:col>7</xdr:col>
      <xdr:colOff>370884</xdr:colOff>
      <xdr:row>33</xdr:row>
      <xdr:rowOff>8428</xdr:rowOff>
    </xdr:to>
    <xdr:sp macro="" textlink="">
      <xdr:nvSpPr>
        <xdr:cNvPr id="185" name="Line 6">
          <a:extLst>
            <a:ext uri="{FF2B5EF4-FFF2-40B4-BE49-F238E27FC236}">
              <a16:creationId xmlns:a16="http://schemas.microsoft.com/office/drawing/2014/main" id="{00000000-0008-0000-0E00-0000B9000000}"/>
            </a:ext>
          </a:extLst>
        </xdr:cNvPr>
        <xdr:cNvSpPr>
          <a:spLocks noChangeShapeType="1"/>
        </xdr:cNvSpPr>
      </xdr:nvSpPr>
      <xdr:spPr bwMode="auto">
        <a:xfrm flipH="1" flipV="1">
          <a:off x="4911134" y="4171949"/>
          <a:ext cx="0" cy="138637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609600</xdr:colOff>
      <xdr:row>25</xdr:row>
      <xdr:rowOff>13734</xdr:rowOff>
    </xdr:from>
    <xdr:to>
      <xdr:col>8</xdr:col>
      <xdr:colOff>219075</xdr:colOff>
      <xdr:row>25</xdr:row>
      <xdr:rowOff>13734</xdr:rowOff>
    </xdr:to>
    <xdr:sp macro="" textlink="">
      <xdr:nvSpPr>
        <xdr:cNvPr id="186" name="Line 7">
          <a:extLst>
            <a:ext uri="{FF2B5EF4-FFF2-40B4-BE49-F238E27FC236}">
              <a16:creationId xmlns:a16="http://schemas.microsoft.com/office/drawing/2014/main" id="{00000000-0008-0000-0E00-0000BA000000}"/>
            </a:ext>
          </a:extLst>
        </xdr:cNvPr>
        <xdr:cNvSpPr>
          <a:spLocks noChangeShapeType="1"/>
        </xdr:cNvSpPr>
      </xdr:nvSpPr>
      <xdr:spPr bwMode="auto">
        <a:xfrm>
          <a:off x="4419600" y="4223784"/>
          <a:ext cx="1038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418082</xdr:colOff>
      <xdr:row>38</xdr:row>
      <xdr:rowOff>101600</xdr:rowOff>
    </xdr:from>
    <xdr:to>
      <xdr:col>4</xdr:col>
      <xdr:colOff>418082</xdr:colOff>
      <xdr:row>43</xdr:row>
      <xdr:rowOff>43626</xdr:rowOff>
    </xdr:to>
    <xdr:sp macro="" textlink="">
      <xdr:nvSpPr>
        <xdr:cNvPr id="187" name="Line 8">
          <a:extLst>
            <a:ext uri="{FF2B5EF4-FFF2-40B4-BE49-F238E27FC236}">
              <a16:creationId xmlns:a16="http://schemas.microsoft.com/office/drawing/2014/main" id="{00000000-0008-0000-0E00-0000BB000000}"/>
            </a:ext>
          </a:extLst>
        </xdr:cNvPr>
        <xdr:cNvSpPr>
          <a:spLocks noChangeShapeType="1"/>
        </xdr:cNvSpPr>
      </xdr:nvSpPr>
      <xdr:spPr bwMode="auto">
        <a:xfrm flipH="1">
          <a:off x="2799332" y="6578600"/>
          <a:ext cx="0" cy="80562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58168</xdr:colOff>
      <xdr:row>41</xdr:row>
      <xdr:rowOff>88899</xdr:rowOff>
    </xdr:from>
    <xdr:to>
      <xdr:col>5</xdr:col>
      <xdr:colOff>58168</xdr:colOff>
      <xdr:row>43</xdr:row>
      <xdr:rowOff>58166</xdr:rowOff>
    </xdr:to>
    <xdr:sp macro="" textlink="">
      <xdr:nvSpPr>
        <xdr:cNvPr id="188" name="Line 9">
          <a:extLst>
            <a:ext uri="{FF2B5EF4-FFF2-40B4-BE49-F238E27FC236}">
              <a16:creationId xmlns:a16="http://schemas.microsoft.com/office/drawing/2014/main" id="{00000000-0008-0000-0E00-0000BC000000}"/>
            </a:ext>
          </a:extLst>
        </xdr:cNvPr>
        <xdr:cNvSpPr>
          <a:spLocks noChangeShapeType="1"/>
        </xdr:cNvSpPr>
      </xdr:nvSpPr>
      <xdr:spPr bwMode="auto">
        <a:xfrm flipH="1">
          <a:off x="3156968" y="7099299"/>
          <a:ext cx="0" cy="29946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370820</xdr:colOff>
      <xdr:row>41</xdr:row>
      <xdr:rowOff>104775</xdr:rowOff>
    </xdr:from>
    <xdr:to>
      <xdr:col>5</xdr:col>
      <xdr:colOff>371475</xdr:colOff>
      <xdr:row>43</xdr:row>
      <xdr:rowOff>43626</xdr:rowOff>
    </xdr:to>
    <xdr:sp macro="" textlink="">
      <xdr:nvSpPr>
        <xdr:cNvPr id="189" name="Line 10">
          <a:extLst>
            <a:ext uri="{FF2B5EF4-FFF2-40B4-BE49-F238E27FC236}">
              <a16:creationId xmlns:a16="http://schemas.microsoft.com/office/drawing/2014/main" id="{00000000-0008-0000-0E00-0000BD000000}"/>
            </a:ext>
          </a:extLst>
        </xdr:cNvPr>
        <xdr:cNvSpPr>
          <a:spLocks noChangeShapeType="1"/>
        </xdr:cNvSpPr>
      </xdr:nvSpPr>
      <xdr:spPr bwMode="auto">
        <a:xfrm flipH="1">
          <a:off x="3456920" y="7124700"/>
          <a:ext cx="655" cy="26270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581025</xdr:colOff>
      <xdr:row>38</xdr:row>
      <xdr:rowOff>95249</xdr:rowOff>
    </xdr:from>
    <xdr:to>
      <xdr:col>6</xdr:col>
      <xdr:colOff>581025</xdr:colOff>
      <xdr:row>43</xdr:row>
      <xdr:rowOff>95250</xdr:rowOff>
    </xdr:to>
    <xdr:sp macro="" textlink="">
      <xdr:nvSpPr>
        <xdr:cNvPr id="190" name="Line 11">
          <a:extLst>
            <a:ext uri="{FF2B5EF4-FFF2-40B4-BE49-F238E27FC236}">
              <a16:creationId xmlns:a16="http://schemas.microsoft.com/office/drawing/2014/main" id="{00000000-0008-0000-0E00-0000BE000000}"/>
            </a:ext>
          </a:extLst>
        </xdr:cNvPr>
        <xdr:cNvSpPr>
          <a:spLocks noChangeShapeType="1"/>
        </xdr:cNvSpPr>
      </xdr:nvSpPr>
      <xdr:spPr bwMode="auto">
        <a:xfrm>
          <a:off x="4403725" y="6572249"/>
          <a:ext cx="0" cy="86360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375178</xdr:colOff>
      <xdr:row>43</xdr:row>
      <xdr:rowOff>33207</xdr:rowOff>
    </xdr:from>
    <xdr:to>
      <xdr:col>6</xdr:col>
      <xdr:colOff>590549</xdr:colOff>
      <xdr:row>43</xdr:row>
      <xdr:rowOff>33207</xdr:rowOff>
    </xdr:to>
    <xdr:sp macro="" textlink="">
      <xdr:nvSpPr>
        <xdr:cNvPr id="191" name="Line 12">
          <a:extLst>
            <a:ext uri="{FF2B5EF4-FFF2-40B4-BE49-F238E27FC236}">
              <a16:creationId xmlns:a16="http://schemas.microsoft.com/office/drawing/2014/main" id="{00000000-0008-0000-0E00-0000BF000000}"/>
            </a:ext>
          </a:extLst>
        </xdr:cNvPr>
        <xdr:cNvSpPr>
          <a:spLocks noChangeShapeType="1"/>
        </xdr:cNvSpPr>
      </xdr:nvSpPr>
      <xdr:spPr bwMode="auto">
        <a:xfrm>
          <a:off x="3473978" y="7373807"/>
          <a:ext cx="9392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438150</xdr:colOff>
      <xdr:row>33</xdr:row>
      <xdr:rowOff>28575</xdr:rowOff>
    </xdr:from>
    <xdr:to>
      <xdr:col>5</xdr:col>
      <xdr:colOff>0</xdr:colOff>
      <xdr:row>38</xdr:row>
      <xdr:rowOff>0</xdr:rowOff>
    </xdr:to>
    <xdr:sp macro="" textlink="">
      <xdr:nvSpPr>
        <xdr:cNvPr id="192" name="Line 13">
          <a:extLst>
            <a:ext uri="{FF2B5EF4-FFF2-40B4-BE49-F238E27FC236}">
              <a16:creationId xmlns:a16="http://schemas.microsoft.com/office/drawing/2014/main" id="{00000000-0008-0000-0E00-0000C0000000}"/>
            </a:ext>
          </a:extLst>
        </xdr:cNvPr>
        <xdr:cNvSpPr>
          <a:spLocks noChangeShapeType="1"/>
        </xdr:cNvSpPr>
      </xdr:nvSpPr>
      <xdr:spPr bwMode="auto">
        <a:xfrm flipV="1">
          <a:off x="2809875" y="5610225"/>
          <a:ext cx="276225" cy="8858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419100</xdr:colOff>
      <xdr:row>33</xdr:row>
      <xdr:rowOff>9525</xdr:rowOff>
    </xdr:from>
    <xdr:to>
      <xdr:col>4</xdr:col>
      <xdr:colOff>419100</xdr:colOff>
      <xdr:row>36</xdr:row>
      <xdr:rowOff>123825</xdr:rowOff>
    </xdr:to>
    <xdr:sp macro="" textlink="">
      <xdr:nvSpPr>
        <xdr:cNvPr id="193" name="Line 14">
          <a:extLst>
            <a:ext uri="{FF2B5EF4-FFF2-40B4-BE49-F238E27FC236}">
              <a16:creationId xmlns:a16="http://schemas.microsoft.com/office/drawing/2014/main" id="{00000000-0008-0000-0E00-0000C1000000}"/>
            </a:ext>
          </a:extLst>
        </xdr:cNvPr>
        <xdr:cNvSpPr>
          <a:spLocks noChangeShapeType="1"/>
        </xdr:cNvSpPr>
      </xdr:nvSpPr>
      <xdr:spPr bwMode="auto">
        <a:xfrm flipV="1">
          <a:off x="2790825" y="5591175"/>
          <a:ext cx="0" cy="704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447675</xdr:colOff>
      <xdr:row>27</xdr:row>
      <xdr:rowOff>0</xdr:rowOff>
    </xdr:from>
    <xdr:to>
      <xdr:col>6</xdr:col>
      <xdr:colOff>428625</xdr:colOff>
      <xdr:row>27</xdr:row>
      <xdr:rowOff>0</xdr:rowOff>
    </xdr:to>
    <xdr:sp macro="" textlink="">
      <xdr:nvSpPr>
        <xdr:cNvPr id="194" name="Line 15">
          <a:extLst>
            <a:ext uri="{FF2B5EF4-FFF2-40B4-BE49-F238E27FC236}">
              <a16:creationId xmlns:a16="http://schemas.microsoft.com/office/drawing/2014/main" id="{00000000-0008-0000-0E00-0000C2000000}"/>
            </a:ext>
          </a:extLst>
        </xdr:cNvPr>
        <xdr:cNvSpPr>
          <a:spLocks noChangeShapeType="1"/>
        </xdr:cNvSpPr>
      </xdr:nvSpPr>
      <xdr:spPr bwMode="auto">
        <a:xfrm>
          <a:off x="3533775" y="4533900"/>
          <a:ext cx="7048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413236</xdr:colOff>
      <xdr:row>33</xdr:row>
      <xdr:rowOff>32720</xdr:rowOff>
    </xdr:from>
    <xdr:to>
      <xdr:col>4</xdr:col>
      <xdr:colOff>694380</xdr:colOff>
      <xdr:row>33</xdr:row>
      <xdr:rowOff>87252</xdr:rowOff>
    </xdr:to>
    <xdr:sp macro="" textlink="">
      <xdr:nvSpPr>
        <xdr:cNvPr id="195" name="Freeform 21">
          <a:extLst>
            <a:ext uri="{FF2B5EF4-FFF2-40B4-BE49-F238E27FC236}">
              <a16:creationId xmlns:a16="http://schemas.microsoft.com/office/drawing/2014/main" id="{00000000-0008-0000-0E00-0000C3000000}"/>
            </a:ext>
          </a:extLst>
        </xdr:cNvPr>
        <xdr:cNvSpPr>
          <a:spLocks/>
        </xdr:cNvSpPr>
      </xdr:nvSpPr>
      <xdr:spPr bwMode="auto">
        <a:xfrm>
          <a:off x="2784961" y="5614370"/>
          <a:ext cx="281144" cy="54532"/>
        </a:xfrm>
        <a:custGeom>
          <a:avLst/>
          <a:gdLst>
            <a:gd name="T0" fmla="*/ 0 w 37"/>
            <a:gd name="T1" fmla="*/ 0 h 14"/>
            <a:gd name="T2" fmla="*/ 10 w 37"/>
            <a:gd name="T3" fmla="*/ 0 h 14"/>
            <a:gd name="T4" fmla="*/ 20 w 37"/>
            <a:gd name="T5" fmla="*/ 1 h 14"/>
            <a:gd name="T6" fmla="*/ 29 w 37"/>
            <a:gd name="T7" fmla="*/ 6 h 14"/>
            <a:gd name="T8" fmla="*/ 37 w 37"/>
            <a:gd name="T9" fmla="*/ 14 h 14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37" h="14">
              <a:moveTo>
                <a:pt x="0" y="0"/>
              </a:moveTo>
              <a:cubicBezTo>
                <a:pt x="3" y="0"/>
                <a:pt x="7" y="0"/>
                <a:pt x="10" y="0"/>
              </a:cubicBezTo>
              <a:cubicBezTo>
                <a:pt x="13" y="0"/>
                <a:pt x="17" y="0"/>
                <a:pt x="20" y="1"/>
              </a:cubicBezTo>
              <a:cubicBezTo>
                <a:pt x="23" y="2"/>
                <a:pt x="26" y="4"/>
                <a:pt x="29" y="6"/>
              </a:cubicBezTo>
              <a:cubicBezTo>
                <a:pt x="32" y="8"/>
                <a:pt x="36" y="13"/>
                <a:pt x="37" y="14"/>
              </a:cubicBez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38</xdr:row>
      <xdr:rowOff>19050</xdr:rowOff>
    </xdr:from>
    <xdr:to>
      <xdr:col>4</xdr:col>
      <xdr:colOff>361950</xdr:colOff>
      <xdr:row>38</xdr:row>
      <xdr:rowOff>19050</xdr:rowOff>
    </xdr:to>
    <xdr:sp macro="" textlink="">
      <xdr:nvSpPr>
        <xdr:cNvPr id="196" name="Line 22">
          <a:extLst>
            <a:ext uri="{FF2B5EF4-FFF2-40B4-BE49-F238E27FC236}">
              <a16:creationId xmlns:a16="http://schemas.microsoft.com/office/drawing/2014/main" id="{00000000-0008-0000-0E00-0000C4000000}"/>
            </a:ext>
          </a:extLst>
        </xdr:cNvPr>
        <xdr:cNvSpPr>
          <a:spLocks noChangeShapeType="1"/>
        </xdr:cNvSpPr>
      </xdr:nvSpPr>
      <xdr:spPr bwMode="auto">
        <a:xfrm flipH="1">
          <a:off x="2371725" y="6515100"/>
          <a:ext cx="361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790575</xdr:colOff>
      <xdr:row>37</xdr:row>
      <xdr:rowOff>0</xdr:rowOff>
    </xdr:from>
    <xdr:to>
      <xdr:col>4</xdr:col>
      <xdr:colOff>371475</xdr:colOff>
      <xdr:row>37</xdr:row>
      <xdr:rowOff>0</xdr:rowOff>
    </xdr:to>
    <xdr:sp macro="" textlink="">
      <xdr:nvSpPr>
        <xdr:cNvPr id="197" name="Line 23">
          <a:extLst>
            <a:ext uri="{FF2B5EF4-FFF2-40B4-BE49-F238E27FC236}">
              <a16:creationId xmlns:a16="http://schemas.microsoft.com/office/drawing/2014/main" id="{00000000-0008-0000-0E00-0000C5000000}"/>
            </a:ext>
          </a:extLst>
        </xdr:cNvPr>
        <xdr:cNvSpPr>
          <a:spLocks noChangeShapeType="1"/>
        </xdr:cNvSpPr>
      </xdr:nvSpPr>
      <xdr:spPr bwMode="auto">
        <a:xfrm flipH="1">
          <a:off x="2371725" y="6334125"/>
          <a:ext cx="371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733425</xdr:colOff>
      <xdr:row>27</xdr:row>
      <xdr:rowOff>9525</xdr:rowOff>
    </xdr:from>
    <xdr:to>
      <xdr:col>4</xdr:col>
      <xdr:colOff>714375</xdr:colOff>
      <xdr:row>27</xdr:row>
      <xdr:rowOff>9525</xdr:rowOff>
    </xdr:to>
    <xdr:sp macro="" textlink="">
      <xdr:nvSpPr>
        <xdr:cNvPr id="198" name="Line 24">
          <a:extLst>
            <a:ext uri="{FF2B5EF4-FFF2-40B4-BE49-F238E27FC236}">
              <a16:creationId xmlns:a16="http://schemas.microsoft.com/office/drawing/2014/main" id="{00000000-0008-0000-0E00-0000C6000000}"/>
            </a:ext>
          </a:extLst>
        </xdr:cNvPr>
        <xdr:cNvSpPr>
          <a:spLocks noChangeShapeType="1"/>
        </xdr:cNvSpPr>
      </xdr:nvSpPr>
      <xdr:spPr bwMode="auto">
        <a:xfrm flipH="1">
          <a:off x="2373086" y="4445454"/>
          <a:ext cx="71573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24334</xdr:colOff>
      <xdr:row>27</xdr:row>
      <xdr:rowOff>0</xdr:rowOff>
    </xdr:from>
    <xdr:to>
      <xdr:col>4</xdr:col>
      <xdr:colOff>24334</xdr:colOff>
      <xdr:row>37</xdr:row>
      <xdr:rowOff>6952</xdr:rowOff>
    </xdr:to>
    <xdr:sp macro="" textlink="">
      <xdr:nvSpPr>
        <xdr:cNvPr id="199" name="Line 25">
          <a:extLst>
            <a:ext uri="{FF2B5EF4-FFF2-40B4-BE49-F238E27FC236}">
              <a16:creationId xmlns:a16="http://schemas.microsoft.com/office/drawing/2014/main" id="{00000000-0008-0000-0E00-0000C7000000}"/>
            </a:ext>
          </a:extLst>
        </xdr:cNvPr>
        <xdr:cNvSpPr>
          <a:spLocks noChangeShapeType="1"/>
        </xdr:cNvSpPr>
      </xdr:nvSpPr>
      <xdr:spPr bwMode="auto">
        <a:xfrm>
          <a:off x="2405584" y="4483100"/>
          <a:ext cx="0" cy="1835752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323850</xdr:colOff>
      <xdr:row>27</xdr:row>
      <xdr:rowOff>9525</xdr:rowOff>
    </xdr:from>
    <xdr:to>
      <xdr:col>3</xdr:col>
      <xdr:colOff>628650</xdr:colOff>
      <xdr:row>27</xdr:row>
      <xdr:rowOff>9525</xdr:rowOff>
    </xdr:to>
    <xdr:sp macro="" textlink="">
      <xdr:nvSpPr>
        <xdr:cNvPr id="200" name="Line 26">
          <a:extLst>
            <a:ext uri="{FF2B5EF4-FFF2-40B4-BE49-F238E27FC236}">
              <a16:creationId xmlns:a16="http://schemas.microsoft.com/office/drawing/2014/main" id="{00000000-0008-0000-0E00-0000C8000000}"/>
            </a:ext>
          </a:extLst>
        </xdr:cNvPr>
        <xdr:cNvSpPr>
          <a:spLocks noChangeShapeType="1"/>
        </xdr:cNvSpPr>
      </xdr:nvSpPr>
      <xdr:spPr bwMode="auto">
        <a:xfrm flipH="1">
          <a:off x="1962150" y="4543425"/>
          <a:ext cx="304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323850</xdr:colOff>
      <xdr:row>38</xdr:row>
      <xdr:rowOff>19050</xdr:rowOff>
    </xdr:from>
    <xdr:to>
      <xdr:col>3</xdr:col>
      <xdr:colOff>676275</xdr:colOff>
      <xdr:row>38</xdr:row>
      <xdr:rowOff>19050</xdr:rowOff>
    </xdr:to>
    <xdr:sp macro="" textlink="">
      <xdr:nvSpPr>
        <xdr:cNvPr id="201" name="Line 27">
          <a:extLst>
            <a:ext uri="{FF2B5EF4-FFF2-40B4-BE49-F238E27FC236}">
              <a16:creationId xmlns:a16="http://schemas.microsoft.com/office/drawing/2014/main" id="{00000000-0008-0000-0E00-0000C9000000}"/>
            </a:ext>
          </a:extLst>
        </xdr:cNvPr>
        <xdr:cNvSpPr>
          <a:spLocks noChangeShapeType="1"/>
        </xdr:cNvSpPr>
      </xdr:nvSpPr>
      <xdr:spPr bwMode="auto">
        <a:xfrm flipH="1">
          <a:off x="1962150" y="6515100"/>
          <a:ext cx="352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384810</xdr:colOff>
      <xdr:row>27</xdr:row>
      <xdr:rowOff>7620</xdr:rowOff>
    </xdr:from>
    <xdr:to>
      <xdr:col>3</xdr:col>
      <xdr:colOff>384810</xdr:colOff>
      <xdr:row>38</xdr:row>
      <xdr:rowOff>6350</xdr:rowOff>
    </xdr:to>
    <xdr:sp macro="" textlink="">
      <xdr:nvSpPr>
        <xdr:cNvPr id="202" name="Line 28">
          <a:extLst>
            <a:ext uri="{FF2B5EF4-FFF2-40B4-BE49-F238E27FC236}">
              <a16:creationId xmlns:a16="http://schemas.microsoft.com/office/drawing/2014/main" id="{00000000-0008-0000-0E00-0000CA000000}"/>
            </a:ext>
          </a:extLst>
        </xdr:cNvPr>
        <xdr:cNvSpPr>
          <a:spLocks noChangeShapeType="1"/>
        </xdr:cNvSpPr>
      </xdr:nvSpPr>
      <xdr:spPr bwMode="auto">
        <a:xfrm>
          <a:off x="2029460" y="4490720"/>
          <a:ext cx="0" cy="199263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419100</xdr:colOff>
      <xdr:row>43</xdr:row>
      <xdr:rowOff>209550</xdr:rowOff>
    </xdr:from>
    <xdr:to>
      <xdr:col>4</xdr:col>
      <xdr:colOff>419100</xdr:colOff>
      <xdr:row>45</xdr:row>
      <xdr:rowOff>66675</xdr:rowOff>
    </xdr:to>
    <xdr:sp macro="" textlink="">
      <xdr:nvSpPr>
        <xdr:cNvPr id="203" name="Line 34">
          <a:extLst>
            <a:ext uri="{FF2B5EF4-FFF2-40B4-BE49-F238E27FC236}">
              <a16:creationId xmlns:a16="http://schemas.microsoft.com/office/drawing/2014/main" id="{00000000-0008-0000-0E00-0000CB000000}"/>
            </a:ext>
          </a:extLst>
        </xdr:cNvPr>
        <xdr:cNvSpPr>
          <a:spLocks noChangeShapeType="1"/>
        </xdr:cNvSpPr>
      </xdr:nvSpPr>
      <xdr:spPr bwMode="auto">
        <a:xfrm>
          <a:off x="2790825" y="7505700"/>
          <a:ext cx="0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581025</xdr:colOff>
      <xdr:row>43</xdr:row>
      <xdr:rowOff>104775</xdr:rowOff>
    </xdr:from>
    <xdr:to>
      <xdr:col>6</xdr:col>
      <xdr:colOff>581025</xdr:colOff>
      <xdr:row>45</xdr:row>
      <xdr:rowOff>66675</xdr:rowOff>
    </xdr:to>
    <xdr:sp macro="" textlink="">
      <xdr:nvSpPr>
        <xdr:cNvPr id="204" name="Line 35">
          <a:extLst>
            <a:ext uri="{FF2B5EF4-FFF2-40B4-BE49-F238E27FC236}">
              <a16:creationId xmlns:a16="http://schemas.microsoft.com/office/drawing/2014/main" id="{00000000-0008-0000-0E00-0000CC000000}"/>
            </a:ext>
          </a:extLst>
        </xdr:cNvPr>
        <xdr:cNvSpPr>
          <a:spLocks noChangeShapeType="1"/>
        </xdr:cNvSpPr>
      </xdr:nvSpPr>
      <xdr:spPr bwMode="auto">
        <a:xfrm>
          <a:off x="4391025" y="7448550"/>
          <a:ext cx="0" cy="285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419966</xdr:colOff>
      <xdr:row>45</xdr:row>
      <xdr:rowOff>17318</xdr:rowOff>
    </xdr:from>
    <xdr:to>
      <xdr:col>6</xdr:col>
      <xdr:colOff>580160</xdr:colOff>
      <xdr:row>45</xdr:row>
      <xdr:rowOff>17318</xdr:rowOff>
    </xdr:to>
    <xdr:sp macro="" textlink="">
      <xdr:nvSpPr>
        <xdr:cNvPr id="205" name="Line 36">
          <a:extLst>
            <a:ext uri="{FF2B5EF4-FFF2-40B4-BE49-F238E27FC236}">
              <a16:creationId xmlns:a16="http://schemas.microsoft.com/office/drawing/2014/main" id="{00000000-0008-0000-0E00-0000CD000000}"/>
            </a:ext>
          </a:extLst>
        </xdr:cNvPr>
        <xdr:cNvSpPr>
          <a:spLocks noChangeShapeType="1"/>
        </xdr:cNvSpPr>
      </xdr:nvSpPr>
      <xdr:spPr bwMode="auto">
        <a:xfrm>
          <a:off x="2791691" y="7684943"/>
          <a:ext cx="1598469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374649</xdr:colOff>
      <xdr:row>25</xdr:row>
      <xdr:rowOff>64943</xdr:rowOff>
    </xdr:from>
    <xdr:to>
      <xdr:col>5</xdr:col>
      <xdr:colOff>56282</xdr:colOff>
      <xdr:row>25</xdr:row>
      <xdr:rowOff>64943</xdr:rowOff>
    </xdr:to>
    <xdr:sp macro="" textlink="">
      <xdr:nvSpPr>
        <xdr:cNvPr id="206" name="Line 40">
          <a:extLst>
            <a:ext uri="{FF2B5EF4-FFF2-40B4-BE49-F238E27FC236}">
              <a16:creationId xmlns:a16="http://schemas.microsoft.com/office/drawing/2014/main" id="{00000000-0008-0000-0E00-0000CE000000}"/>
            </a:ext>
          </a:extLst>
        </xdr:cNvPr>
        <xdr:cNvSpPr>
          <a:spLocks noChangeShapeType="1"/>
        </xdr:cNvSpPr>
      </xdr:nvSpPr>
      <xdr:spPr bwMode="auto">
        <a:xfrm flipH="1">
          <a:off x="2755899" y="4217843"/>
          <a:ext cx="399183" cy="0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arrow" w="sm" len="sm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266700</xdr:colOff>
      <xdr:row>25</xdr:row>
      <xdr:rowOff>28574</xdr:rowOff>
    </xdr:from>
    <xdr:to>
      <xdr:col>5</xdr:col>
      <xdr:colOff>266700</xdr:colOff>
      <xdr:row>26</xdr:row>
      <xdr:rowOff>101599</xdr:rowOff>
    </xdr:to>
    <xdr:sp macro="" textlink="">
      <xdr:nvSpPr>
        <xdr:cNvPr id="207" name="Line 41">
          <a:extLst>
            <a:ext uri="{FF2B5EF4-FFF2-40B4-BE49-F238E27FC236}">
              <a16:creationId xmlns:a16="http://schemas.microsoft.com/office/drawing/2014/main" id="{00000000-0008-0000-0E00-0000CF000000}"/>
            </a:ext>
          </a:extLst>
        </xdr:cNvPr>
        <xdr:cNvSpPr>
          <a:spLocks noChangeShapeType="1"/>
        </xdr:cNvSpPr>
      </xdr:nvSpPr>
      <xdr:spPr bwMode="auto">
        <a:xfrm flipH="1" flipV="1">
          <a:off x="3365500" y="4181474"/>
          <a:ext cx="0" cy="2381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57150</xdr:colOff>
      <xdr:row>25</xdr:row>
      <xdr:rowOff>47625</xdr:rowOff>
    </xdr:from>
    <xdr:to>
      <xdr:col>5</xdr:col>
      <xdr:colOff>57150</xdr:colOff>
      <xdr:row>26</xdr:row>
      <xdr:rowOff>104775</xdr:rowOff>
    </xdr:to>
    <xdr:sp macro="" textlink="">
      <xdr:nvSpPr>
        <xdr:cNvPr id="208" name="Line 42">
          <a:extLst>
            <a:ext uri="{FF2B5EF4-FFF2-40B4-BE49-F238E27FC236}">
              <a16:creationId xmlns:a16="http://schemas.microsoft.com/office/drawing/2014/main" id="{00000000-0008-0000-0E00-0000D0000000}"/>
            </a:ext>
          </a:extLst>
        </xdr:cNvPr>
        <xdr:cNvSpPr>
          <a:spLocks noChangeShapeType="1"/>
        </xdr:cNvSpPr>
      </xdr:nvSpPr>
      <xdr:spPr bwMode="auto">
        <a:xfrm flipH="1" flipV="1">
          <a:off x="3143250" y="4257675"/>
          <a:ext cx="0" cy="219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381000</xdr:colOff>
      <xdr:row>25</xdr:row>
      <xdr:rowOff>28575</xdr:rowOff>
    </xdr:from>
    <xdr:to>
      <xdr:col>4</xdr:col>
      <xdr:colOff>381000</xdr:colOff>
      <xdr:row>26</xdr:row>
      <xdr:rowOff>139700</xdr:rowOff>
    </xdr:to>
    <xdr:sp macro="" textlink="">
      <xdr:nvSpPr>
        <xdr:cNvPr id="209" name="Line 43">
          <a:extLst>
            <a:ext uri="{FF2B5EF4-FFF2-40B4-BE49-F238E27FC236}">
              <a16:creationId xmlns:a16="http://schemas.microsoft.com/office/drawing/2014/main" id="{00000000-0008-0000-0E00-0000D1000000}"/>
            </a:ext>
          </a:extLst>
        </xdr:cNvPr>
        <xdr:cNvSpPr>
          <a:spLocks noChangeShapeType="1"/>
        </xdr:cNvSpPr>
      </xdr:nvSpPr>
      <xdr:spPr bwMode="auto">
        <a:xfrm flipH="1" flipV="1">
          <a:off x="2762250" y="4181475"/>
          <a:ext cx="0" cy="276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742950</xdr:colOff>
      <xdr:row>38</xdr:row>
      <xdr:rowOff>19050</xdr:rowOff>
    </xdr:from>
    <xdr:to>
      <xdr:col>3</xdr:col>
      <xdr:colOff>142875</xdr:colOff>
      <xdr:row>38</xdr:row>
      <xdr:rowOff>19050</xdr:rowOff>
    </xdr:to>
    <xdr:sp macro="" textlink="">
      <xdr:nvSpPr>
        <xdr:cNvPr id="210" name="Line 62">
          <a:extLst>
            <a:ext uri="{FF2B5EF4-FFF2-40B4-BE49-F238E27FC236}">
              <a16:creationId xmlns:a16="http://schemas.microsoft.com/office/drawing/2014/main" id="{00000000-0008-0000-0E00-0000D2000000}"/>
            </a:ext>
          </a:extLst>
        </xdr:cNvPr>
        <xdr:cNvSpPr>
          <a:spLocks noChangeShapeType="1"/>
        </xdr:cNvSpPr>
      </xdr:nvSpPr>
      <xdr:spPr bwMode="auto">
        <a:xfrm flipH="1">
          <a:off x="1600200" y="6515100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3133</xdr:colOff>
      <xdr:row>34</xdr:row>
      <xdr:rowOff>3134</xdr:rowOff>
    </xdr:from>
    <xdr:to>
      <xdr:col>3</xdr:col>
      <xdr:colOff>3133</xdr:colOff>
      <xdr:row>38</xdr:row>
      <xdr:rowOff>25400</xdr:rowOff>
    </xdr:to>
    <xdr:sp macro="" textlink="">
      <xdr:nvSpPr>
        <xdr:cNvPr id="211" name="Line 63">
          <a:extLst>
            <a:ext uri="{FF2B5EF4-FFF2-40B4-BE49-F238E27FC236}">
              <a16:creationId xmlns:a16="http://schemas.microsoft.com/office/drawing/2014/main" id="{00000000-0008-0000-0E00-0000D3000000}"/>
            </a:ext>
          </a:extLst>
        </xdr:cNvPr>
        <xdr:cNvSpPr>
          <a:spLocks noChangeShapeType="1"/>
        </xdr:cNvSpPr>
      </xdr:nvSpPr>
      <xdr:spPr bwMode="auto">
        <a:xfrm>
          <a:off x="1647783" y="5718134"/>
          <a:ext cx="0" cy="78426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742950</xdr:colOff>
      <xdr:row>34</xdr:row>
      <xdr:rowOff>0</xdr:rowOff>
    </xdr:from>
    <xdr:to>
      <xdr:col>3</xdr:col>
      <xdr:colOff>152400</xdr:colOff>
      <xdr:row>34</xdr:row>
      <xdr:rowOff>0</xdr:rowOff>
    </xdr:to>
    <xdr:sp macro="" textlink="">
      <xdr:nvSpPr>
        <xdr:cNvPr id="212" name="Line 76">
          <a:extLst>
            <a:ext uri="{FF2B5EF4-FFF2-40B4-BE49-F238E27FC236}">
              <a16:creationId xmlns:a16="http://schemas.microsoft.com/office/drawing/2014/main" id="{00000000-0008-0000-0E00-0000D4000000}"/>
            </a:ext>
          </a:extLst>
        </xdr:cNvPr>
        <xdr:cNvSpPr>
          <a:spLocks noChangeShapeType="1"/>
        </xdr:cNvSpPr>
      </xdr:nvSpPr>
      <xdr:spPr bwMode="auto">
        <a:xfrm flipH="1">
          <a:off x="1600200" y="5743575"/>
          <a:ext cx="190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57150</xdr:colOff>
      <xdr:row>27</xdr:row>
      <xdr:rowOff>9525</xdr:rowOff>
    </xdr:from>
    <xdr:to>
      <xdr:col>5</xdr:col>
      <xdr:colOff>57150</xdr:colOff>
      <xdr:row>37</xdr:row>
      <xdr:rowOff>0</xdr:rowOff>
    </xdr:to>
    <xdr:sp macro="" textlink="">
      <xdr:nvSpPr>
        <xdr:cNvPr id="213" name="Line 98">
          <a:extLst>
            <a:ext uri="{FF2B5EF4-FFF2-40B4-BE49-F238E27FC236}">
              <a16:creationId xmlns:a16="http://schemas.microsoft.com/office/drawing/2014/main" id="{00000000-0008-0000-0E00-0000D5000000}"/>
            </a:ext>
          </a:extLst>
        </xdr:cNvPr>
        <xdr:cNvSpPr>
          <a:spLocks noChangeShapeType="1"/>
        </xdr:cNvSpPr>
      </xdr:nvSpPr>
      <xdr:spPr bwMode="auto">
        <a:xfrm flipV="1">
          <a:off x="3145971" y="4445454"/>
          <a:ext cx="0" cy="1800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57150</xdr:colOff>
      <xdr:row>27</xdr:row>
      <xdr:rowOff>9525</xdr:rowOff>
    </xdr:from>
    <xdr:to>
      <xdr:col>5</xdr:col>
      <xdr:colOff>266700</xdr:colOff>
      <xdr:row>27</xdr:row>
      <xdr:rowOff>9525</xdr:rowOff>
    </xdr:to>
    <xdr:sp macro="" textlink="">
      <xdr:nvSpPr>
        <xdr:cNvPr id="214" name="Line 99">
          <a:extLst>
            <a:ext uri="{FF2B5EF4-FFF2-40B4-BE49-F238E27FC236}">
              <a16:creationId xmlns:a16="http://schemas.microsoft.com/office/drawing/2014/main" id="{00000000-0008-0000-0E00-0000D6000000}"/>
            </a:ext>
          </a:extLst>
        </xdr:cNvPr>
        <xdr:cNvSpPr>
          <a:spLocks noChangeShapeType="1"/>
        </xdr:cNvSpPr>
      </xdr:nvSpPr>
      <xdr:spPr bwMode="auto">
        <a:xfrm>
          <a:off x="3143250" y="4543425"/>
          <a:ext cx="209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266700</xdr:colOff>
      <xdr:row>27</xdr:row>
      <xdr:rowOff>9525</xdr:rowOff>
    </xdr:from>
    <xdr:to>
      <xdr:col>5</xdr:col>
      <xdr:colOff>371475</xdr:colOff>
      <xdr:row>37</xdr:row>
      <xdr:rowOff>0</xdr:rowOff>
    </xdr:to>
    <xdr:sp macro="" textlink="">
      <xdr:nvSpPr>
        <xdr:cNvPr id="215" name="Line 100">
          <a:extLst>
            <a:ext uri="{FF2B5EF4-FFF2-40B4-BE49-F238E27FC236}">
              <a16:creationId xmlns:a16="http://schemas.microsoft.com/office/drawing/2014/main" id="{00000000-0008-0000-0E00-0000D7000000}"/>
            </a:ext>
          </a:extLst>
        </xdr:cNvPr>
        <xdr:cNvSpPr>
          <a:spLocks noChangeShapeType="1"/>
        </xdr:cNvSpPr>
      </xdr:nvSpPr>
      <xdr:spPr bwMode="auto">
        <a:xfrm>
          <a:off x="3352800" y="4543425"/>
          <a:ext cx="104775" cy="1790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474396</xdr:colOff>
      <xdr:row>38</xdr:row>
      <xdr:rowOff>19050</xdr:rowOff>
    </xdr:from>
    <xdr:to>
      <xdr:col>5</xdr:col>
      <xdr:colOff>693471</xdr:colOff>
      <xdr:row>39</xdr:row>
      <xdr:rowOff>76200</xdr:rowOff>
    </xdr:to>
    <xdr:sp macro="" textlink="">
      <xdr:nvSpPr>
        <xdr:cNvPr id="216" name="Rectangle 101">
          <a:extLst>
            <a:ext uri="{FF2B5EF4-FFF2-40B4-BE49-F238E27FC236}">
              <a16:creationId xmlns:a16="http://schemas.microsoft.com/office/drawing/2014/main" id="{00000000-0008-0000-0E00-0000D8000000}"/>
            </a:ext>
          </a:extLst>
        </xdr:cNvPr>
        <xdr:cNvSpPr>
          <a:spLocks noChangeArrowheads="1"/>
        </xdr:cNvSpPr>
      </xdr:nvSpPr>
      <xdr:spPr bwMode="auto">
        <a:xfrm>
          <a:off x="3560496" y="6515100"/>
          <a:ext cx="219075" cy="2571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697685</xdr:colOff>
      <xdr:row>39</xdr:row>
      <xdr:rowOff>120705</xdr:rowOff>
    </xdr:from>
    <xdr:to>
      <xdr:col>5</xdr:col>
      <xdr:colOff>697685</xdr:colOff>
      <xdr:row>41</xdr:row>
      <xdr:rowOff>69850</xdr:rowOff>
    </xdr:to>
    <xdr:sp macro="" textlink="">
      <xdr:nvSpPr>
        <xdr:cNvPr id="217" name="Line 102">
          <a:extLst>
            <a:ext uri="{FF2B5EF4-FFF2-40B4-BE49-F238E27FC236}">
              <a16:creationId xmlns:a16="http://schemas.microsoft.com/office/drawing/2014/main" id="{00000000-0008-0000-0E00-0000D9000000}"/>
            </a:ext>
          </a:extLst>
        </xdr:cNvPr>
        <xdr:cNvSpPr>
          <a:spLocks noChangeShapeType="1"/>
        </xdr:cNvSpPr>
      </xdr:nvSpPr>
      <xdr:spPr bwMode="auto">
        <a:xfrm>
          <a:off x="3796485" y="6800905"/>
          <a:ext cx="0" cy="2793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39</xdr:row>
      <xdr:rowOff>76200</xdr:rowOff>
    </xdr:from>
    <xdr:to>
      <xdr:col>4</xdr:col>
      <xdr:colOff>323850</xdr:colOff>
      <xdr:row>39</xdr:row>
      <xdr:rowOff>76200</xdr:rowOff>
    </xdr:to>
    <xdr:sp macro="" textlink="">
      <xdr:nvSpPr>
        <xdr:cNvPr id="218" name="Line 104">
          <a:extLst>
            <a:ext uri="{FF2B5EF4-FFF2-40B4-BE49-F238E27FC236}">
              <a16:creationId xmlns:a16="http://schemas.microsoft.com/office/drawing/2014/main" id="{00000000-0008-0000-0E00-0000DA000000}"/>
            </a:ext>
          </a:extLst>
        </xdr:cNvPr>
        <xdr:cNvSpPr>
          <a:spLocks noChangeShapeType="1"/>
        </xdr:cNvSpPr>
      </xdr:nvSpPr>
      <xdr:spPr bwMode="auto">
        <a:xfrm flipH="1">
          <a:off x="2371725" y="6772275"/>
          <a:ext cx="3238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638175</xdr:colOff>
      <xdr:row>33</xdr:row>
      <xdr:rowOff>9525</xdr:rowOff>
    </xdr:from>
    <xdr:to>
      <xdr:col>7</xdr:col>
      <xdr:colOff>428625</xdr:colOff>
      <xdr:row>33</xdr:row>
      <xdr:rowOff>9525</xdr:rowOff>
    </xdr:to>
    <xdr:sp macro="" textlink="">
      <xdr:nvSpPr>
        <xdr:cNvPr id="219" name="Line 106">
          <a:extLst>
            <a:ext uri="{FF2B5EF4-FFF2-40B4-BE49-F238E27FC236}">
              <a16:creationId xmlns:a16="http://schemas.microsoft.com/office/drawing/2014/main" id="{00000000-0008-0000-0E00-0000DB000000}"/>
            </a:ext>
          </a:extLst>
        </xdr:cNvPr>
        <xdr:cNvSpPr>
          <a:spLocks noChangeShapeType="1"/>
        </xdr:cNvSpPr>
      </xdr:nvSpPr>
      <xdr:spPr bwMode="auto">
        <a:xfrm>
          <a:off x="3724275" y="5591175"/>
          <a:ext cx="1228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33</xdr:row>
      <xdr:rowOff>57150</xdr:rowOff>
    </xdr:from>
    <xdr:to>
      <xdr:col>6</xdr:col>
      <xdr:colOff>409575</xdr:colOff>
      <xdr:row>33</xdr:row>
      <xdr:rowOff>57150</xdr:rowOff>
    </xdr:to>
    <xdr:sp macro="" textlink="">
      <xdr:nvSpPr>
        <xdr:cNvPr id="220" name="Line 107">
          <a:extLst>
            <a:ext uri="{FF2B5EF4-FFF2-40B4-BE49-F238E27FC236}">
              <a16:creationId xmlns:a16="http://schemas.microsoft.com/office/drawing/2014/main" id="{00000000-0008-0000-0E00-0000DC000000}"/>
            </a:ext>
          </a:extLst>
        </xdr:cNvPr>
        <xdr:cNvSpPr>
          <a:spLocks noChangeShapeType="1"/>
        </xdr:cNvSpPr>
      </xdr:nvSpPr>
      <xdr:spPr bwMode="auto">
        <a:xfrm>
          <a:off x="3810000" y="5638800"/>
          <a:ext cx="4095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33</xdr:row>
      <xdr:rowOff>95250</xdr:rowOff>
    </xdr:from>
    <xdr:to>
      <xdr:col>6</xdr:col>
      <xdr:colOff>323850</xdr:colOff>
      <xdr:row>33</xdr:row>
      <xdr:rowOff>95250</xdr:rowOff>
    </xdr:to>
    <xdr:sp macro="" textlink="">
      <xdr:nvSpPr>
        <xdr:cNvPr id="221" name="Line 108">
          <a:extLst>
            <a:ext uri="{FF2B5EF4-FFF2-40B4-BE49-F238E27FC236}">
              <a16:creationId xmlns:a16="http://schemas.microsoft.com/office/drawing/2014/main" id="{00000000-0008-0000-0E00-0000DD000000}"/>
            </a:ext>
          </a:extLst>
        </xdr:cNvPr>
        <xdr:cNvSpPr>
          <a:spLocks noChangeShapeType="1"/>
        </xdr:cNvSpPr>
      </xdr:nvSpPr>
      <xdr:spPr bwMode="auto">
        <a:xfrm>
          <a:off x="3886200" y="5676900"/>
          <a:ext cx="247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142875</xdr:colOff>
      <xdr:row>33</xdr:row>
      <xdr:rowOff>142875</xdr:rowOff>
    </xdr:from>
    <xdr:to>
      <xdr:col>6</xdr:col>
      <xdr:colOff>257175</xdr:colOff>
      <xdr:row>33</xdr:row>
      <xdr:rowOff>142875</xdr:rowOff>
    </xdr:to>
    <xdr:sp macro="" textlink="">
      <xdr:nvSpPr>
        <xdr:cNvPr id="222" name="Line 109">
          <a:extLst>
            <a:ext uri="{FF2B5EF4-FFF2-40B4-BE49-F238E27FC236}">
              <a16:creationId xmlns:a16="http://schemas.microsoft.com/office/drawing/2014/main" id="{00000000-0008-0000-0E00-0000DE000000}"/>
            </a:ext>
          </a:extLst>
        </xdr:cNvPr>
        <xdr:cNvSpPr>
          <a:spLocks noChangeShapeType="1"/>
        </xdr:cNvSpPr>
      </xdr:nvSpPr>
      <xdr:spPr bwMode="auto">
        <a:xfrm>
          <a:off x="3952875" y="5724525"/>
          <a:ext cx="114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177012</xdr:colOff>
      <xdr:row>25</xdr:row>
      <xdr:rowOff>19050</xdr:rowOff>
    </xdr:from>
    <xdr:to>
      <xdr:col>8</xdr:col>
      <xdr:colOff>177012</xdr:colOff>
      <xdr:row>38</xdr:row>
      <xdr:rowOff>21074</xdr:rowOff>
    </xdr:to>
    <xdr:sp macro="" textlink="">
      <xdr:nvSpPr>
        <xdr:cNvPr id="223" name="Line 111">
          <a:extLst>
            <a:ext uri="{FF2B5EF4-FFF2-40B4-BE49-F238E27FC236}">
              <a16:creationId xmlns:a16="http://schemas.microsoft.com/office/drawing/2014/main" id="{00000000-0008-0000-0E00-0000DF000000}"/>
            </a:ext>
          </a:extLst>
        </xdr:cNvPr>
        <xdr:cNvSpPr>
          <a:spLocks noChangeShapeType="1"/>
        </xdr:cNvSpPr>
      </xdr:nvSpPr>
      <xdr:spPr bwMode="auto">
        <a:xfrm>
          <a:off x="5434812" y="4171950"/>
          <a:ext cx="0" cy="232612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580806</xdr:colOff>
      <xdr:row>21</xdr:row>
      <xdr:rowOff>115587</xdr:rowOff>
    </xdr:from>
    <xdr:to>
      <xdr:col>8</xdr:col>
      <xdr:colOff>393043</xdr:colOff>
      <xdr:row>22</xdr:row>
      <xdr:rowOff>144162</xdr:rowOff>
    </xdr:to>
    <xdr:sp macro="" textlink="">
      <xdr:nvSpPr>
        <xdr:cNvPr id="224" name="Rectangle 123">
          <a:extLst>
            <a:ext uri="{FF2B5EF4-FFF2-40B4-BE49-F238E27FC236}">
              <a16:creationId xmlns:a16="http://schemas.microsoft.com/office/drawing/2014/main" id="{00000000-0008-0000-0E00-0000E0000000}"/>
            </a:ext>
          </a:extLst>
        </xdr:cNvPr>
        <xdr:cNvSpPr>
          <a:spLocks noChangeArrowheads="1"/>
        </xdr:cNvSpPr>
      </xdr:nvSpPr>
      <xdr:spPr bwMode="auto">
        <a:xfrm>
          <a:off x="4384370" y="3494388"/>
          <a:ext cx="1240987" cy="1894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live u.d.l. 2</a:t>
          </a:r>
          <a:endParaRPr lang="en-US"/>
        </a:p>
      </xdr:txBody>
    </xdr:sp>
    <xdr:clientData/>
  </xdr:twoCellAnchor>
  <xdr:twoCellAnchor>
    <xdr:from>
      <xdr:col>5</xdr:col>
      <xdr:colOff>266700</xdr:colOff>
      <xdr:row>18</xdr:row>
      <xdr:rowOff>95250</xdr:rowOff>
    </xdr:from>
    <xdr:to>
      <xdr:col>8</xdr:col>
      <xdr:colOff>383189</xdr:colOff>
      <xdr:row>19</xdr:row>
      <xdr:rowOff>131379</xdr:rowOff>
    </xdr:to>
    <xdr:sp macro="" textlink="">
      <xdr:nvSpPr>
        <xdr:cNvPr id="225" name="Rectangle 124">
          <a:extLst>
            <a:ext uri="{FF2B5EF4-FFF2-40B4-BE49-F238E27FC236}">
              <a16:creationId xmlns:a16="http://schemas.microsoft.com/office/drawing/2014/main" id="{00000000-0008-0000-0E00-0000E1000000}"/>
            </a:ext>
          </a:extLst>
        </xdr:cNvPr>
        <xdr:cNvSpPr>
          <a:spLocks noChangeArrowheads="1"/>
        </xdr:cNvSpPr>
      </xdr:nvSpPr>
      <xdr:spPr bwMode="auto">
        <a:xfrm>
          <a:off x="3352800" y="3171825"/>
          <a:ext cx="2269139" cy="19805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permanent u.d.l.</a:t>
          </a:r>
          <a:endParaRPr lang="en-US"/>
        </a:p>
      </xdr:txBody>
    </xdr:sp>
    <xdr:clientData/>
  </xdr:twoCellAnchor>
  <xdr:twoCellAnchor>
    <xdr:from>
      <xdr:col>7</xdr:col>
      <xdr:colOff>190500</xdr:colOff>
      <xdr:row>38</xdr:row>
      <xdr:rowOff>19050</xdr:rowOff>
    </xdr:from>
    <xdr:to>
      <xdr:col>8</xdr:col>
      <xdr:colOff>209550</xdr:colOff>
      <xdr:row>38</xdr:row>
      <xdr:rowOff>19050</xdr:rowOff>
    </xdr:to>
    <xdr:sp macro="" textlink="">
      <xdr:nvSpPr>
        <xdr:cNvPr id="226" name="Line 154">
          <a:extLst>
            <a:ext uri="{FF2B5EF4-FFF2-40B4-BE49-F238E27FC236}">
              <a16:creationId xmlns:a16="http://schemas.microsoft.com/office/drawing/2014/main" id="{00000000-0008-0000-0E00-0000E2000000}"/>
            </a:ext>
          </a:extLst>
        </xdr:cNvPr>
        <xdr:cNvSpPr>
          <a:spLocks noChangeShapeType="1"/>
        </xdr:cNvSpPr>
      </xdr:nvSpPr>
      <xdr:spPr bwMode="auto">
        <a:xfrm>
          <a:off x="4714875" y="6515100"/>
          <a:ext cx="733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200025</xdr:colOff>
      <xdr:row>38</xdr:row>
      <xdr:rowOff>19050</xdr:rowOff>
    </xdr:from>
    <xdr:to>
      <xdr:col>8</xdr:col>
      <xdr:colOff>238125</xdr:colOff>
      <xdr:row>38</xdr:row>
      <xdr:rowOff>19050</xdr:rowOff>
    </xdr:to>
    <xdr:sp macro="" textlink="">
      <xdr:nvSpPr>
        <xdr:cNvPr id="227" name="Line 170">
          <a:extLst>
            <a:ext uri="{FF2B5EF4-FFF2-40B4-BE49-F238E27FC236}">
              <a16:creationId xmlns:a16="http://schemas.microsoft.com/office/drawing/2014/main" id="{00000000-0008-0000-0E00-0000E3000000}"/>
            </a:ext>
          </a:extLst>
        </xdr:cNvPr>
        <xdr:cNvSpPr>
          <a:spLocks noChangeShapeType="1"/>
        </xdr:cNvSpPr>
      </xdr:nvSpPr>
      <xdr:spPr bwMode="auto">
        <a:xfrm flipV="1">
          <a:off x="4724400" y="6515100"/>
          <a:ext cx="752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200025</xdr:colOff>
      <xdr:row>38</xdr:row>
      <xdr:rowOff>19050</xdr:rowOff>
    </xdr:from>
    <xdr:to>
      <xdr:col>8</xdr:col>
      <xdr:colOff>238125</xdr:colOff>
      <xdr:row>38</xdr:row>
      <xdr:rowOff>19050</xdr:rowOff>
    </xdr:to>
    <xdr:sp macro="" textlink="">
      <xdr:nvSpPr>
        <xdr:cNvPr id="228" name="Line 172">
          <a:extLst>
            <a:ext uri="{FF2B5EF4-FFF2-40B4-BE49-F238E27FC236}">
              <a16:creationId xmlns:a16="http://schemas.microsoft.com/office/drawing/2014/main" id="{00000000-0008-0000-0E00-0000E4000000}"/>
            </a:ext>
          </a:extLst>
        </xdr:cNvPr>
        <xdr:cNvSpPr>
          <a:spLocks noChangeShapeType="1"/>
        </xdr:cNvSpPr>
      </xdr:nvSpPr>
      <xdr:spPr bwMode="auto">
        <a:xfrm flipV="1">
          <a:off x="4724400" y="6515100"/>
          <a:ext cx="752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58863</xdr:colOff>
      <xdr:row>37</xdr:row>
      <xdr:rowOff>32107</xdr:rowOff>
    </xdr:from>
    <xdr:to>
      <xdr:col>5</xdr:col>
      <xdr:colOff>59005</xdr:colOff>
      <xdr:row>40</xdr:row>
      <xdr:rowOff>147511</xdr:rowOff>
    </xdr:to>
    <xdr:cxnSp macro="">
      <xdr:nvCxnSpPr>
        <xdr:cNvPr id="229" name="Straight Connector 228">
          <a:extLst>
            <a:ext uri="{FF2B5EF4-FFF2-40B4-BE49-F238E27FC236}">
              <a16:creationId xmlns:a16="http://schemas.microsoft.com/office/drawing/2014/main" id="{00000000-0008-0000-0E00-0000E5000000}"/>
            </a:ext>
          </a:extLst>
        </xdr:cNvPr>
        <xdr:cNvCxnSpPr/>
      </xdr:nvCxnSpPr>
      <xdr:spPr bwMode="auto">
        <a:xfrm>
          <a:off x="3144963" y="6366232"/>
          <a:ext cx="142" cy="639279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476250</xdr:colOff>
      <xdr:row>39</xdr:row>
      <xdr:rowOff>109579</xdr:rowOff>
    </xdr:from>
    <xdr:to>
      <xdr:col>5</xdr:col>
      <xdr:colOff>476250</xdr:colOff>
      <xdr:row>41</xdr:row>
      <xdr:rowOff>54790</xdr:rowOff>
    </xdr:to>
    <xdr:cxnSp macro="">
      <xdr:nvCxnSpPr>
        <xdr:cNvPr id="230" name="Straight Connector 229">
          <a:extLst>
            <a:ext uri="{FF2B5EF4-FFF2-40B4-BE49-F238E27FC236}">
              <a16:creationId xmlns:a16="http://schemas.microsoft.com/office/drawing/2014/main" id="{00000000-0008-0000-0E00-0000E6000000}"/>
            </a:ext>
          </a:extLst>
        </xdr:cNvPr>
        <xdr:cNvCxnSpPr/>
      </xdr:nvCxnSpPr>
      <xdr:spPr bwMode="auto">
        <a:xfrm>
          <a:off x="3562350" y="6805654"/>
          <a:ext cx="0" cy="269061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595314</xdr:colOff>
      <xdr:row>25</xdr:row>
      <xdr:rowOff>31750</xdr:rowOff>
    </xdr:from>
    <xdr:to>
      <xdr:col>6</xdr:col>
      <xdr:colOff>595314</xdr:colOff>
      <xdr:row>36</xdr:row>
      <xdr:rowOff>79376</xdr:rowOff>
    </xdr:to>
    <xdr:cxnSp macro="">
      <xdr:nvCxnSpPr>
        <xdr:cNvPr id="231" name="Straight Connector 230">
          <a:extLst>
            <a:ext uri="{FF2B5EF4-FFF2-40B4-BE49-F238E27FC236}">
              <a16:creationId xmlns:a16="http://schemas.microsoft.com/office/drawing/2014/main" id="{00000000-0008-0000-0E00-0000E7000000}"/>
            </a:ext>
          </a:extLst>
        </xdr:cNvPr>
        <xdr:cNvCxnSpPr/>
      </xdr:nvCxnSpPr>
      <xdr:spPr bwMode="auto">
        <a:xfrm flipV="1">
          <a:off x="4418014" y="4184650"/>
          <a:ext cx="0" cy="2041526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7</xdr:col>
      <xdr:colOff>370883</xdr:colOff>
      <xdr:row>33</xdr:row>
      <xdr:rowOff>4215</xdr:rowOff>
    </xdr:from>
    <xdr:to>
      <xdr:col>7</xdr:col>
      <xdr:colOff>370883</xdr:colOff>
      <xdr:row>38</xdr:row>
      <xdr:rowOff>12700</xdr:rowOff>
    </xdr:to>
    <xdr:sp macro="" textlink="">
      <xdr:nvSpPr>
        <xdr:cNvPr id="232" name="Line 6">
          <a:extLst>
            <a:ext uri="{FF2B5EF4-FFF2-40B4-BE49-F238E27FC236}">
              <a16:creationId xmlns:a16="http://schemas.microsoft.com/office/drawing/2014/main" id="{00000000-0008-0000-0E00-0000E8000000}"/>
            </a:ext>
          </a:extLst>
        </xdr:cNvPr>
        <xdr:cNvSpPr>
          <a:spLocks noChangeShapeType="1"/>
        </xdr:cNvSpPr>
      </xdr:nvSpPr>
      <xdr:spPr bwMode="auto">
        <a:xfrm flipH="1" flipV="1">
          <a:off x="4911133" y="5554115"/>
          <a:ext cx="0" cy="93558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696604</xdr:colOff>
      <xdr:row>41</xdr:row>
      <xdr:rowOff>19520</xdr:rowOff>
    </xdr:from>
    <xdr:to>
      <xdr:col>6</xdr:col>
      <xdr:colOff>257643</xdr:colOff>
      <xdr:row>41</xdr:row>
      <xdr:rowOff>20276</xdr:rowOff>
    </xdr:to>
    <xdr:cxnSp macro="">
      <xdr:nvCxnSpPr>
        <xdr:cNvPr id="233" name="Straight Arrow Connector 232">
          <a:extLst>
            <a:ext uri="{FF2B5EF4-FFF2-40B4-BE49-F238E27FC236}">
              <a16:creationId xmlns:a16="http://schemas.microsoft.com/office/drawing/2014/main" id="{00000000-0008-0000-0E00-0000E9000000}"/>
            </a:ext>
          </a:extLst>
        </xdr:cNvPr>
        <xdr:cNvCxnSpPr/>
      </xdr:nvCxnSpPr>
      <xdr:spPr bwMode="auto">
        <a:xfrm flipH="1">
          <a:off x="3782704" y="7039445"/>
          <a:ext cx="284939" cy="756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sm" len="sm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422938</xdr:colOff>
      <xdr:row>41</xdr:row>
      <xdr:rowOff>21325</xdr:rowOff>
    </xdr:from>
    <xdr:to>
      <xdr:col>5</xdr:col>
      <xdr:colOff>472696</xdr:colOff>
      <xdr:row>41</xdr:row>
      <xdr:rowOff>21325</xdr:rowOff>
    </xdr:to>
    <xdr:cxnSp macro="">
      <xdr:nvCxnSpPr>
        <xdr:cNvPr id="234" name="Straight Arrow Connector 233">
          <a:extLst>
            <a:ext uri="{FF2B5EF4-FFF2-40B4-BE49-F238E27FC236}">
              <a16:creationId xmlns:a16="http://schemas.microsoft.com/office/drawing/2014/main" id="{00000000-0008-0000-0E00-0000EA000000}"/>
            </a:ext>
          </a:extLst>
        </xdr:cNvPr>
        <xdr:cNvCxnSpPr/>
      </xdr:nvCxnSpPr>
      <xdr:spPr bwMode="auto">
        <a:xfrm flipH="1">
          <a:off x="2794663" y="7041250"/>
          <a:ext cx="764133" cy="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arrow" w="sm" len="sm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424295</xdr:colOff>
      <xdr:row>43</xdr:row>
      <xdr:rowOff>33848</xdr:rowOff>
    </xdr:from>
    <xdr:to>
      <xdr:col>5</xdr:col>
      <xdr:colOff>64944</xdr:colOff>
      <xdr:row>43</xdr:row>
      <xdr:rowOff>33848</xdr:rowOff>
    </xdr:to>
    <xdr:sp macro="" textlink="">
      <xdr:nvSpPr>
        <xdr:cNvPr id="235" name="Line 12">
          <a:extLst>
            <a:ext uri="{FF2B5EF4-FFF2-40B4-BE49-F238E27FC236}">
              <a16:creationId xmlns:a16="http://schemas.microsoft.com/office/drawing/2014/main" id="{00000000-0008-0000-0E00-0000EB000000}"/>
            </a:ext>
          </a:extLst>
        </xdr:cNvPr>
        <xdr:cNvSpPr>
          <a:spLocks noChangeShapeType="1"/>
        </xdr:cNvSpPr>
      </xdr:nvSpPr>
      <xdr:spPr bwMode="auto">
        <a:xfrm>
          <a:off x="2796020" y="7377623"/>
          <a:ext cx="355024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51954</xdr:colOff>
      <xdr:row>43</xdr:row>
      <xdr:rowOff>33847</xdr:rowOff>
    </xdr:from>
    <xdr:to>
      <xdr:col>5</xdr:col>
      <xdr:colOff>368300</xdr:colOff>
      <xdr:row>43</xdr:row>
      <xdr:rowOff>33847</xdr:rowOff>
    </xdr:to>
    <xdr:sp macro="" textlink="">
      <xdr:nvSpPr>
        <xdr:cNvPr id="236" name="Line 12">
          <a:extLst>
            <a:ext uri="{FF2B5EF4-FFF2-40B4-BE49-F238E27FC236}">
              <a16:creationId xmlns:a16="http://schemas.microsoft.com/office/drawing/2014/main" id="{00000000-0008-0000-0E00-0000EC000000}"/>
            </a:ext>
          </a:extLst>
        </xdr:cNvPr>
        <xdr:cNvSpPr>
          <a:spLocks noChangeShapeType="1"/>
        </xdr:cNvSpPr>
      </xdr:nvSpPr>
      <xdr:spPr bwMode="auto">
        <a:xfrm>
          <a:off x="3150754" y="7374447"/>
          <a:ext cx="316346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476250</xdr:colOff>
      <xdr:row>41</xdr:row>
      <xdr:rowOff>20858</xdr:rowOff>
    </xdr:from>
    <xdr:to>
      <xdr:col>5</xdr:col>
      <xdr:colOff>698731</xdr:colOff>
      <xdr:row>41</xdr:row>
      <xdr:rowOff>20858</xdr:rowOff>
    </xdr:to>
    <xdr:cxnSp macro="">
      <xdr:nvCxnSpPr>
        <xdr:cNvPr id="237" name="Straight Connector 236">
          <a:extLst>
            <a:ext uri="{FF2B5EF4-FFF2-40B4-BE49-F238E27FC236}">
              <a16:creationId xmlns:a16="http://schemas.microsoft.com/office/drawing/2014/main" id="{00000000-0008-0000-0E00-0000ED000000}"/>
            </a:ext>
          </a:extLst>
        </xdr:cNvPr>
        <xdr:cNvCxnSpPr/>
      </xdr:nvCxnSpPr>
      <xdr:spPr bwMode="auto">
        <a:xfrm>
          <a:off x="3562350" y="7040783"/>
          <a:ext cx="222481" cy="0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24334</xdr:colOff>
      <xdr:row>38</xdr:row>
      <xdr:rowOff>13906</xdr:rowOff>
    </xdr:from>
    <xdr:to>
      <xdr:col>4</xdr:col>
      <xdr:colOff>24334</xdr:colOff>
      <xdr:row>39</xdr:row>
      <xdr:rowOff>76200</xdr:rowOff>
    </xdr:to>
    <xdr:cxnSp macro="">
      <xdr:nvCxnSpPr>
        <xdr:cNvPr id="238" name="Straight Arrow Connector 237">
          <a:extLst>
            <a:ext uri="{FF2B5EF4-FFF2-40B4-BE49-F238E27FC236}">
              <a16:creationId xmlns:a16="http://schemas.microsoft.com/office/drawing/2014/main" id="{00000000-0008-0000-0E00-0000EE000000}"/>
            </a:ext>
          </a:extLst>
        </xdr:cNvPr>
        <xdr:cNvCxnSpPr/>
      </xdr:nvCxnSpPr>
      <xdr:spPr bwMode="auto">
        <a:xfrm flipV="1">
          <a:off x="2405584" y="6490906"/>
          <a:ext cx="0" cy="265494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arrow" w="sm" len="sm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24334</xdr:colOff>
      <xdr:row>37</xdr:row>
      <xdr:rowOff>3476</xdr:rowOff>
    </xdr:from>
    <xdr:to>
      <xdr:col>4</xdr:col>
      <xdr:colOff>24334</xdr:colOff>
      <xdr:row>38</xdr:row>
      <xdr:rowOff>13905</xdr:rowOff>
    </xdr:to>
    <xdr:cxnSp macro="">
      <xdr:nvCxnSpPr>
        <xdr:cNvPr id="239" name="Straight Connector 238">
          <a:extLst>
            <a:ext uri="{FF2B5EF4-FFF2-40B4-BE49-F238E27FC236}">
              <a16:creationId xmlns:a16="http://schemas.microsoft.com/office/drawing/2014/main" id="{00000000-0008-0000-0E00-0000EF000000}"/>
            </a:ext>
          </a:extLst>
        </xdr:cNvPr>
        <xdr:cNvCxnSpPr/>
      </xdr:nvCxnSpPr>
      <xdr:spPr bwMode="auto">
        <a:xfrm>
          <a:off x="2396059" y="6337601"/>
          <a:ext cx="0" cy="172354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631784</xdr:colOff>
      <xdr:row>25</xdr:row>
      <xdr:rowOff>58524</xdr:rowOff>
    </xdr:from>
    <xdr:to>
      <xdr:col>6</xdr:col>
      <xdr:colOff>239724</xdr:colOff>
      <xdr:row>28</xdr:row>
      <xdr:rowOff>28505</xdr:rowOff>
    </xdr:to>
    <xdr:sp macro="" textlink="">
      <xdr:nvSpPr>
        <xdr:cNvPr id="240" name="Arc 239">
          <a:extLst>
            <a:ext uri="{FF2B5EF4-FFF2-40B4-BE49-F238E27FC236}">
              <a16:creationId xmlns:a16="http://schemas.microsoft.com/office/drawing/2014/main" id="{00000000-0008-0000-0E00-0000F0000000}"/>
            </a:ext>
          </a:extLst>
        </xdr:cNvPr>
        <xdr:cNvSpPr/>
      </xdr:nvSpPr>
      <xdr:spPr bwMode="auto">
        <a:xfrm rot="1669124">
          <a:off x="3717884" y="4268574"/>
          <a:ext cx="331840" cy="455756"/>
        </a:xfrm>
        <a:prstGeom prst="arc">
          <a:avLst>
            <a:gd name="adj1" fmla="val 16823529"/>
            <a:gd name="adj2" fmla="val 20649206"/>
          </a:avLst>
        </a:prstGeom>
        <a:solidFill>
          <a:srgbClr val="CCFFFF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arrow" w="sm" len="sm"/>
          <a:tailEnd type="arrow" w="sm" len="sm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272761</xdr:colOff>
      <xdr:row>25</xdr:row>
      <xdr:rowOff>69272</xdr:rowOff>
    </xdr:from>
    <xdr:to>
      <xdr:col>5</xdr:col>
      <xdr:colOff>590550</xdr:colOff>
      <xdr:row>25</xdr:row>
      <xdr:rowOff>69272</xdr:rowOff>
    </xdr:to>
    <xdr:cxnSp macro="">
      <xdr:nvCxnSpPr>
        <xdr:cNvPr id="241" name="Straight Arrow Connector 240">
          <a:extLst>
            <a:ext uri="{FF2B5EF4-FFF2-40B4-BE49-F238E27FC236}">
              <a16:creationId xmlns:a16="http://schemas.microsoft.com/office/drawing/2014/main" id="{00000000-0008-0000-0E00-0000F1000000}"/>
            </a:ext>
          </a:extLst>
        </xdr:cNvPr>
        <xdr:cNvCxnSpPr/>
      </xdr:nvCxnSpPr>
      <xdr:spPr bwMode="auto">
        <a:xfrm flipH="1">
          <a:off x="3371561" y="4222172"/>
          <a:ext cx="317789" cy="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sm" len="sm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400387</xdr:colOff>
      <xdr:row>38</xdr:row>
      <xdr:rowOff>8430</xdr:rowOff>
    </xdr:from>
    <xdr:to>
      <xdr:col>4</xdr:col>
      <xdr:colOff>446106</xdr:colOff>
      <xdr:row>38</xdr:row>
      <xdr:rowOff>54149</xdr:rowOff>
    </xdr:to>
    <xdr:sp macro="" textlink="">
      <xdr:nvSpPr>
        <xdr:cNvPr id="242" name="Oval 241">
          <a:extLst>
            <a:ext uri="{FF2B5EF4-FFF2-40B4-BE49-F238E27FC236}">
              <a16:creationId xmlns:a16="http://schemas.microsoft.com/office/drawing/2014/main" id="{00000000-0008-0000-0E00-0000F2000000}"/>
            </a:ext>
          </a:extLst>
        </xdr:cNvPr>
        <xdr:cNvSpPr/>
      </xdr:nvSpPr>
      <xdr:spPr bwMode="auto">
        <a:xfrm>
          <a:off x="2772112" y="6504480"/>
          <a:ext cx="45719" cy="45719"/>
        </a:xfrm>
        <a:prstGeom prst="ellipse">
          <a:avLst/>
        </a:prstGeom>
        <a:solidFill>
          <a:schemeClr val="tx1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693471</xdr:colOff>
      <xdr:row>38</xdr:row>
      <xdr:rowOff>147306</xdr:rowOff>
    </xdr:from>
    <xdr:to>
      <xdr:col>7</xdr:col>
      <xdr:colOff>77529</xdr:colOff>
      <xdr:row>40</xdr:row>
      <xdr:rowOff>99680</xdr:rowOff>
    </xdr:to>
    <xdr:cxnSp macro="">
      <xdr:nvCxnSpPr>
        <xdr:cNvPr id="243" name="Straight Arrow Connector 242">
          <a:extLst>
            <a:ext uri="{FF2B5EF4-FFF2-40B4-BE49-F238E27FC236}">
              <a16:creationId xmlns:a16="http://schemas.microsoft.com/office/drawing/2014/main" id="{00000000-0008-0000-0E00-0000F3000000}"/>
            </a:ext>
          </a:extLst>
        </xdr:cNvPr>
        <xdr:cNvCxnSpPr>
          <a:endCxn id="216" idx="3"/>
        </xdr:cNvCxnSpPr>
      </xdr:nvCxnSpPr>
      <xdr:spPr bwMode="auto">
        <a:xfrm flipH="1" flipV="1">
          <a:off x="3779571" y="6643356"/>
          <a:ext cx="822333" cy="314324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arrow" w="sm" len="sm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457200</xdr:colOff>
      <xdr:row>29</xdr:row>
      <xdr:rowOff>133350</xdr:rowOff>
    </xdr:from>
    <xdr:to>
      <xdr:col>6</xdr:col>
      <xdr:colOff>276225</xdr:colOff>
      <xdr:row>29</xdr:row>
      <xdr:rowOff>133350</xdr:rowOff>
    </xdr:to>
    <xdr:cxnSp macro="">
      <xdr:nvCxnSpPr>
        <xdr:cNvPr id="244" name="Straight Arrow Connector 243">
          <a:extLst>
            <a:ext uri="{FF2B5EF4-FFF2-40B4-BE49-F238E27FC236}">
              <a16:creationId xmlns:a16="http://schemas.microsoft.com/office/drawing/2014/main" id="{00000000-0008-0000-0E00-0000F4000000}"/>
            </a:ext>
          </a:extLst>
        </xdr:cNvPr>
        <xdr:cNvCxnSpPr/>
      </xdr:nvCxnSpPr>
      <xdr:spPr bwMode="auto">
        <a:xfrm flipH="1">
          <a:off x="2828925" y="4991100"/>
          <a:ext cx="1257300" cy="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triangle" w="lg" len="lg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38878</xdr:colOff>
      <xdr:row>29</xdr:row>
      <xdr:rowOff>139700</xdr:rowOff>
    </xdr:from>
    <xdr:to>
      <xdr:col>6</xdr:col>
      <xdr:colOff>38878</xdr:colOff>
      <xdr:row>38</xdr:row>
      <xdr:rowOff>29158</xdr:rowOff>
    </xdr:to>
    <xdr:cxnSp macro="">
      <xdr:nvCxnSpPr>
        <xdr:cNvPr id="245" name="Straight Arrow Connector 244">
          <a:extLst>
            <a:ext uri="{FF2B5EF4-FFF2-40B4-BE49-F238E27FC236}">
              <a16:creationId xmlns:a16="http://schemas.microsoft.com/office/drawing/2014/main" id="{00000000-0008-0000-0E00-0000F5000000}"/>
            </a:ext>
          </a:extLst>
        </xdr:cNvPr>
        <xdr:cNvCxnSpPr/>
      </xdr:nvCxnSpPr>
      <xdr:spPr bwMode="auto">
        <a:xfrm>
          <a:off x="3861578" y="4953000"/>
          <a:ext cx="0" cy="1553158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136745</xdr:colOff>
      <xdr:row>26</xdr:row>
      <xdr:rowOff>150891</xdr:rowOff>
    </xdr:from>
    <xdr:to>
      <xdr:col>5</xdr:col>
      <xdr:colOff>182464</xdr:colOff>
      <xdr:row>27</xdr:row>
      <xdr:rowOff>33193</xdr:rowOff>
    </xdr:to>
    <xdr:sp macro="" textlink="">
      <xdr:nvSpPr>
        <xdr:cNvPr id="68" name="Circle: Hollow 67">
          <a:extLst>
            <a:ext uri="{FF2B5EF4-FFF2-40B4-BE49-F238E27FC236}">
              <a16:creationId xmlns:a16="http://schemas.microsoft.com/office/drawing/2014/main" id="{B338C30E-BD7E-41D2-9284-0BE8549BB9E3}"/>
            </a:ext>
          </a:extLst>
        </xdr:cNvPr>
        <xdr:cNvSpPr/>
      </xdr:nvSpPr>
      <xdr:spPr bwMode="auto">
        <a:xfrm>
          <a:off x="3230012" y="4347549"/>
          <a:ext cx="45719" cy="42624"/>
        </a:xfrm>
        <a:prstGeom prst="donu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160322</xdr:colOff>
      <xdr:row>24</xdr:row>
      <xdr:rowOff>14146</xdr:rowOff>
    </xdr:from>
    <xdr:to>
      <xdr:col>5</xdr:col>
      <xdr:colOff>160388</xdr:colOff>
      <xdr:row>26</xdr:row>
      <xdr:rowOff>156652</xdr:rowOff>
    </xdr:to>
    <xdr:cxnSp macro="">
      <xdr:nvCxnSpPr>
        <xdr:cNvPr id="69" name="Straight Arrow Connector 68">
          <a:extLst>
            <a:ext uri="{FF2B5EF4-FFF2-40B4-BE49-F238E27FC236}">
              <a16:creationId xmlns:a16="http://schemas.microsoft.com/office/drawing/2014/main" id="{25653832-31AD-4766-8F91-345DEB56874D}"/>
            </a:ext>
          </a:extLst>
        </xdr:cNvPr>
        <xdr:cNvCxnSpPr/>
      </xdr:nvCxnSpPr>
      <xdr:spPr bwMode="auto">
        <a:xfrm>
          <a:off x="3253589" y="3890161"/>
          <a:ext cx="66" cy="463149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triangle" w="med" len="lg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14146</xdr:colOff>
      <xdr:row>26</xdr:row>
      <xdr:rowOff>108454</xdr:rowOff>
    </xdr:from>
    <xdr:to>
      <xdr:col>5</xdr:col>
      <xdr:colOff>318696</xdr:colOff>
      <xdr:row>28</xdr:row>
      <xdr:rowOff>88521</xdr:rowOff>
    </xdr:to>
    <xdr:sp macro="" textlink="">
      <xdr:nvSpPr>
        <xdr:cNvPr id="71" name="Arc 70">
          <a:extLst>
            <a:ext uri="{FF2B5EF4-FFF2-40B4-BE49-F238E27FC236}">
              <a16:creationId xmlns:a16="http://schemas.microsoft.com/office/drawing/2014/main" id="{1F9E2DDC-BA1F-456C-B182-621EA671C34D}"/>
            </a:ext>
          </a:extLst>
        </xdr:cNvPr>
        <xdr:cNvSpPr/>
      </xdr:nvSpPr>
      <xdr:spPr bwMode="auto">
        <a:xfrm rot="11133604">
          <a:off x="3107413" y="4305112"/>
          <a:ext cx="304550" cy="300711"/>
        </a:xfrm>
        <a:prstGeom prst="arc">
          <a:avLst>
            <a:gd name="adj1" fmla="val 9992747"/>
            <a:gd name="adj2" fmla="val 0"/>
          </a:avLst>
        </a:prstGeom>
        <a:solidFill>
          <a:srgbClr val="CCFFFF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316366</xdr:colOff>
      <xdr:row>27</xdr:row>
      <xdr:rowOff>44223</xdr:rowOff>
    </xdr:from>
    <xdr:to>
      <xdr:col>5</xdr:col>
      <xdr:colOff>316366</xdr:colOff>
      <xdr:row>27</xdr:row>
      <xdr:rowOff>79831</xdr:rowOff>
    </xdr:to>
    <xdr:cxnSp macro="">
      <xdr:nvCxnSpPr>
        <xdr:cNvPr id="72" name="Straight Arrow Connector 71">
          <a:extLst>
            <a:ext uri="{FF2B5EF4-FFF2-40B4-BE49-F238E27FC236}">
              <a16:creationId xmlns:a16="http://schemas.microsoft.com/office/drawing/2014/main" id="{2EA9D5A8-BB2E-48E1-95BB-A67F63FBBEBC}"/>
            </a:ext>
          </a:extLst>
        </xdr:cNvPr>
        <xdr:cNvCxnSpPr/>
      </xdr:nvCxnSpPr>
      <xdr:spPr bwMode="auto">
        <a:xfrm flipV="1">
          <a:off x="3405187" y="4480152"/>
          <a:ext cx="0" cy="35608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13607</xdr:colOff>
      <xdr:row>27</xdr:row>
      <xdr:rowOff>51027</xdr:rowOff>
    </xdr:from>
    <xdr:to>
      <xdr:col>5</xdr:col>
      <xdr:colOff>13607</xdr:colOff>
      <xdr:row>27</xdr:row>
      <xdr:rowOff>86635</xdr:rowOff>
    </xdr:to>
    <xdr:cxnSp macro="">
      <xdr:nvCxnSpPr>
        <xdr:cNvPr id="75" name="Straight Arrow Connector 74">
          <a:extLst>
            <a:ext uri="{FF2B5EF4-FFF2-40B4-BE49-F238E27FC236}">
              <a16:creationId xmlns:a16="http://schemas.microsoft.com/office/drawing/2014/main" id="{34846588-026D-432D-89E5-7D5C4E5B79E2}"/>
            </a:ext>
          </a:extLst>
        </xdr:cNvPr>
        <xdr:cNvCxnSpPr/>
      </xdr:nvCxnSpPr>
      <xdr:spPr bwMode="auto">
        <a:xfrm flipV="1">
          <a:off x="3102428" y="4486956"/>
          <a:ext cx="0" cy="35608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17</xdr:row>
      <xdr:rowOff>47625</xdr:rowOff>
    </xdr:from>
    <xdr:to>
      <xdr:col>5</xdr:col>
      <xdr:colOff>714375</xdr:colOff>
      <xdr:row>17</xdr:row>
      <xdr:rowOff>47625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>
          <a:spLocks noChangeShapeType="1"/>
        </xdr:cNvSpPr>
      </xdr:nvSpPr>
      <xdr:spPr bwMode="auto">
        <a:xfrm>
          <a:off x="3352800" y="3267075"/>
          <a:ext cx="438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800100</xdr:colOff>
      <xdr:row>17</xdr:row>
      <xdr:rowOff>47625</xdr:rowOff>
    </xdr:from>
    <xdr:to>
      <xdr:col>5</xdr:col>
      <xdr:colOff>800100</xdr:colOff>
      <xdr:row>21</xdr:row>
      <xdr:rowOff>142875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SpPr>
          <a:spLocks noChangeShapeType="1"/>
        </xdr:cNvSpPr>
      </xdr:nvSpPr>
      <xdr:spPr bwMode="auto">
        <a:xfrm>
          <a:off x="3790950" y="3267075"/>
          <a:ext cx="0" cy="742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17</xdr:row>
      <xdr:rowOff>47625</xdr:rowOff>
    </xdr:from>
    <xdr:to>
      <xdr:col>5</xdr:col>
      <xdr:colOff>800100</xdr:colOff>
      <xdr:row>21</xdr:row>
      <xdr:rowOff>142875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SpPr>
          <a:spLocks noChangeShapeType="1"/>
        </xdr:cNvSpPr>
      </xdr:nvSpPr>
      <xdr:spPr bwMode="auto">
        <a:xfrm flipH="1" flipV="1">
          <a:off x="3352800" y="3267075"/>
          <a:ext cx="438150" cy="742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228600</xdr:colOff>
      <xdr:row>18</xdr:row>
      <xdr:rowOff>104775</xdr:rowOff>
    </xdr:from>
    <xdr:to>
      <xdr:col>5</xdr:col>
      <xdr:colOff>590550</xdr:colOff>
      <xdr:row>18</xdr:row>
      <xdr:rowOff>104775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SpPr>
          <a:spLocks noChangeShapeType="1"/>
        </xdr:cNvSpPr>
      </xdr:nvSpPr>
      <xdr:spPr bwMode="auto">
        <a:xfrm flipH="1">
          <a:off x="3305175" y="3486150"/>
          <a:ext cx="361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17</xdr:row>
      <xdr:rowOff>47625</xdr:rowOff>
    </xdr:from>
    <xdr:to>
      <xdr:col>5</xdr:col>
      <xdr:colOff>714375</xdr:colOff>
      <xdr:row>17</xdr:row>
      <xdr:rowOff>47625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>
          <a:spLocks noChangeShapeType="1"/>
        </xdr:cNvSpPr>
      </xdr:nvSpPr>
      <xdr:spPr bwMode="auto">
        <a:xfrm>
          <a:off x="3352800" y="3267075"/>
          <a:ext cx="438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800100</xdr:colOff>
      <xdr:row>17</xdr:row>
      <xdr:rowOff>47625</xdr:rowOff>
    </xdr:from>
    <xdr:to>
      <xdr:col>5</xdr:col>
      <xdr:colOff>800100</xdr:colOff>
      <xdr:row>21</xdr:row>
      <xdr:rowOff>142875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SpPr>
          <a:spLocks noChangeShapeType="1"/>
        </xdr:cNvSpPr>
      </xdr:nvSpPr>
      <xdr:spPr bwMode="auto">
        <a:xfrm>
          <a:off x="3790950" y="3267075"/>
          <a:ext cx="0" cy="742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17</xdr:row>
      <xdr:rowOff>47625</xdr:rowOff>
    </xdr:from>
    <xdr:to>
      <xdr:col>5</xdr:col>
      <xdr:colOff>800100</xdr:colOff>
      <xdr:row>21</xdr:row>
      <xdr:rowOff>142875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SpPr>
          <a:spLocks noChangeShapeType="1"/>
        </xdr:cNvSpPr>
      </xdr:nvSpPr>
      <xdr:spPr bwMode="auto">
        <a:xfrm flipH="1" flipV="1">
          <a:off x="3352800" y="3267075"/>
          <a:ext cx="438150" cy="742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228600</xdr:colOff>
      <xdr:row>18</xdr:row>
      <xdr:rowOff>104775</xdr:rowOff>
    </xdr:from>
    <xdr:to>
      <xdr:col>5</xdr:col>
      <xdr:colOff>590550</xdr:colOff>
      <xdr:row>18</xdr:row>
      <xdr:rowOff>104775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SpPr>
          <a:spLocks noChangeShapeType="1"/>
        </xdr:cNvSpPr>
      </xdr:nvSpPr>
      <xdr:spPr bwMode="auto">
        <a:xfrm flipH="1">
          <a:off x="3305175" y="3486150"/>
          <a:ext cx="361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17</xdr:row>
      <xdr:rowOff>47625</xdr:rowOff>
    </xdr:from>
    <xdr:to>
      <xdr:col>5</xdr:col>
      <xdr:colOff>714375</xdr:colOff>
      <xdr:row>17</xdr:row>
      <xdr:rowOff>47625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>
          <a:spLocks noChangeShapeType="1"/>
        </xdr:cNvSpPr>
      </xdr:nvSpPr>
      <xdr:spPr bwMode="auto">
        <a:xfrm>
          <a:off x="3352800" y="3267075"/>
          <a:ext cx="438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800100</xdr:colOff>
      <xdr:row>17</xdr:row>
      <xdr:rowOff>47625</xdr:rowOff>
    </xdr:from>
    <xdr:to>
      <xdr:col>5</xdr:col>
      <xdr:colOff>800100</xdr:colOff>
      <xdr:row>21</xdr:row>
      <xdr:rowOff>142875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SpPr>
          <a:spLocks noChangeShapeType="1"/>
        </xdr:cNvSpPr>
      </xdr:nvSpPr>
      <xdr:spPr bwMode="auto">
        <a:xfrm>
          <a:off x="3790950" y="3267075"/>
          <a:ext cx="0" cy="742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17</xdr:row>
      <xdr:rowOff>47625</xdr:rowOff>
    </xdr:from>
    <xdr:to>
      <xdr:col>5</xdr:col>
      <xdr:colOff>800100</xdr:colOff>
      <xdr:row>21</xdr:row>
      <xdr:rowOff>142875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SpPr>
          <a:spLocks noChangeShapeType="1"/>
        </xdr:cNvSpPr>
      </xdr:nvSpPr>
      <xdr:spPr bwMode="auto">
        <a:xfrm flipH="1" flipV="1">
          <a:off x="3352800" y="3267075"/>
          <a:ext cx="438150" cy="742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228600</xdr:colOff>
      <xdr:row>18</xdr:row>
      <xdr:rowOff>104775</xdr:rowOff>
    </xdr:from>
    <xdr:to>
      <xdr:col>5</xdr:col>
      <xdr:colOff>590550</xdr:colOff>
      <xdr:row>18</xdr:row>
      <xdr:rowOff>104775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SpPr>
          <a:spLocks noChangeShapeType="1"/>
        </xdr:cNvSpPr>
      </xdr:nvSpPr>
      <xdr:spPr bwMode="auto">
        <a:xfrm flipH="1">
          <a:off x="3305175" y="3486150"/>
          <a:ext cx="361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657225</xdr:colOff>
      <xdr:row>11</xdr:row>
      <xdr:rowOff>76200</xdr:rowOff>
    </xdr:from>
    <xdr:to>
      <xdr:col>5</xdr:col>
      <xdr:colOff>571500</xdr:colOff>
      <xdr:row>12</xdr:row>
      <xdr:rowOff>142875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>
          <a:spLocks noChangeArrowheads="1"/>
        </xdr:cNvSpPr>
      </xdr:nvSpPr>
      <xdr:spPr bwMode="auto">
        <a:xfrm>
          <a:off x="2333625" y="1857375"/>
          <a:ext cx="1476375" cy="228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190500</xdr:colOff>
      <xdr:row>2</xdr:row>
      <xdr:rowOff>95250</xdr:rowOff>
    </xdr:from>
    <xdr:to>
      <xdr:col>4</xdr:col>
      <xdr:colOff>419100</xdr:colOff>
      <xdr:row>11</xdr:row>
      <xdr:rowOff>76200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>
          <a:spLocks noChangeArrowheads="1"/>
        </xdr:cNvSpPr>
      </xdr:nvSpPr>
      <xdr:spPr bwMode="auto">
        <a:xfrm>
          <a:off x="2714625" y="419100"/>
          <a:ext cx="228600" cy="1438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704850</xdr:colOff>
      <xdr:row>11</xdr:row>
      <xdr:rowOff>133350</xdr:rowOff>
    </xdr:from>
    <xdr:to>
      <xdr:col>5</xdr:col>
      <xdr:colOff>495300</xdr:colOff>
      <xdr:row>11</xdr:row>
      <xdr:rowOff>133350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SpPr>
          <a:spLocks noChangeShapeType="1"/>
        </xdr:cNvSpPr>
      </xdr:nvSpPr>
      <xdr:spPr bwMode="auto">
        <a:xfrm>
          <a:off x="2381250" y="1914525"/>
          <a:ext cx="1352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714375</xdr:colOff>
      <xdr:row>12</xdr:row>
      <xdr:rowOff>85725</xdr:rowOff>
    </xdr:from>
    <xdr:to>
      <xdr:col>4</xdr:col>
      <xdr:colOff>666750</xdr:colOff>
      <xdr:row>12</xdr:row>
      <xdr:rowOff>85725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SpPr>
          <a:spLocks noChangeShapeType="1"/>
        </xdr:cNvSpPr>
      </xdr:nvSpPr>
      <xdr:spPr bwMode="auto">
        <a:xfrm>
          <a:off x="2390775" y="2028825"/>
          <a:ext cx="800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323850</xdr:colOff>
      <xdr:row>12</xdr:row>
      <xdr:rowOff>57150</xdr:rowOff>
    </xdr:from>
    <xdr:to>
      <xdr:col>5</xdr:col>
      <xdr:colOff>514350</xdr:colOff>
      <xdr:row>12</xdr:row>
      <xdr:rowOff>57150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1800-000006000000}"/>
            </a:ext>
          </a:extLst>
        </xdr:cNvPr>
        <xdr:cNvSpPr>
          <a:spLocks noChangeShapeType="1"/>
        </xdr:cNvSpPr>
      </xdr:nvSpPr>
      <xdr:spPr bwMode="auto">
        <a:xfrm>
          <a:off x="2847975" y="2000250"/>
          <a:ext cx="904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361950</xdr:colOff>
      <xdr:row>2</xdr:row>
      <xdr:rowOff>152400</xdr:rowOff>
    </xdr:from>
    <xdr:to>
      <xdr:col>4</xdr:col>
      <xdr:colOff>361950</xdr:colOff>
      <xdr:row>12</xdr:row>
      <xdr:rowOff>19050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00000000-0008-0000-1800-000007000000}"/>
            </a:ext>
          </a:extLst>
        </xdr:cNvPr>
        <xdr:cNvSpPr>
          <a:spLocks noChangeShapeType="1"/>
        </xdr:cNvSpPr>
      </xdr:nvSpPr>
      <xdr:spPr bwMode="auto">
        <a:xfrm>
          <a:off x="2886075" y="476250"/>
          <a:ext cx="0" cy="1485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228600</xdr:colOff>
      <xdr:row>12</xdr:row>
      <xdr:rowOff>19050</xdr:rowOff>
    </xdr:from>
    <xdr:to>
      <xdr:col>4</xdr:col>
      <xdr:colOff>361950</xdr:colOff>
      <xdr:row>12</xdr:row>
      <xdr:rowOff>19050</xdr:rowOff>
    </xdr:to>
    <xdr:sp macro="" textlink="">
      <xdr:nvSpPr>
        <xdr:cNvPr id="8" name="Line 8">
          <a:extLst>
            <a:ext uri="{FF2B5EF4-FFF2-40B4-BE49-F238E27FC236}">
              <a16:creationId xmlns:a16="http://schemas.microsoft.com/office/drawing/2014/main" id="{00000000-0008-0000-1800-000008000000}"/>
            </a:ext>
          </a:extLst>
        </xdr:cNvPr>
        <xdr:cNvSpPr>
          <a:spLocks noChangeShapeType="1"/>
        </xdr:cNvSpPr>
      </xdr:nvSpPr>
      <xdr:spPr bwMode="auto">
        <a:xfrm flipH="1">
          <a:off x="2752725" y="1962150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371475</xdr:colOff>
      <xdr:row>5</xdr:row>
      <xdr:rowOff>104775</xdr:rowOff>
    </xdr:from>
    <xdr:to>
      <xdr:col>4</xdr:col>
      <xdr:colOff>714375</xdr:colOff>
      <xdr:row>5</xdr:row>
      <xdr:rowOff>104775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00000000-0008-0000-1800-000009000000}"/>
            </a:ext>
          </a:extLst>
        </xdr:cNvPr>
        <xdr:cNvSpPr>
          <a:spLocks noChangeShapeType="1"/>
        </xdr:cNvSpPr>
      </xdr:nvSpPr>
      <xdr:spPr bwMode="auto">
        <a:xfrm flipH="1">
          <a:off x="2895600" y="914400"/>
          <a:ext cx="342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304800</xdr:colOff>
      <xdr:row>9</xdr:row>
      <xdr:rowOff>104775</xdr:rowOff>
    </xdr:from>
    <xdr:to>
      <xdr:col>5</xdr:col>
      <xdr:colOff>809625</xdr:colOff>
      <xdr:row>11</xdr:row>
      <xdr:rowOff>123825</xdr:rowOff>
    </xdr:to>
    <xdr:sp macro="" textlink="">
      <xdr:nvSpPr>
        <xdr:cNvPr id="10" name="Line 10">
          <a:extLst>
            <a:ext uri="{FF2B5EF4-FFF2-40B4-BE49-F238E27FC236}">
              <a16:creationId xmlns:a16="http://schemas.microsoft.com/office/drawing/2014/main" id="{00000000-0008-0000-1800-00000A000000}"/>
            </a:ext>
          </a:extLst>
        </xdr:cNvPr>
        <xdr:cNvSpPr>
          <a:spLocks noChangeShapeType="1"/>
        </xdr:cNvSpPr>
      </xdr:nvSpPr>
      <xdr:spPr bwMode="auto">
        <a:xfrm flipH="1">
          <a:off x="3543300" y="1562100"/>
          <a:ext cx="409575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409575</xdr:colOff>
      <xdr:row>12</xdr:row>
      <xdr:rowOff>66675</xdr:rowOff>
    </xdr:from>
    <xdr:to>
      <xdr:col>5</xdr:col>
      <xdr:colOff>809625</xdr:colOff>
      <xdr:row>14</xdr:row>
      <xdr:rowOff>104775</xdr:rowOff>
    </xdr:to>
    <xdr:sp macro="" textlink="">
      <xdr:nvSpPr>
        <xdr:cNvPr id="11" name="Line 11">
          <a:extLst>
            <a:ext uri="{FF2B5EF4-FFF2-40B4-BE49-F238E27FC236}">
              <a16:creationId xmlns:a16="http://schemas.microsoft.com/office/drawing/2014/main" id="{00000000-0008-0000-1800-00000B000000}"/>
            </a:ext>
          </a:extLst>
        </xdr:cNvPr>
        <xdr:cNvSpPr>
          <a:spLocks noChangeShapeType="1"/>
        </xdr:cNvSpPr>
      </xdr:nvSpPr>
      <xdr:spPr bwMode="auto">
        <a:xfrm flipH="1" flipV="1">
          <a:off x="3648075" y="2009775"/>
          <a:ext cx="304800" cy="361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371475</xdr:colOff>
      <xdr:row>9</xdr:row>
      <xdr:rowOff>28575</xdr:rowOff>
    </xdr:from>
    <xdr:to>
      <xdr:col>3</xdr:col>
      <xdr:colOff>723900</xdr:colOff>
      <xdr:row>12</xdr:row>
      <xdr:rowOff>66675</xdr:rowOff>
    </xdr:to>
    <xdr:sp macro="" textlink="">
      <xdr:nvSpPr>
        <xdr:cNvPr id="12" name="Line 12">
          <a:extLst>
            <a:ext uri="{FF2B5EF4-FFF2-40B4-BE49-F238E27FC236}">
              <a16:creationId xmlns:a16="http://schemas.microsoft.com/office/drawing/2014/main" id="{00000000-0008-0000-1800-00000C000000}"/>
            </a:ext>
          </a:extLst>
        </xdr:cNvPr>
        <xdr:cNvSpPr>
          <a:spLocks noChangeShapeType="1"/>
        </xdr:cNvSpPr>
      </xdr:nvSpPr>
      <xdr:spPr bwMode="auto">
        <a:xfrm>
          <a:off x="1228725" y="1485900"/>
          <a:ext cx="1171575" cy="523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609600</xdr:colOff>
      <xdr:row>11</xdr:row>
      <xdr:rowOff>76200</xdr:rowOff>
    </xdr:from>
    <xdr:to>
      <xdr:col>6</xdr:col>
      <xdr:colOff>247650</xdr:colOff>
      <xdr:row>11</xdr:row>
      <xdr:rowOff>76200</xdr:rowOff>
    </xdr:to>
    <xdr:sp macro="" textlink="">
      <xdr:nvSpPr>
        <xdr:cNvPr id="13" name="Line 61">
          <a:extLst>
            <a:ext uri="{FF2B5EF4-FFF2-40B4-BE49-F238E27FC236}">
              <a16:creationId xmlns:a16="http://schemas.microsoft.com/office/drawing/2014/main" id="{00000000-0008-0000-1800-00000D000000}"/>
            </a:ext>
          </a:extLst>
        </xdr:cNvPr>
        <xdr:cNvSpPr>
          <a:spLocks noChangeShapeType="1"/>
        </xdr:cNvSpPr>
      </xdr:nvSpPr>
      <xdr:spPr bwMode="auto">
        <a:xfrm>
          <a:off x="3848100" y="1857375"/>
          <a:ext cx="352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13</xdr:row>
      <xdr:rowOff>104775</xdr:rowOff>
    </xdr:from>
    <xdr:to>
      <xdr:col>4</xdr:col>
      <xdr:colOff>190500</xdr:colOff>
      <xdr:row>15</xdr:row>
      <xdr:rowOff>85725</xdr:rowOff>
    </xdr:to>
    <xdr:sp macro="" textlink="">
      <xdr:nvSpPr>
        <xdr:cNvPr id="14" name="Line 62">
          <a:extLst>
            <a:ext uri="{FF2B5EF4-FFF2-40B4-BE49-F238E27FC236}">
              <a16:creationId xmlns:a16="http://schemas.microsoft.com/office/drawing/2014/main" id="{00000000-0008-0000-1800-00000E000000}"/>
            </a:ext>
          </a:extLst>
        </xdr:cNvPr>
        <xdr:cNvSpPr>
          <a:spLocks noChangeShapeType="1"/>
        </xdr:cNvSpPr>
      </xdr:nvSpPr>
      <xdr:spPr bwMode="auto">
        <a:xfrm flipH="1">
          <a:off x="2714625" y="2209800"/>
          <a:ext cx="0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419100</xdr:colOff>
      <xdr:row>13</xdr:row>
      <xdr:rowOff>104775</xdr:rowOff>
    </xdr:from>
    <xdr:to>
      <xdr:col>4</xdr:col>
      <xdr:colOff>419100</xdr:colOff>
      <xdr:row>15</xdr:row>
      <xdr:rowOff>95250</xdr:rowOff>
    </xdr:to>
    <xdr:sp macro="" textlink="">
      <xdr:nvSpPr>
        <xdr:cNvPr id="15" name="Line 63">
          <a:extLst>
            <a:ext uri="{FF2B5EF4-FFF2-40B4-BE49-F238E27FC236}">
              <a16:creationId xmlns:a16="http://schemas.microsoft.com/office/drawing/2014/main" id="{00000000-0008-0000-1800-00000F000000}"/>
            </a:ext>
          </a:extLst>
        </xdr:cNvPr>
        <xdr:cNvSpPr>
          <a:spLocks noChangeShapeType="1"/>
        </xdr:cNvSpPr>
      </xdr:nvSpPr>
      <xdr:spPr bwMode="auto">
        <a:xfrm>
          <a:off x="2943225" y="2209800"/>
          <a:ext cx="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647700</xdr:colOff>
      <xdr:row>6</xdr:row>
      <xdr:rowOff>76200</xdr:rowOff>
    </xdr:from>
    <xdr:to>
      <xdr:col>2</xdr:col>
      <xdr:colOff>647700</xdr:colOff>
      <xdr:row>14</xdr:row>
      <xdr:rowOff>66675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>
          <a:spLocks noChangeShapeType="1"/>
        </xdr:cNvSpPr>
      </xdr:nvSpPr>
      <xdr:spPr bwMode="auto">
        <a:xfrm flipV="1">
          <a:off x="1504950" y="885825"/>
          <a:ext cx="0" cy="1285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657225</xdr:colOff>
      <xdr:row>14</xdr:row>
      <xdr:rowOff>76200</xdr:rowOff>
    </xdr:from>
    <xdr:to>
      <xdr:col>7</xdr:col>
      <xdr:colOff>171450</xdr:colOff>
      <xdr:row>14</xdr:row>
      <xdr:rowOff>76200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SpPr>
          <a:spLocks noChangeShapeType="1"/>
        </xdr:cNvSpPr>
      </xdr:nvSpPr>
      <xdr:spPr bwMode="auto">
        <a:xfrm>
          <a:off x="1514475" y="2181225"/>
          <a:ext cx="3505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438150</xdr:colOff>
      <xdr:row>16</xdr:row>
      <xdr:rowOff>76200</xdr:rowOff>
    </xdr:from>
    <xdr:to>
      <xdr:col>3</xdr:col>
      <xdr:colOff>514350</xdr:colOff>
      <xdr:row>16</xdr:row>
      <xdr:rowOff>152400</xdr:rowOff>
    </xdr:to>
    <xdr:sp macro="" textlink="">
      <xdr:nvSpPr>
        <xdr:cNvPr id="4" name="Oval 6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SpPr>
          <a:spLocks noChangeArrowheads="1"/>
        </xdr:cNvSpPr>
      </xdr:nvSpPr>
      <xdr:spPr bwMode="auto">
        <a:xfrm>
          <a:off x="2076450" y="2505075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</xdr:col>
      <xdr:colOff>409575</xdr:colOff>
      <xdr:row>14</xdr:row>
      <xdr:rowOff>95249</xdr:rowOff>
    </xdr:from>
    <xdr:to>
      <xdr:col>4</xdr:col>
      <xdr:colOff>810173</xdr:colOff>
      <xdr:row>18</xdr:row>
      <xdr:rowOff>76637</xdr:rowOff>
    </xdr:to>
    <xdr:sp macro="" textlink="">
      <xdr:nvSpPr>
        <xdr:cNvPr id="5" name="Line 15"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SpPr>
          <a:spLocks noChangeShapeType="1"/>
        </xdr:cNvSpPr>
      </xdr:nvSpPr>
      <xdr:spPr bwMode="auto">
        <a:xfrm flipH="1" flipV="1">
          <a:off x="2730609" y="2394387"/>
          <a:ext cx="400598" cy="63828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11</xdr:row>
      <xdr:rowOff>85725</xdr:rowOff>
    </xdr:from>
    <xdr:to>
      <xdr:col>2</xdr:col>
      <xdr:colOff>628650</xdr:colOff>
      <xdr:row>11</xdr:row>
      <xdr:rowOff>85725</xdr:rowOff>
    </xdr:to>
    <xdr:sp macro="" textlink="">
      <xdr:nvSpPr>
        <xdr:cNvPr id="6" name="Line 16">
          <a:extLst>
            <a:ext uri="{FF2B5EF4-FFF2-40B4-BE49-F238E27FC236}">
              <a16:creationId xmlns:a16="http://schemas.microsoft.com/office/drawing/2014/main" id="{00000000-0008-0000-1900-000006000000}"/>
            </a:ext>
          </a:extLst>
        </xdr:cNvPr>
        <xdr:cNvSpPr>
          <a:spLocks noChangeShapeType="1"/>
        </xdr:cNvSpPr>
      </xdr:nvSpPr>
      <xdr:spPr bwMode="auto">
        <a:xfrm>
          <a:off x="1076325" y="1704975"/>
          <a:ext cx="4095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666750</xdr:colOff>
      <xdr:row>8</xdr:row>
      <xdr:rowOff>0</xdr:rowOff>
    </xdr:from>
    <xdr:to>
      <xdr:col>3</xdr:col>
      <xdr:colOff>352425</xdr:colOff>
      <xdr:row>14</xdr:row>
      <xdr:rowOff>66675</xdr:rowOff>
    </xdr:to>
    <xdr:sp macro="" textlink="">
      <xdr:nvSpPr>
        <xdr:cNvPr id="7" name="Line 17">
          <a:extLst>
            <a:ext uri="{FF2B5EF4-FFF2-40B4-BE49-F238E27FC236}">
              <a16:creationId xmlns:a16="http://schemas.microsoft.com/office/drawing/2014/main" id="{00000000-0008-0000-1900-000007000000}"/>
            </a:ext>
          </a:extLst>
        </xdr:cNvPr>
        <xdr:cNvSpPr>
          <a:spLocks noChangeShapeType="1"/>
        </xdr:cNvSpPr>
      </xdr:nvSpPr>
      <xdr:spPr bwMode="auto">
        <a:xfrm flipV="1">
          <a:off x="1524000" y="1133475"/>
          <a:ext cx="466725" cy="1038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10</xdr:row>
      <xdr:rowOff>19050</xdr:rowOff>
    </xdr:from>
    <xdr:to>
      <xdr:col>3</xdr:col>
      <xdr:colOff>0</xdr:colOff>
      <xdr:row>11</xdr:row>
      <xdr:rowOff>85725</xdr:rowOff>
    </xdr:to>
    <xdr:sp macro="" textlink="">
      <xdr:nvSpPr>
        <xdr:cNvPr id="8" name="Line 18">
          <a:extLst>
            <a:ext uri="{FF2B5EF4-FFF2-40B4-BE49-F238E27FC236}">
              <a16:creationId xmlns:a16="http://schemas.microsoft.com/office/drawing/2014/main" id="{00000000-0008-0000-1900-000008000000}"/>
            </a:ext>
          </a:extLst>
        </xdr:cNvPr>
        <xdr:cNvSpPr>
          <a:spLocks noChangeShapeType="1"/>
        </xdr:cNvSpPr>
      </xdr:nvSpPr>
      <xdr:spPr bwMode="auto">
        <a:xfrm flipV="1">
          <a:off x="1076325" y="1476375"/>
          <a:ext cx="561975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11</xdr:row>
      <xdr:rowOff>85725</xdr:rowOff>
    </xdr:from>
    <xdr:to>
      <xdr:col>3</xdr:col>
      <xdr:colOff>200025</xdr:colOff>
      <xdr:row>12</xdr:row>
      <xdr:rowOff>133350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id="{00000000-0008-0000-1900-000009000000}"/>
            </a:ext>
          </a:extLst>
        </xdr:cNvPr>
        <xdr:cNvSpPr>
          <a:spLocks noChangeShapeType="1"/>
        </xdr:cNvSpPr>
      </xdr:nvSpPr>
      <xdr:spPr bwMode="auto">
        <a:xfrm>
          <a:off x="1076325" y="1704975"/>
          <a:ext cx="762000" cy="2095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647700</xdr:colOff>
      <xdr:row>8</xdr:row>
      <xdr:rowOff>0</xdr:rowOff>
    </xdr:from>
    <xdr:to>
      <xdr:col>7</xdr:col>
      <xdr:colOff>152400</xdr:colOff>
      <xdr:row>8</xdr:row>
      <xdr:rowOff>0</xdr:rowOff>
    </xdr:to>
    <xdr:sp macro="" textlink="">
      <xdr:nvSpPr>
        <xdr:cNvPr id="10" name="Line 20">
          <a:extLst>
            <a:ext uri="{FF2B5EF4-FFF2-40B4-BE49-F238E27FC236}">
              <a16:creationId xmlns:a16="http://schemas.microsoft.com/office/drawing/2014/main" id="{00000000-0008-0000-1900-00000A000000}"/>
            </a:ext>
          </a:extLst>
        </xdr:cNvPr>
        <xdr:cNvSpPr>
          <a:spLocks noChangeShapeType="1"/>
        </xdr:cNvSpPr>
      </xdr:nvSpPr>
      <xdr:spPr bwMode="auto">
        <a:xfrm>
          <a:off x="1504950" y="1133475"/>
          <a:ext cx="34956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647700</xdr:colOff>
      <xdr:row>8</xdr:row>
      <xdr:rowOff>0</xdr:rowOff>
    </xdr:from>
    <xdr:to>
      <xdr:col>3</xdr:col>
      <xdr:colOff>323850</xdr:colOff>
      <xdr:row>14</xdr:row>
      <xdr:rowOff>76200</xdr:rowOff>
    </xdr:to>
    <xdr:sp macro="" textlink="">
      <xdr:nvSpPr>
        <xdr:cNvPr id="11" name="Line 21">
          <a:extLst>
            <a:ext uri="{FF2B5EF4-FFF2-40B4-BE49-F238E27FC236}">
              <a16:creationId xmlns:a16="http://schemas.microsoft.com/office/drawing/2014/main" id="{00000000-0008-0000-1900-00000B000000}"/>
            </a:ext>
          </a:extLst>
        </xdr:cNvPr>
        <xdr:cNvSpPr>
          <a:spLocks noChangeShapeType="1"/>
        </xdr:cNvSpPr>
      </xdr:nvSpPr>
      <xdr:spPr bwMode="auto">
        <a:xfrm>
          <a:off x="1504950" y="1133475"/>
          <a:ext cx="457200" cy="1047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438150</xdr:colOff>
      <xdr:row>9</xdr:row>
      <xdr:rowOff>76200</xdr:rowOff>
    </xdr:from>
    <xdr:to>
      <xdr:col>4</xdr:col>
      <xdr:colOff>514350</xdr:colOff>
      <xdr:row>9</xdr:row>
      <xdr:rowOff>152400</xdr:rowOff>
    </xdr:to>
    <xdr:sp macro="" textlink="">
      <xdr:nvSpPr>
        <xdr:cNvPr id="12" name="Oval 22">
          <a:extLst>
            <a:ext uri="{FF2B5EF4-FFF2-40B4-BE49-F238E27FC236}">
              <a16:creationId xmlns:a16="http://schemas.microsoft.com/office/drawing/2014/main" id="{00000000-0008-0000-1900-00000C000000}"/>
            </a:ext>
          </a:extLst>
        </xdr:cNvPr>
        <xdr:cNvSpPr>
          <a:spLocks noChangeArrowheads="1"/>
        </xdr:cNvSpPr>
      </xdr:nvSpPr>
      <xdr:spPr bwMode="auto">
        <a:xfrm>
          <a:off x="27622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438150</xdr:colOff>
      <xdr:row>9</xdr:row>
      <xdr:rowOff>76200</xdr:rowOff>
    </xdr:from>
    <xdr:to>
      <xdr:col>3</xdr:col>
      <xdr:colOff>514350</xdr:colOff>
      <xdr:row>9</xdr:row>
      <xdr:rowOff>152400</xdr:rowOff>
    </xdr:to>
    <xdr:sp macro="" textlink="">
      <xdr:nvSpPr>
        <xdr:cNvPr id="13" name="Oval 23">
          <a:extLst>
            <a:ext uri="{FF2B5EF4-FFF2-40B4-BE49-F238E27FC236}">
              <a16:creationId xmlns:a16="http://schemas.microsoft.com/office/drawing/2014/main" id="{00000000-0008-0000-1900-00000D000000}"/>
            </a:ext>
          </a:extLst>
        </xdr:cNvPr>
        <xdr:cNvSpPr>
          <a:spLocks noChangeArrowheads="1"/>
        </xdr:cNvSpPr>
      </xdr:nvSpPr>
      <xdr:spPr bwMode="auto">
        <a:xfrm>
          <a:off x="20764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438150</xdr:colOff>
      <xdr:row>9</xdr:row>
      <xdr:rowOff>76200</xdr:rowOff>
    </xdr:from>
    <xdr:to>
      <xdr:col>5</xdr:col>
      <xdr:colOff>514350</xdr:colOff>
      <xdr:row>9</xdr:row>
      <xdr:rowOff>152400</xdr:rowOff>
    </xdr:to>
    <xdr:sp macro="" textlink="">
      <xdr:nvSpPr>
        <xdr:cNvPr id="14" name="Oval 24">
          <a:extLst>
            <a:ext uri="{FF2B5EF4-FFF2-40B4-BE49-F238E27FC236}">
              <a16:creationId xmlns:a16="http://schemas.microsoft.com/office/drawing/2014/main" id="{00000000-0008-0000-1900-00000E000000}"/>
            </a:ext>
          </a:extLst>
        </xdr:cNvPr>
        <xdr:cNvSpPr>
          <a:spLocks noChangeArrowheads="1"/>
        </xdr:cNvSpPr>
      </xdr:nvSpPr>
      <xdr:spPr bwMode="auto">
        <a:xfrm>
          <a:off x="3590925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438150</xdr:colOff>
      <xdr:row>9</xdr:row>
      <xdr:rowOff>76200</xdr:rowOff>
    </xdr:from>
    <xdr:to>
      <xdr:col>6</xdr:col>
      <xdr:colOff>514350</xdr:colOff>
      <xdr:row>9</xdr:row>
      <xdr:rowOff>152400</xdr:rowOff>
    </xdr:to>
    <xdr:sp macro="" textlink="">
      <xdr:nvSpPr>
        <xdr:cNvPr id="15" name="Oval 25">
          <a:extLst>
            <a:ext uri="{FF2B5EF4-FFF2-40B4-BE49-F238E27FC236}">
              <a16:creationId xmlns:a16="http://schemas.microsoft.com/office/drawing/2014/main" id="{00000000-0008-0000-1900-00000F000000}"/>
            </a:ext>
          </a:extLst>
        </xdr:cNvPr>
        <xdr:cNvSpPr>
          <a:spLocks noChangeArrowheads="1"/>
        </xdr:cNvSpPr>
      </xdr:nvSpPr>
      <xdr:spPr bwMode="auto">
        <a:xfrm>
          <a:off x="44386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438150</xdr:colOff>
      <xdr:row>13</xdr:row>
      <xdr:rowOff>76200</xdr:rowOff>
    </xdr:from>
    <xdr:to>
      <xdr:col>3</xdr:col>
      <xdr:colOff>514350</xdr:colOff>
      <xdr:row>13</xdr:row>
      <xdr:rowOff>152400</xdr:rowOff>
    </xdr:to>
    <xdr:sp macro="" textlink="">
      <xdr:nvSpPr>
        <xdr:cNvPr id="16" name="Oval 26">
          <a:extLst>
            <a:ext uri="{FF2B5EF4-FFF2-40B4-BE49-F238E27FC236}">
              <a16:creationId xmlns:a16="http://schemas.microsoft.com/office/drawing/2014/main" id="{00000000-0008-0000-1900-000010000000}"/>
            </a:ext>
          </a:extLst>
        </xdr:cNvPr>
        <xdr:cNvSpPr>
          <a:spLocks noChangeArrowheads="1"/>
        </xdr:cNvSpPr>
      </xdr:nvSpPr>
      <xdr:spPr bwMode="auto">
        <a:xfrm>
          <a:off x="20764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</xdr:col>
      <xdr:colOff>438150</xdr:colOff>
      <xdr:row>13</xdr:row>
      <xdr:rowOff>76200</xdr:rowOff>
    </xdr:from>
    <xdr:to>
      <xdr:col>4</xdr:col>
      <xdr:colOff>514350</xdr:colOff>
      <xdr:row>13</xdr:row>
      <xdr:rowOff>152400</xdr:rowOff>
    </xdr:to>
    <xdr:sp macro="" textlink="">
      <xdr:nvSpPr>
        <xdr:cNvPr id="17" name="Oval 27">
          <a:extLst>
            <a:ext uri="{FF2B5EF4-FFF2-40B4-BE49-F238E27FC236}">
              <a16:creationId xmlns:a16="http://schemas.microsoft.com/office/drawing/2014/main" id="{00000000-0008-0000-1900-000011000000}"/>
            </a:ext>
          </a:extLst>
        </xdr:cNvPr>
        <xdr:cNvSpPr>
          <a:spLocks noChangeArrowheads="1"/>
        </xdr:cNvSpPr>
      </xdr:nvSpPr>
      <xdr:spPr bwMode="auto">
        <a:xfrm>
          <a:off x="27622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438150</xdr:colOff>
      <xdr:row>13</xdr:row>
      <xdr:rowOff>76200</xdr:rowOff>
    </xdr:from>
    <xdr:to>
      <xdr:col>5</xdr:col>
      <xdr:colOff>514350</xdr:colOff>
      <xdr:row>13</xdr:row>
      <xdr:rowOff>152400</xdr:rowOff>
    </xdr:to>
    <xdr:sp macro="" textlink="">
      <xdr:nvSpPr>
        <xdr:cNvPr id="18" name="Oval 28">
          <a:extLst>
            <a:ext uri="{FF2B5EF4-FFF2-40B4-BE49-F238E27FC236}">
              <a16:creationId xmlns:a16="http://schemas.microsoft.com/office/drawing/2014/main" id="{00000000-0008-0000-1900-000012000000}"/>
            </a:ext>
          </a:extLst>
        </xdr:cNvPr>
        <xdr:cNvSpPr>
          <a:spLocks noChangeArrowheads="1"/>
        </xdr:cNvSpPr>
      </xdr:nvSpPr>
      <xdr:spPr bwMode="auto">
        <a:xfrm>
          <a:off x="3590925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438150</xdr:colOff>
      <xdr:row>13</xdr:row>
      <xdr:rowOff>76200</xdr:rowOff>
    </xdr:from>
    <xdr:to>
      <xdr:col>6</xdr:col>
      <xdr:colOff>514350</xdr:colOff>
      <xdr:row>13</xdr:row>
      <xdr:rowOff>152400</xdr:rowOff>
    </xdr:to>
    <xdr:sp macro="" textlink="">
      <xdr:nvSpPr>
        <xdr:cNvPr id="19" name="Oval 29">
          <a:extLst>
            <a:ext uri="{FF2B5EF4-FFF2-40B4-BE49-F238E27FC236}">
              <a16:creationId xmlns:a16="http://schemas.microsoft.com/office/drawing/2014/main" id="{00000000-0008-0000-1900-000013000000}"/>
            </a:ext>
          </a:extLst>
        </xdr:cNvPr>
        <xdr:cNvSpPr>
          <a:spLocks noChangeArrowheads="1"/>
        </xdr:cNvSpPr>
      </xdr:nvSpPr>
      <xdr:spPr bwMode="auto">
        <a:xfrm>
          <a:off x="44386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571500</xdr:colOff>
      <xdr:row>90</xdr:row>
      <xdr:rowOff>0</xdr:rowOff>
    </xdr:from>
    <xdr:to>
      <xdr:col>6</xdr:col>
      <xdr:colOff>28575</xdr:colOff>
      <xdr:row>90</xdr:row>
      <xdr:rowOff>0</xdr:rowOff>
    </xdr:to>
    <xdr:sp macro="" textlink="">
      <xdr:nvSpPr>
        <xdr:cNvPr id="20" name="Line 46">
          <a:extLst>
            <a:ext uri="{FF2B5EF4-FFF2-40B4-BE49-F238E27FC236}">
              <a16:creationId xmlns:a16="http://schemas.microsoft.com/office/drawing/2014/main" id="{00000000-0008-0000-1900-000014000000}"/>
            </a:ext>
          </a:extLst>
        </xdr:cNvPr>
        <xdr:cNvSpPr>
          <a:spLocks noChangeShapeType="1"/>
        </xdr:cNvSpPr>
      </xdr:nvSpPr>
      <xdr:spPr bwMode="auto">
        <a:xfrm>
          <a:off x="2209800" y="15640050"/>
          <a:ext cx="18192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120430</xdr:colOff>
      <xdr:row>6</xdr:row>
      <xdr:rowOff>87586</xdr:rowOff>
    </xdr:from>
    <xdr:to>
      <xdr:col>3</xdr:col>
      <xdr:colOff>120430</xdr:colOff>
      <xdr:row>8</xdr:row>
      <xdr:rowOff>75210</xdr:rowOff>
    </xdr:to>
    <xdr:sp macro="" textlink="">
      <xdr:nvSpPr>
        <xdr:cNvPr id="21" name="Line 1">
          <a:extLst>
            <a:ext uri="{FF2B5EF4-FFF2-40B4-BE49-F238E27FC236}">
              <a16:creationId xmlns:a16="http://schemas.microsoft.com/office/drawing/2014/main" id="{335DA50A-126E-4D8C-8D96-497E7247696C}"/>
            </a:ext>
          </a:extLst>
        </xdr:cNvPr>
        <xdr:cNvSpPr>
          <a:spLocks noChangeShapeType="1"/>
        </xdr:cNvSpPr>
      </xdr:nvSpPr>
      <xdr:spPr bwMode="auto">
        <a:xfrm flipV="1">
          <a:off x="1751723" y="1072931"/>
          <a:ext cx="0" cy="316072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647700</xdr:colOff>
      <xdr:row>11</xdr:row>
      <xdr:rowOff>76200</xdr:rowOff>
    </xdr:from>
    <xdr:to>
      <xdr:col>5</xdr:col>
      <xdr:colOff>571500</xdr:colOff>
      <xdr:row>12</xdr:row>
      <xdr:rowOff>142875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>
          <a:spLocks noChangeArrowheads="1"/>
        </xdr:cNvSpPr>
      </xdr:nvSpPr>
      <xdr:spPr bwMode="auto">
        <a:xfrm>
          <a:off x="2324100" y="1857375"/>
          <a:ext cx="1485900" cy="228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190500</xdr:colOff>
      <xdr:row>2</xdr:row>
      <xdr:rowOff>95250</xdr:rowOff>
    </xdr:from>
    <xdr:to>
      <xdr:col>4</xdr:col>
      <xdr:colOff>419100</xdr:colOff>
      <xdr:row>11</xdr:row>
      <xdr:rowOff>76200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SpPr>
          <a:spLocks noChangeArrowheads="1"/>
        </xdr:cNvSpPr>
      </xdr:nvSpPr>
      <xdr:spPr bwMode="auto">
        <a:xfrm>
          <a:off x="2714625" y="419100"/>
          <a:ext cx="228600" cy="1438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704850</xdr:colOff>
      <xdr:row>11</xdr:row>
      <xdr:rowOff>133350</xdr:rowOff>
    </xdr:from>
    <xdr:to>
      <xdr:col>5</xdr:col>
      <xdr:colOff>495300</xdr:colOff>
      <xdr:row>11</xdr:row>
      <xdr:rowOff>133350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SpPr>
          <a:spLocks noChangeShapeType="1"/>
        </xdr:cNvSpPr>
      </xdr:nvSpPr>
      <xdr:spPr bwMode="auto">
        <a:xfrm>
          <a:off x="2381250" y="1914525"/>
          <a:ext cx="1352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685800</xdr:colOff>
      <xdr:row>12</xdr:row>
      <xdr:rowOff>85725</xdr:rowOff>
    </xdr:from>
    <xdr:to>
      <xdr:col>4</xdr:col>
      <xdr:colOff>666750</xdr:colOff>
      <xdr:row>12</xdr:row>
      <xdr:rowOff>85725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1A00-000005000000}"/>
            </a:ext>
          </a:extLst>
        </xdr:cNvPr>
        <xdr:cNvSpPr>
          <a:spLocks noChangeShapeType="1"/>
        </xdr:cNvSpPr>
      </xdr:nvSpPr>
      <xdr:spPr bwMode="auto">
        <a:xfrm>
          <a:off x="2362200" y="2028825"/>
          <a:ext cx="8286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323850</xdr:colOff>
      <xdr:row>12</xdr:row>
      <xdr:rowOff>57150</xdr:rowOff>
    </xdr:from>
    <xdr:to>
      <xdr:col>5</xdr:col>
      <xdr:colOff>514350</xdr:colOff>
      <xdr:row>12</xdr:row>
      <xdr:rowOff>57150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1A00-000006000000}"/>
            </a:ext>
          </a:extLst>
        </xdr:cNvPr>
        <xdr:cNvSpPr>
          <a:spLocks noChangeShapeType="1"/>
        </xdr:cNvSpPr>
      </xdr:nvSpPr>
      <xdr:spPr bwMode="auto">
        <a:xfrm>
          <a:off x="2847975" y="2000250"/>
          <a:ext cx="904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361950</xdr:colOff>
      <xdr:row>2</xdr:row>
      <xdr:rowOff>152400</xdr:rowOff>
    </xdr:from>
    <xdr:to>
      <xdr:col>4</xdr:col>
      <xdr:colOff>361950</xdr:colOff>
      <xdr:row>12</xdr:row>
      <xdr:rowOff>19050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00000000-0008-0000-1A00-000007000000}"/>
            </a:ext>
          </a:extLst>
        </xdr:cNvPr>
        <xdr:cNvSpPr>
          <a:spLocks noChangeShapeType="1"/>
        </xdr:cNvSpPr>
      </xdr:nvSpPr>
      <xdr:spPr bwMode="auto">
        <a:xfrm>
          <a:off x="2886075" y="476250"/>
          <a:ext cx="0" cy="1485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228600</xdr:colOff>
      <xdr:row>12</xdr:row>
      <xdr:rowOff>19050</xdr:rowOff>
    </xdr:from>
    <xdr:to>
      <xdr:col>4</xdr:col>
      <xdr:colOff>361950</xdr:colOff>
      <xdr:row>12</xdr:row>
      <xdr:rowOff>19050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1A00-000008000000}"/>
            </a:ext>
          </a:extLst>
        </xdr:cNvPr>
        <xdr:cNvSpPr>
          <a:spLocks noChangeShapeType="1"/>
        </xdr:cNvSpPr>
      </xdr:nvSpPr>
      <xdr:spPr bwMode="auto">
        <a:xfrm flipH="1">
          <a:off x="2752725" y="1962150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371475</xdr:colOff>
      <xdr:row>5</xdr:row>
      <xdr:rowOff>104775</xdr:rowOff>
    </xdr:from>
    <xdr:to>
      <xdr:col>4</xdr:col>
      <xdr:colOff>714375</xdr:colOff>
      <xdr:row>5</xdr:row>
      <xdr:rowOff>104775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00000000-0008-0000-1A00-000009000000}"/>
            </a:ext>
          </a:extLst>
        </xdr:cNvPr>
        <xdr:cNvSpPr>
          <a:spLocks noChangeShapeType="1"/>
        </xdr:cNvSpPr>
      </xdr:nvSpPr>
      <xdr:spPr bwMode="auto">
        <a:xfrm flipH="1">
          <a:off x="2895600" y="914400"/>
          <a:ext cx="342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304800</xdr:colOff>
      <xdr:row>9</xdr:row>
      <xdr:rowOff>104775</xdr:rowOff>
    </xdr:from>
    <xdr:to>
      <xdr:col>5</xdr:col>
      <xdr:colOff>809625</xdr:colOff>
      <xdr:row>11</xdr:row>
      <xdr:rowOff>123825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00000000-0008-0000-1A00-00000A000000}"/>
            </a:ext>
          </a:extLst>
        </xdr:cNvPr>
        <xdr:cNvSpPr>
          <a:spLocks noChangeShapeType="1"/>
        </xdr:cNvSpPr>
      </xdr:nvSpPr>
      <xdr:spPr bwMode="auto">
        <a:xfrm flipH="1">
          <a:off x="3543300" y="1562100"/>
          <a:ext cx="409575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409575</xdr:colOff>
      <xdr:row>12</xdr:row>
      <xdr:rowOff>66675</xdr:rowOff>
    </xdr:from>
    <xdr:to>
      <xdr:col>5</xdr:col>
      <xdr:colOff>809625</xdr:colOff>
      <xdr:row>14</xdr:row>
      <xdr:rowOff>104775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00000000-0008-0000-1A00-00000B000000}"/>
            </a:ext>
          </a:extLst>
        </xdr:cNvPr>
        <xdr:cNvSpPr>
          <a:spLocks noChangeShapeType="1"/>
        </xdr:cNvSpPr>
      </xdr:nvSpPr>
      <xdr:spPr bwMode="auto">
        <a:xfrm flipH="1" flipV="1">
          <a:off x="3648075" y="2009775"/>
          <a:ext cx="304800" cy="361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371475</xdr:colOff>
      <xdr:row>9</xdr:row>
      <xdr:rowOff>28575</xdr:rowOff>
    </xdr:from>
    <xdr:to>
      <xdr:col>3</xdr:col>
      <xdr:colOff>714375</xdr:colOff>
      <xdr:row>12</xdr:row>
      <xdr:rowOff>66675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id="{00000000-0008-0000-1A00-00000C000000}"/>
            </a:ext>
          </a:extLst>
        </xdr:cNvPr>
        <xdr:cNvSpPr>
          <a:spLocks noChangeShapeType="1"/>
        </xdr:cNvSpPr>
      </xdr:nvSpPr>
      <xdr:spPr bwMode="auto">
        <a:xfrm>
          <a:off x="1228725" y="1485900"/>
          <a:ext cx="1162050" cy="523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609600</xdr:colOff>
      <xdr:row>11</xdr:row>
      <xdr:rowOff>76200</xdr:rowOff>
    </xdr:from>
    <xdr:to>
      <xdr:col>6</xdr:col>
      <xdr:colOff>247650</xdr:colOff>
      <xdr:row>11</xdr:row>
      <xdr:rowOff>76200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id="{00000000-0008-0000-1A00-00000D000000}"/>
            </a:ext>
          </a:extLst>
        </xdr:cNvPr>
        <xdr:cNvSpPr>
          <a:spLocks noChangeShapeType="1"/>
        </xdr:cNvSpPr>
      </xdr:nvSpPr>
      <xdr:spPr bwMode="auto">
        <a:xfrm>
          <a:off x="3848100" y="1857375"/>
          <a:ext cx="352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13</xdr:row>
      <xdr:rowOff>104775</xdr:rowOff>
    </xdr:from>
    <xdr:to>
      <xdr:col>4</xdr:col>
      <xdr:colOff>190500</xdr:colOff>
      <xdr:row>15</xdr:row>
      <xdr:rowOff>85725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id="{00000000-0008-0000-1A00-00000E000000}"/>
            </a:ext>
          </a:extLst>
        </xdr:cNvPr>
        <xdr:cNvSpPr>
          <a:spLocks noChangeShapeType="1"/>
        </xdr:cNvSpPr>
      </xdr:nvSpPr>
      <xdr:spPr bwMode="auto">
        <a:xfrm flipH="1">
          <a:off x="2714625" y="2209800"/>
          <a:ext cx="0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419100</xdr:colOff>
      <xdr:row>13</xdr:row>
      <xdr:rowOff>104775</xdr:rowOff>
    </xdr:from>
    <xdr:to>
      <xdr:col>4</xdr:col>
      <xdr:colOff>419100</xdr:colOff>
      <xdr:row>15</xdr:row>
      <xdr:rowOff>95250</xdr:rowOff>
    </xdr:to>
    <xdr:sp macro="" textlink="">
      <xdr:nvSpPr>
        <xdr:cNvPr id="15" name="Line 14">
          <a:extLst>
            <a:ext uri="{FF2B5EF4-FFF2-40B4-BE49-F238E27FC236}">
              <a16:creationId xmlns:a16="http://schemas.microsoft.com/office/drawing/2014/main" id="{00000000-0008-0000-1A00-00000F000000}"/>
            </a:ext>
          </a:extLst>
        </xdr:cNvPr>
        <xdr:cNvSpPr>
          <a:spLocks noChangeShapeType="1"/>
        </xdr:cNvSpPr>
      </xdr:nvSpPr>
      <xdr:spPr bwMode="auto">
        <a:xfrm>
          <a:off x="2943225" y="2209800"/>
          <a:ext cx="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647700</xdr:colOff>
      <xdr:row>6</xdr:row>
      <xdr:rowOff>76200</xdr:rowOff>
    </xdr:from>
    <xdr:to>
      <xdr:col>2</xdr:col>
      <xdr:colOff>647700</xdr:colOff>
      <xdr:row>14</xdr:row>
      <xdr:rowOff>66675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SpPr>
          <a:spLocks noChangeShapeType="1"/>
        </xdr:cNvSpPr>
      </xdr:nvSpPr>
      <xdr:spPr bwMode="auto">
        <a:xfrm flipV="1">
          <a:off x="1504950" y="885825"/>
          <a:ext cx="0" cy="1285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657225</xdr:colOff>
      <xdr:row>14</xdr:row>
      <xdr:rowOff>76200</xdr:rowOff>
    </xdr:from>
    <xdr:to>
      <xdr:col>7</xdr:col>
      <xdr:colOff>171450</xdr:colOff>
      <xdr:row>14</xdr:row>
      <xdr:rowOff>76200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SpPr>
          <a:spLocks noChangeShapeType="1"/>
        </xdr:cNvSpPr>
      </xdr:nvSpPr>
      <xdr:spPr bwMode="auto">
        <a:xfrm>
          <a:off x="1514475" y="2181225"/>
          <a:ext cx="3505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438150</xdr:colOff>
      <xdr:row>16</xdr:row>
      <xdr:rowOff>76200</xdr:rowOff>
    </xdr:from>
    <xdr:to>
      <xdr:col>3</xdr:col>
      <xdr:colOff>514350</xdr:colOff>
      <xdr:row>16</xdr:row>
      <xdr:rowOff>152400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00000000-0008-0000-1B00-000004000000}"/>
            </a:ext>
          </a:extLst>
        </xdr:cNvPr>
        <xdr:cNvSpPr>
          <a:spLocks noChangeArrowheads="1"/>
        </xdr:cNvSpPr>
      </xdr:nvSpPr>
      <xdr:spPr bwMode="auto">
        <a:xfrm>
          <a:off x="2076450" y="2505075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</xdr:col>
      <xdr:colOff>409575</xdr:colOff>
      <xdr:row>14</xdr:row>
      <xdr:rowOff>95249</xdr:rowOff>
    </xdr:from>
    <xdr:to>
      <xdr:col>4</xdr:col>
      <xdr:colOff>810173</xdr:colOff>
      <xdr:row>18</xdr:row>
      <xdr:rowOff>87586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1B00-000005000000}"/>
            </a:ext>
          </a:extLst>
        </xdr:cNvPr>
        <xdr:cNvSpPr>
          <a:spLocks noChangeShapeType="1"/>
        </xdr:cNvSpPr>
      </xdr:nvSpPr>
      <xdr:spPr bwMode="auto">
        <a:xfrm flipH="1" flipV="1">
          <a:off x="2730609" y="2394387"/>
          <a:ext cx="400598" cy="649233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11</xdr:row>
      <xdr:rowOff>85725</xdr:rowOff>
    </xdr:from>
    <xdr:to>
      <xdr:col>2</xdr:col>
      <xdr:colOff>628650</xdr:colOff>
      <xdr:row>11</xdr:row>
      <xdr:rowOff>85725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1B00-000006000000}"/>
            </a:ext>
          </a:extLst>
        </xdr:cNvPr>
        <xdr:cNvSpPr>
          <a:spLocks noChangeShapeType="1"/>
        </xdr:cNvSpPr>
      </xdr:nvSpPr>
      <xdr:spPr bwMode="auto">
        <a:xfrm>
          <a:off x="1076325" y="1704975"/>
          <a:ext cx="4095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666750</xdr:colOff>
      <xdr:row>8</xdr:row>
      <xdr:rowOff>0</xdr:rowOff>
    </xdr:from>
    <xdr:to>
      <xdr:col>3</xdr:col>
      <xdr:colOff>352425</xdr:colOff>
      <xdr:row>14</xdr:row>
      <xdr:rowOff>66675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00000000-0008-0000-1B00-000007000000}"/>
            </a:ext>
          </a:extLst>
        </xdr:cNvPr>
        <xdr:cNvSpPr>
          <a:spLocks noChangeShapeType="1"/>
        </xdr:cNvSpPr>
      </xdr:nvSpPr>
      <xdr:spPr bwMode="auto">
        <a:xfrm flipV="1">
          <a:off x="1524000" y="1133475"/>
          <a:ext cx="466725" cy="1038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10</xdr:row>
      <xdr:rowOff>19050</xdr:rowOff>
    </xdr:from>
    <xdr:to>
      <xdr:col>3</xdr:col>
      <xdr:colOff>0</xdr:colOff>
      <xdr:row>11</xdr:row>
      <xdr:rowOff>85725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1B00-000008000000}"/>
            </a:ext>
          </a:extLst>
        </xdr:cNvPr>
        <xdr:cNvSpPr>
          <a:spLocks noChangeShapeType="1"/>
        </xdr:cNvSpPr>
      </xdr:nvSpPr>
      <xdr:spPr bwMode="auto">
        <a:xfrm flipV="1">
          <a:off x="1076325" y="1476375"/>
          <a:ext cx="561975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11</xdr:row>
      <xdr:rowOff>85725</xdr:rowOff>
    </xdr:from>
    <xdr:to>
      <xdr:col>3</xdr:col>
      <xdr:colOff>200025</xdr:colOff>
      <xdr:row>12</xdr:row>
      <xdr:rowOff>133350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00000000-0008-0000-1B00-000009000000}"/>
            </a:ext>
          </a:extLst>
        </xdr:cNvPr>
        <xdr:cNvSpPr>
          <a:spLocks noChangeShapeType="1"/>
        </xdr:cNvSpPr>
      </xdr:nvSpPr>
      <xdr:spPr bwMode="auto">
        <a:xfrm>
          <a:off x="1076325" y="1704975"/>
          <a:ext cx="762000" cy="2095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647700</xdr:colOff>
      <xdr:row>8</xdr:row>
      <xdr:rowOff>0</xdr:rowOff>
    </xdr:from>
    <xdr:to>
      <xdr:col>7</xdr:col>
      <xdr:colOff>152400</xdr:colOff>
      <xdr:row>8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00000000-0008-0000-1B00-00000A000000}"/>
            </a:ext>
          </a:extLst>
        </xdr:cNvPr>
        <xdr:cNvSpPr>
          <a:spLocks noChangeShapeType="1"/>
        </xdr:cNvSpPr>
      </xdr:nvSpPr>
      <xdr:spPr bwMode="auto">
        <a:xfrm>
          <a:off x="1504950" y="1133475"/>
          <a:ext cx="34956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647700</xdr:colOff>
      <xdr:row>8</xdr:row>
      <xdr:rowOff>0</xdr:rowOff>
    </xdr:from>
    <xdr:to>
      <xdr:col>3</xdr:col>
      <xdr:colOff>323850</xdr:colOff>
      <xdr:row>14</xdr:row>
      <xdr:rowOff>76200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00000000-0008-0000-1B00-00000B000000}"/>
            </a:ext>
          </a:extLst>
        </xdr:cNvPr>
        <xdr:cNvSpPr>
          <a:spLocks noChangeShapeType="1"/>
        </xdr:cNvSpPr>
      </xdr:nvSpPr>
      <xdr:spPr bwMode="auto">
        <a:xfrm>
          <a:off x="1504950" y="1133475"/>
          <a:ext cx="457200" cy="1047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438150</xdr:colOff>
      <xdr:row>9</xdr:row>
      <xdr:rowOff>76200</xdr:rowOff>
    </xdr:from>
    <xdr:to>
      <xdr:col>4</xdr:col>
      <xdr:colOff>514350</xdr:colOff>
      <xdr:row>9</xdr:row>
      <xdr:rowOff>152400</xdr:rowOff>
    </xdr:to>
    <xdr:sp macro="" textlink="">
      <xdr:nvSpPr>
        <xdr:cNvPr id="12" name="Oval 11">
          <a:extLst>
            <a:ext uri="{FF2B5EF4-FFF2-40B4-BE49-F238E27FC236}">
              <a16:creationId xmlns:a16="http://schemas.microsoft.com/office/drawing/2014/main" id="{00000000-0008-0000-1B00-00000C000000}"/>
            </a:ext>
          </a:extLst>
        </xdr:cNvPr>
        <xdr:cNvSpPr>
          <a:spLocks noChangeArrowheads="1"/>
        </xdr:cNvSpPr>
      </xdr:nvSpPr>
      <xdr:spPr bwMode="auto">
        <a:xfrm>
          <a:off x="27622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438150</xdr:colOff>
      <xdr:row>9</xdr:row>
      <xdr:rowOff>76200</xdr:rowOff>
    </xdr:from>
    <xdr:to>
      <xdr:col>3</xdr:col>
      <xdr:colOff>514350</xdr:colOff>
      <xdr:row>9</xdr:row>
      <xdr:rowOff>152400</xdr:rowOff>
    </xdr:to>
    <xdr:sp macro="" textlink="">
      <xdr:nvSpPr>
        <xdr:cNvPr id="13" name="Oval 12">
          <a:extLst>
            <a:ext uri="{FF2B5EF4-FFF2-40B4-BE49-F238E27FC236}">
              <a16:creationId xmlns:a16="http://schemas.microsoft.com/office/drawing/2014/main" id="{00000000-0008-0000-1B00-00000D000000}"/>
            </a:ext>
          </a:extLst>
        </xdr:cNvPr>
        <xdr:cNvSpPr>
          <a:spLocks noChangeArrowheads="1"/>
        </xdr:cNvSpPr>
      </xdr:nvSpPr>
      <xdr:spPr bwMode="auto">
        <a:xfrm>
          <a:off x="20764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438150</xdr:colOff>
      <xdr:row>9</xdr:row>
      <xdr:rowOff>76200</xdr:rowOff>
    </xdr:from>
    <xdr:to>
      <xdr:col>5</xdr:col>
      <xdr:colOff>514350</xdr:colOff>
      <xdr:row>9</xdr:row>
      <xdr:rowOff>152400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1B00-00000E000000}"/>
            </a:ext>
          </a:extLst>
        </xdr:cNvPr>
        <xdr:cNvSpPr>
          <a:spLocks noChangeArrowheads="1"/>
        </xdr:cNvSpPr>
      </xdr:nvSpPr>
      <xdr:spPr bwMode="auto">
        <a:xfrm>
          <a:off x="3590925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438150</xdr:colOff>
      <xdr:row>9</xdr:row>
      <xdr:rowOff>76200</xdr:rowOff>
    </xdr:from>
    <xdr:to>
      <xdr:col>6</xdr:col>
      <xdr:colOff>514350</xdr:colOff>
      <xdr:row>9</xdr:row>
      <xdr:rowOff>152400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1B00-00000F000000}"/>
            </a:ext>
          </a:extLst>
        </xdr:cNvPr>
        <xdr:cNvSpPr>
          <a:spLocks noChangeArrowheads="1"/>
        </xdr:cNvSpPr>
      </xdr:nvSpPr>
      <xdr:spPr bwMode="auto">
        <a:xfrm>
          <a:off x="44386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438150</xdr:colOff>
      <xdr:row>13</xdr:row>
      <xdr:rowOff>76200</xdr:rowOff>
    </xdr:from>
    <xdr:to>
      <xdr:col>3</xdr:col>
      <xdr:colOff>514350</xdr:colOff>
      <xdr:row>13</xdr:row>
      <xdr:rowOff>152400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1B00-000010000000}"/>
            </a:ext>
          </a:extLst>
        </xdr:cNvPr>
        <xdr:cNvSpPr>
          <a:spLocks noChangeArrowheads="1"/>
        </xdr:cNvSpPr>
      </xdr:nvSpPr>
      <xdr:spPr bwMode="auto">
        <a:xfrm>
          <a:off x="20764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</xdr:col>
      <xdr:colOff>438150</xdr:colOff>
      <xdr:row>13</xdr:row>
      <xdr:rowOff>76200</xdr:rowOff>
    </xdr:from>
    <xdr:to>
      <xdr:col>4</xdr:col>
      <xdr:colOff>514350</xdr:colOff>
      <xdr:row>13</xdr:row>
      <xdr:rowOff>152400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00000000-0008-0000-1B00-000011000000}"/>
            </a:ext>
          </a:extLst>
        </xdr:cNvPr>
        <xdr:cNvSpPr>
          <a:spLocks noChangeArrowheads="1"/>
        </xdr:cNvSpPr>
      </xdr:nvSpPr>
      <xdr:spPr bwMode="auto">
        <a:xfrm>
          <a:off x="27622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438150</xdr:colOff>
      <xdr:row>13</xdr:row>
      <xdr:rowOff>76200</xdr:rowOff>
    </xdr:from>
    <xdr:to>
      <xdr:col>5</xdr:col>
      <xdr:colOff>514350</xdr:colOff>
      <xdr:row>13</xdr:row>
      <xdr:rowOff>152400</xdr:rowOff>
    </xdr:to>
    <xdr:sp macro="" textlink="">
      <xdr:nvSpPr>
        <xdr:cNvPr id="18" name="Oval 17">
          <a:extLst>
            <a:ext uri="{FF2B5EF4-FFF2-40B4-BE49-F238E27FC236}">
              <a16:creationId xmlns:a16="http://schemas.microsoft.com/office/drawing/2014/main" id="{00000000-0008-0000-1B00-000012000000}"/>
            </a:ext>
          </a:extLst>
        </xdr:cNvPr>
        <xdr:cNvSpPr>
          <a:spLocks noChangeArrowheads="1"/>
        </xdr:cNvSpPr>
      </xdr:nvSpPr>
      <xdr:spPr bwMode="auto">
        <a:xfrm>
          <a:off x="3590925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438150</xdr:colOff>
      <xdr:row>13</xdr:row>
      <xdr:rowOff>76200</xdr:rowOff>
    </xdr:from>
    <xdr:to>
      <xdr:col>6</xdr:col>
      <xdr:colOff>514350</xdr:colOff>
      <xdr:row>13</xdr:row>
      <xdr:rowOff>152400</xdr:rowOff>
    </xdr:to>
    <xdr:sp macro="" textlink="">
      <xdr:nvSpPr>
        <xdr:cNvPr id="19" name="Oval 18">
          <a:extLst>
            <a:ext uri="{FF2B5EF4-FFF2-40B4-BE49-F238E27FC236}">
              <a16:creationId xmlns:a16="http://schemas.microsoft.com/office/drawing/2014/main" id="{00000000-0008-0000-1B00-000013000000}"/>
            </a:ext>
          </a:extLst>
        </xdr:cNvPr>
        <xdr:cNvSpPr>
          <a:spLocks noChangeArrowheads="1"/>
        </xdr:cNvSpPr>
      </xdr:nvSpPr>
      <xdr:spPr bwMode="auto">
        <a:xfrm>
          <a:off x="44386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571500</xdr:colOff>
      <xdr:row>90</xdr:row>
      <xdr:rowOff>0</xdr:rowOff>
    </xdr:from>
    <xdr:to>
      <xdr:col>6</xdr:col>
      <xdr:colOff>28575</xdr:colOff>
      <xdr:row>90</xdr:row>
      <xdr:rowOff>0</xdr:rowOff>
    </xdr:to>
    <xdr:sp macro="" textlink="">
      <xdr:nvSpPr>
        <xdr:cNvPr id="20" name="Line 19">
          <a:extLst>
            <a:ext uri="{FF2B5EF4-FFF2-40B4-BE49-F238E27FC236}">
              <a16:creationId xmlns:a16="http://schemas.microsoft.com/office/drawing/2014/main" id="{00000000-0008-0000-1B00-000014000000}"/>
            </a:ext>
          </a:extLst>
        </xdr:cNvPr>
        <xdr:cNvSpPr>
          <a:spLocks noChangeShapeType="1"/>
        </xdr:cNvSpPr>
      </xdr:nvSpPr>
      <xdr:spPr bwMode="auto">
        <a:xfrm>
          <a:off x="2209800" y="15640050"/>
          <a:ext cx="18192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109483</xdr:colOff>
      <xdr:row>6</xdr:row>
      <xdr:rowOff>87586</xdr:rowOff>
    </xdr:from>
    <xdr:to>
      <xdr:col>3</xdr:col>
      <xdr:colOff>109483</xdr:colOff>
      <xdr:row>8</xdr:row>
      <xdr:rowOff>75210</xdr:rowOff>
    </xdr:to>
    <xdr:sp macro="" textlink="">
      <xdr:nvSpPr>
        <xdr:cNvPr id="22" name="Line 1">
          <a:extLst>
            <a:ext uri="{FF2B5EF4-FFF2-40B4-BE49-F238E27FC236}">
              <a16:creationId xmlns:a16="http://schemas.microsoft.com/office/drawing/2014/main" id="{CE949A7F-2DE4-43A3-96F1-D3B9842E49BD}"/>
            </a:ext>
          </a:extLst>
        </xdr:cNvPr>
        <xdr:cNvSpPr>
          <a:spLocks noChangeShapeType="1"/>
        </xdr:cNvSpPr>
      </xdr:nvSpPr>
      <xdr:spPr bwMode="auto">
        <a:xfrm flipV="1">
          <a:off x="1740776" y="1072931"/>
          <a:ext cx="0" cy="316072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95"/>
  <sheetViews>
    <sheetView tabSelected="1" showOutlineSymbols="0" zoomScale="87" zoomScaleNormal="87" workbookViewId="0">
      <selection activeCell="J5" sqref="J5"/>
    </sheetView>
  </sheetViews>
  <sheetFormatPr defaultColWidth="9.5703125" defaultRowHeight="12.75"/>
  <cols>
    <col min="1" max="1" width="2.140625" style="20" customWidth="1"/>
    <col min="2" max="2" width="10.7109375" style="20" customWidth="1"/>
    <col min="3" max="3" width="11.7109375" style="20" customWidth="1"/>
    <col min="4" max="4" width="11" style="20" customWidth="1"/>
    <col min="5" max="5" width="10.7109375" style="20" customWidth="1"/>
    <col min="6" max="6" width="10.85546875" style="20" customWidth="1"/>
    <col min="7" max="8" width="10.7109375" style="20" customWidth="1"/>
    <col min="9" max="9" width="12.85546875" style="20" customWidth="1"/>
    <col min="10" max="11" width="10.7109375" style="20" customWidth="1"/>
    <col min="12" max="16384" width="9.5703125" style="20"/>
  </cols>
  <sheetData>
    <row r="1" spans="2:16">
      <c r="B1" s="7"/>
      <c r="C1" s="5" t="s">
        <v>83</v>
      </c>
      <c r="D1" s="86" t="s">
        <v>953</v>
      </c>
      <c r="E1" s="86"/>
      <c r="F1" s="86"/>
      <c r="G1" s="86"/>
      <c r="H1" s="15"/>
      <c r="P1" s="22">
        <v>9</v>
      </c>
    </row>
    <row r="2" spans="2:16">
      <c r="C2" s="5" t="s">
        <v>84</v>
      </c>
      <c r="D2" s="683">
        <v>123456</v>
      </c>
      <c r="E2" s="682"/>
      <c r="F2" s="682"/>
      <c r="G2" s="682"/>
      <c r="H2" s="15"/>
      <c r="P2" s="22">
        <v>188</v>
      </c>
    </row>
    <row r="3" spans="2:16">
      <c r="C3" s="5" t="s">
        <v>44</v>
      </c>
      <c r="D3" s="87" t="s">
        <v>954</v>
      </c>
      <c r="E3" s="86"/>
      <c r="F3" s="86"/>
      <c r="G3" s="86"/>
      <c r="H3" s="15"/>
    </row>
    <row r="4" spans="2:16">
      <c r="C4" s="5" t="s">
        <v>85</v>
      </c>
      <c r="D4" s="129" t="s">
        <v>958</v>
      </c>
      <c r="E4" s="86"/>
      <c r="F4" s="86"/>
      <c r="G4" s="86"/>
      <c r="H4" s="15"/>
    </row>
    <row r="5" spans="2:16">
      <c r="C5" s="5" t="s">
        <v>86</v>
      </c>
      <c r="D5" s="88" t="s">
        <v>878</v>
      </c>
      <c r="E5" s="86"/>
      <c r="F5" s="86"/>
      <c r="G5" s="86"/>
      <c r="H5" s="15"/>
    </row>
    <row r="6" spans="2:16">
      <c r="C6" s="5" t="s">
        <v>45</v>
      </c>
      <c r="D6" s="681">
        <v>46054</v>
      </c>
      <c r="E6" s="682"/>
      <c r="F6" s="682"/>
      <c r="G6" s="682"/>
      <c r="H6" s="15"/>
    </row>
    <row r="7" spans="2:16">
      <c r="C7" s="89" t="s">
        <v>87</v>
      </c>
      <c r="D7" s="129" t="s">
        <v>1066</v>
      </c>
      <c r="E7" s="86"/>
      <c r="F7" s="86"/>
      <c r="G7" s="86"/>
    </row>
    <row r="8" spans="2:16" ht="15">
      <c r="C8" s="89" t="s">
        <v>88</v>
      </c>
      <c r="D8" s="87" t="s">
        <v>173</v>
      </c>
      <c r="E8" s="90"/>
      <c r="F8" s="90"/>
      <c r="G8" s="91"/>
      <c r="H8" s="89"/>
      <c r="J8" s="471"/>
    </row>
    <row r="9" spans="2:16">
      <c r="C9" s="89" t="s">
        <v>256</v>
      </c>
      <c r="D9" s="182" t="s">
        <v>274</v>
      </c>
      <c r="E9" s="90"/>
      <c r="F9" s="90"/>
      <c r="G9" s="90"/>
      <c r="H9" s="89"/>
    </row>
    <row r="11" spans="2:16">
      <c r="B11" s="245" t="str">
        <f>IF(D9="CHBDC","RETAINING WALL DESIGN TO THE CANADIAN HIGHWAY BRIDGE DESIGN CODE 2025","RETAINING WALL DESIGN TO THE AMERICAN ASSOCIATION OF STATE HIGHWAY ")</f>
        <v>RETAINING WALL DESIGN TO THE CANADIAN HIGHWAY BRIDGE DESIGN CODE 2025</v>
      </c>
    </row>
    <row r="12" spans="2:16">
      <c r="B12" s="245" t="str">
        <f>IF(D9="CHBDC","*","AND TRANSPORTATION OFFICIALS CODE")</f>
        <v>*</v>
      </c>
      <c r="K12" s="25"/>
    </row>
    <row r="13" spans="2:16">
      <c r="B13" s="65"/>
      <c r="K13" s="25"/>
    </row>
    <row r="14" spans="2:16">
      <c r="B14" s="83" t="s">
        <v>257</v>
      </c>
    </row>
    <row r="16" spans="2:16">
      <c r="B16" s="20" t="s">
        <v>1</v>
      </c>
      <c r="C16" s="92">
        <v>3.5</v>
      </c>
      <c r="D16" s="157" t="s">
        <v>10</v>
      </c>
    </row>
    <row r="17" spans="2:11">
      <c r="B17" s="20" t="s">
        <v>2</v>
      </c>
      <c r="C17" s="92">
        <v>0.5</v>
      </c>
      <c r="D17" s="157" t="s">
        <v>10</v>
      </c>
    </row>
    <row r="18" spans="2:11">
      <c r="B18" s="20" t="s">
        <v>82</v>
      </c>
      <c r="C18" s="92">
        <v>0</v>
      </c>
      <c r="D18" s="157" t="s">
        <v>10</v>
      </c>
      <c r="E18" s="25"/>
    </row>
    <row r="19" spans="2:11">
      <c r="B19" s="20" t="s">
        <v>3</v>
      </c>
      <c r="C19" s="121">
        <v>0.5</v>
      </c>
      <c r="D19" s="157" t="s">
        <v>10</v>
      </c>
      <c r="E19" s="25"/>
      <c r="K19" s="11"/>
    </row>
    <row r="20" spans="2:11">
      <c r="B20" s="20" t="s">
        <v>4</v>
      </c>
      <c r="C20" s="92">
        <v>0.5</v>
      </c>
      <c r="D20" s="157" t="s">
        <v>10</v>
      </c>
    </row>
    <row r="21" spans="2:11">
      <c r="B21" s="20" t="s">
        <v>5</v>
      </c>
      <c r="C21" s="121">
        <v>1.6</v>
      </c>
      <c r="D21" s="157" t="s">
        <v>10</v>
      </c>
    </row>
    <row r="22" spans="2:11">
      <c r="B22" s="20" t="s">
        <v>6</v>
      </c>
      <c r="C22" s="92">
        <v>0.3</v>
      </c>
      <c r="D22" s="157" t="s">
        <v>10</v>
      </c>
      <c r="G22" s="37"/>
    </row>
    <row r="23" spans="2:11">
      <c r="B23" s="20" t="s">
        <v>7</v>
      </c>
      <c r="C23" s="121">
        <v>0.5</v>
      </c>
      <c r="D23" s="157" t="s">
        <v>10</v>
      </c>
    </row>
    <row r="24" spans="2:11" ht="15" customHeight="1">
      <c r="B24" s="20" t="s">
        <v>80</v>
      </c>
      <c r="C24" s="92">
        <v>0</v>
      </c>
      <c r="D24" s="157" t="s">
        <v>10</v>
      </c>
      <c r="F24" s="264" t="s">
        <v>877</v>
      </c>
      <c r="K24" s="160"/>
    </row>
    <row r="25" spans="2:11">
      <c r="B25" s="11" t="s">
        <v>684</v>
      </c>
      <c r="C25" s="250">
        <v>0</v>
      </c>
      <c r="D25" s="157" t="s">
        <v>10</v>
      </c>
      <c r="E25" s="26" t="s">
        <v>13</v>
      </c>
      <c r="F25" s="273" t="s">
        <v>688</v>
      </c>
    </row>
    <row r="26" spans="2:11">
      <c r="C26" s="22"/>
    </row>
    <row r="27" spans="2:11" s="43" customFormat="1" ht="12.75" customHeight="1">
      <c r="B27" s="13" t="s">
        <v>89</v>
      </c>
      <c r="C27" s="476" t="s">
        <v>955</v>
      </c>
      <c r="D27" s="470" t="s">
        <v>177</v>
      </c>
      <c r="E27" s="20"/>
      <c r="F27" s="20"/>
      <c r="G27" s="27" t="s">
        <v>687</v>
      </c>
    </row>
    <row r="28" spans="2:11" s="43" customFormat="1">
      <c r="J28" s="93"/>
    </row>
    <row r="29" spans="2:11">
      <c r="E29" s="288" t="s">
        <v>874</v>
      </c>
      <c r="F29" s="264" t="s">
        <v>873</v>
      </c>
    </row>
    <row r="30" spans="2:11" ht="18.75">
      <c r="B30" s="43"/>
      <c r="C30" s="43"/>
      <c r="D30" s="43"/>
      <c r="E30" s="273" t="s">
        <v>693</v>
      </c>
      <c r="F30" s="43"/>
      <c r="G30" s="43"/>
      <c r="H30" s="28" t="s">
        <v>252</v>
      </c>
      <c r="I30" s="28"/>
    </row>
    <row r="31" spans="2:11">
      <c r="E31" s="24"/>
    </row>
    <row r="32" spans="2:11">
      <c r="D32" s="26" t="s">
        <v>11</v>
      </c>
      <c r="F32" s="272" t="s">
        <v>697</v>
      </c>
      <c r="I32" s="140" t="s">
        <v>689</v>
      </c>
    </row>
    <row r="33" spans="2:11">
      <c r="D33" s="28" t="s">
        <v>69</v>
      </c>
      <c r="E33" s="26" t="s">
        <v>14</v>
      </c>
    </row>
    <row r="35" spans="2:11">
      <c r="G35" s="89"/>
      <c r="J35" s="25"/>
    </row>
    <row r="36" spans="2:11" ht="21">
      <c r="C36" s="26" t="s">
        <v>375</v>
      </c>
      <c r="E36" s="29" t="s">
        <v>59</v>
      </c>
      <c r="F36" s="30" t="s">
        <v>93</v>
      </c>
      <c r="H36" s="28" t="s">
        <v>298</v>
      </c>
      <c r="I36" s="28"/>
    </row>
    <row r="37" spans="2:11">
      <c r="J37" s="25"/>
    </row>
    <row r="38" spans="2:11">
      <c r="D38" s="26" t="s">
        <v>12</v>
      </c>
    </row>
    <row r="39" spans="2:11" ht="15.95" customHeight="1">
      <c r="D39" s="26" t="s">
        <v>81</v>
      </c>
      <c r="E39" s="140" t="s">
        <v>788</v>
      </c>
      <c r="F39" s="77"/>
      <c r="H39" s="77"/>
    </row>
    <row r="40" spans="2:11">
      <c r="D40" s="26"/>
    </row>
    <row r="41" spans="2:11">
      <c r="F41" s="287" t="s">
        <v>685</v>
      </c>
      <c r="G41" s="287" t="s">
        <v>79</v>
      </c>
      <c r="H41" s="24" t="s">
        <v>690</v>
      </c>
    </row>
    <row r="42" spans="2:11">
      <c r="B42" s="89" t="s">
        <v>8</v>
      </c>
      <c r="C42" s="38">
        <f>C16+C17</f>
        <v>4</v>
      </c>
      <c r="D42" s="157" t="s">
        <v>10</v>
      </c>
    </row>
    <row r="43" spans="2:11">
      <c r="B43" s="24" t="s">
        <v>667</v>
      </c>
      <c r="C43" s="164">
        <f>Input!C19+Input!C20+Input!C21</f>
        <v>2.6</v>
      </c>
      <c r="D43" s="158" t="s">
        <v>10</v>
      </c>
      <c r="E43" s="288" t="s">
        <v>686</v>
      </c>
      <c r="F43" s="273" t="s">
        <v>78</v>
      </c>
      <c r="G43" s="25" t="s">
        <v>15</v>
      </c>
    </row>
    <row r="44" spans="2:11">
      <c r="B44" s="24" t="s">
        <v>9</v>
      </c>
      <c r="C44" s="163">
        <f>IF(Input!$C$21=0,'WK1'!$E$32,'WK1'!$E$32+(Input!$C$43-(Input!$C$23+Input!$C$22))*TAN(RADIANS($E$92)))</f>
        <v>4.9013728559389182</v>
      </c>
      <c r="D44" s="157" t="s">
        <v>10</v>
      </c>
    </row>
    <row r="45" spans="2:11">
      <c r="B45" s="11"/>
      <c r="C45" s="137"/>
      <c r="D45" s="11"/>
      <c r="E45" s="11"/>
      <c r="F45" s="140" t="s">
        <v>674</v>
      </c>
    </row>
    <row r="46" spans="2:11">
      <c r="K46" s="472"/>
    </row>
    <row r="47" spans="2:11">
      <c r="J47" s="11"/>
      <c r="K47" s="138"/>
    </row>
    <row r="48" spans="2:11" ht="14.25">
      <c r="B48" s="113" t="s">
        <v>339</v>
      </c>
      <c r="E48" s="14">
        <f>'WK5'!C88+Input!F53</f>
        <v>90</v>
      </c>
      <c r="F48" s="9" t="s">
        <v>90</v>
      </c>
      <c r="K48" s="138"/>
    </row>
    <row r="49" spans="2:13" ht="21">
      <c r="B49" s="113" t="s">
        <v>340</v>
      </c>
      <c r="E49" s="14">
        <f>DEGREES(ATAN((C19+C20-C22-C23)/C16))+90-F53</f>
        <v>93.270487923183566</v>
      </c>
      <c r="F49" s="9" t="s">
        <v>90</v>
      </c>
      <c r="K49" s="138"/>
      <c r="M49" s="11"/>
    </row>
    <row r="50" spans="2:13">
      <c r="B50" s="7"/>
    </row>
    <row r="51" spans="2:13">
      <c r="B51" s="78" t="s">
        <v>320</v>
      </c>
      <c r="C51" s="15"/>
      <c r="E51" s="95">
        <f>LenF</f>
        <v>5</v>
      </c>
      <c r="F51" s="157" t="s">
        <v>10</v>
      </c>
    </row>
    <row r="52" spans="2:13">
      <c r="B52" s="78"/>
      <c r="C52" s="15"/>
      <c r="D52" s="15"/>
      <c r="E52" s="15"/>
      <c r="F52" s="15"/>
    </row>
    <row r="53" spans="2:13" ht="14.25">
      <c r="B53" s="7" t="s">
        <v>321</v>
      </c>
      <c r="F53" s="85">
        <v>0</v>
      </c>
      <c r="G53" s="9" t="s">
        <v>90</v>
      </c>
    </row>
    <row r="54" spans="2:13">
      <c r="B54" s="94"/>
      <c r="C54" s="15"/>
      <c r="D54" s="15"/>
      <c r="E54" s="15"/>
      <c r="F54" s="15"/>
    </row>
    <row r="55" spans="2:13">
      <c r="B55" s="20" t="s">
        <v>195</v>
      </c>
      <c r="C55" s="11" t="s">
        <v>695</v>
      </c>
    </row>
    <row r="56" spans="2:13" ht="21">
      <c r="C56" s="11" t="s">
        <v>808</v>
      </c>
    </row>
    <row r="57" spans="2:13">
      <c r="C57" s="11" t="s">
        <v>694</v>
      </c>
    </row>
    <row r="58" spans="2:13" ht="21">
      <c r="C58" s="11" t="s">
        <v>809</v>
      </c>
    </row>
    <row r="59" spans="2:13">
      <c r="C59" s="11" t="s">
        <v>789</v>
      </c>
    </row>
    <row r="60" spans="2:13">
      <c r="B60" s="83" t="s">
        <v>258</v>
      </c>
      <c r="C60" s="11"/>
      <c r="D60" s="11"/>
      <c r="E60" s="11"/>
      <c r="F60" s="11"/>
      <c r="G60" s="11"/>
      <c r="H60" s="11"/>
    </row>
    <row r="61" spans="2:13">
      <c r="B61" s="11"/>
      <c r="C61" s="11"/>
      <c r="D61" s="11"/>
      <c r="E61" s="11"/>
      <c r="F61" s="11"/>
      <c r="G61" s="11"/>
      <c r="H61" s="11"/>
    </row>
    <row r="62" spans="2:13" ht="18">
      <c r="B62" s="144" t="s">
        <v>569</v>
      </c>
      <c r="C62" s="246"/>
      <c r="D62" s="244">
        <v>24</v>
      </c>
      <c r="E62" s="157" t="s">
        <v>570</v>
      </c>
      <c r="F62" s="11"/>
      <c r="G62" s="11"/>
      <c r="H62" s="11"/>
      <c r="J62" s="132"/>
    </row>
    <row r="63" spans="2:13">
      <c r="B63" s="11"/>
      <c r="C63" s="11"/>
      <c r="D63" s="11"/>
      <c r="E63" s="11"/>
      <c r="F63" s="11"/>
      <c r="G63" s="11"/>
      <c r="H63" s="11"/>
    </row>
    <row r="64" spans="2:13">
      <c r="B64" s="157" t="str">
        <f>IF(D9="CHBDC","Live u.d.l. (transitory) surcharge (SLS) =","Live u.d.l. (transitory) surcharge (Service) =")</f>
        <v>Live u.d.l. (transitory) surcharge (SLS) =</v>
      </c>
      <c r="C64" s="144"/>
      <c r="D64" s="144"/>
      <c r="E64" s="144"/>
      <c r="F64" s="244">
        <v>17.600000000000001</v>
      </c>
      <c r="G64" s="157" t="s">
        <v>543</v>
      </c>
      <c r="H64" s="11"/>
      <c r="J64" s="132"/>
    </row>
    <row r="65" spans="2:10">
      <c r="B65" s="157" t="str">
        <f>IF($D$9="CHBDC","Permanent u.d.l. surcharge (SLS) =","Permanent u.d.l. surcharge (Service) =")</f>
        <v>Permanent u.d.l. surcharge (SLS) =</v>
      </c>
      <c r="C65" s="144"/>
      <c r="D65" s="144"/>
      <c r="E65" s="144"/>
      <c r="F65" s="244">
        <v>0</v>
      </c>
      <c r="G65" s="157" t="s">
        <v>544</v>
      </c>
      <c r="H65" s="11"/>
      <c r="J65" s="132"/>
    </row>
    <row r="66" spans="2:10">
      <c r="B66" s="157" t="str">
        <f>IF($D$9="CHBDC","Total u.d.l. surcharge (SLS) =","Total u.d.l. surcharge (Service) =")</f>
        <v>Total u.d.l. surcharge (SLS) =</v>
      </c>
      <c r="C66" s="11"/>
      <c r="D66" s="11"/>
      <c r="E66" s="11"/>
      <c r="F66" s="51">
        <f>SUM(F64:F65)</f>
        <v>17.600000000000001</v>
      </c>
      <c r="G66" s="157" t="s">
        <v>542</v>
      </c>
      <c r="H66" s="11"/>
      <c r="J66" s="132"/>
    </row>
    <row r="67" spans="2:10">
      <c r="B67" s="157" t="s">
        <v>700</v>
      </c>
      <c r="C67" s="11"/>
      <c r="D67" s="293">
        <v>0</v>
      </c>
      <c r="E67" s="154" t="s">
        <v>706</v>
      </c>
      <c r="F67" s="249">
        <v>0</v>
      </c>
      <c r="G67" s="189" t="s">
        <v>699</v>
      </c>
      <c r="H67" s="11"/>
      <c r="J67" s="132"/>
    </row>
    <row r="68" spans="2:10">
      <c r="B68" s="157" t="s">
        <v>701</v>
      </c>
      <c r="C68" s="11"/>
      <c r="D68" s="293">
        <v>0</v>
      </c>
      <c r="E68" s="154" t="s">
        <v>706</v>
      </c>
      <c r="F68" s="164">
        <f>$F$67</f>
        <v>0</v>
      </c>
      <c r="G68" s="189" t="s">
        <v>699</v>
      </c>
      <c r="H68" s="11"/>
      <c r="J68" s="132"/>
    </row>
    <row r="69" spans="2:10">
      <c r="B69" s="157" t="s">
        <v>702</v>
      </c>
      <c r="C69" s="11"/>
      <c r="D69" s="293">
        <v>0</v>
      </c>
      <c r="E69" s="154" t="s">
        <v>706</v>
      </c>
      <c r="F69" s="164">
        <f t="shared" ref="F69:F70" si="0">$F$67</f>
        <v>0</v>
      </c>
      <c r="G69" s="189" t="s">
        <v>699</v>
      </c>
      <c r="H69" s="11"/>
      <c r="J69" s="132"/>
    </row>
    <row r="70" spans="2:10">
      <c r="B70" s="157" t="s">
        <v>703</v>
      </c>
      <c r="C70" s="11"/>
      <c r="D70" s="293">
        <v>0</v>
      </c>
      <c r="E70" s="154" t="s">
        <v>706</v>
      </c>
      <c r="F70" s="164">
        <f t="shared" si="0"/>
        <v>0</v>
      </c>
      <c r="G70" s="189" t="s">
        <v>699</v>
      </c>
      <c r="H70" s="11"/>
      <c r="J70" s="132"/>
    </row>
    <row r="71" spans="2:10">
      <c r="B71" s="11"/>
      <c r="C71" s="11"/>
      <c r="D71" s="11"/>
      <c r="E71" s="11"/>
      <c r="F71" s="32"/>
      <c r="G71" s="11"/>
      <c r="H71" s="11"/>
    </row>
    <row r="72" spans="2:10">
      <c r="B72" s="157" t="s">
        <v>859</v>
      </c>
      <c r="C72" s="11"/>
      <c r="D72" s="289">
        <v>0</v>
      </c>
      <c r="E72" s="256" t="s">
        <v>422</v>
      </c>
      <c r="F72" s="164"/>
      <c r="G72" s="296"/>
      <c r="H72" s="11"/>
    </row>
    <row r="73" spans="2:10">
      <c r="B73" s="157" t="s">
        <v>863</v>
      </c>
      <c r="C73" s="11"/>
      <c r="D73" s="289">
        <v>0</v>
      </c>
      <c r="E73" s="256" t="s">
        <v>424</v>
      </c>
      <c r="F73" s="164"/>
      <c r="G73" s="296"/>
      <c r="H73" s="11"/>
    </row>
    <row r="74" spans="2:10">
      <c r="B74" s="157" t="s">
        <v>860</v>
      </c>
      <c r="C74" s="11"/>
      <c r="D74" s="289">
        <v>0</v>
      </c>
      <c r="E74" s="256" t="s">
        <v>422</v>
      </c>
      <c r="F74" s="164"/>
      <c r="G74" s="296"/>
      <c r="H74" s="11"/>
    </row>
    <row r="75" spans="2:10">
      <c r="B75" s="157" t="s">
        <v>863</v>
      </c>
      <c r="C75" s="11"/>
      <c r="D75" s="289">
        <v>0</v>
      </c>
      <c r="E75" s="256" t="s">
        <v>424</v>
      </c>
      <c r="F75" s="164"/>
      <c r="G75" s="296"/>
      <c r="H75" s="11"/>
    </row>
    <row r="76" spans="2:10">
      <c r="B76" s="157" t="s">
        <v>861</v>
      </c>
      <c r="C76" s="11"/>
      <c r="D76" s="289">
        <v>0</v>
      </c>
      <c r="E76" s="256" t="s">
        <v>422</v>
      </c>
      <c r="F76" s="164"/>
      <c r="G76" s="296"/>
      <c r="H76" s="11"/>
    </row>
    <row r="77" spans="2:10">
      <c r="B77" s="157" t="s">
        <v>864</v>
      </c>
      <c r="C77" s="11"/>
      <c r="D77" s="289">
        <v>0</v>
      </c>
      <c r="E77" s="256" t="s">
        <v>424</v>
      </c>
      <c r="F77" s="164"/>
      <c r="G77" s="296"/>
      <c r="H77" s="11"/>
    </row>
    <row r="78" spans="2:10">
      <c r="B78" s="157" t="s">
        <v>862</v>
      </c>
      <c r="C78" s="11"/>
      <c r="D78" s="289">
        <v>0</v>
      </c>
      <c r="E78" s="256" t="s">
        <v>422</v>
      </c>
      <c r="F78" s="164"/>
      <c r="G78" s="296"/>
      <c r="H78" s="11"/>
    </row>
    <row r="79" spans="2:10">
      <c r="B79" s="157" t="s">
        <v>864</v>
      </c>
      <c r="C79" s="11"/>
      <c r="D79" s="289">
        <v>0</v>
      </c>
      <c r="E79" s="256" t="s">
        <v>424</v>
      </c>
      <c r="F79" s="164"/>
      <c r="G79" s="296"/>
      <c r="H79" s="11"/>
    </row>
    <row r="80" spans="2:10">
      <c r="B80" s="11"/>
      <c r="C80" s="11"/>
      <c r="D80" s="11"/>
      <c r="E80" s="11"/>
      <c r="F80" s="32"/>
      <c r="G80" s="11"/>
      <c r="H80" s="11"/>
    </row>
    <row r="81" spans="2:11">
      <c r="B81" s="160" t="str">
        <f>IF(D9="CHBDC","Lateral seismic (EQ) earth pressure (ULS) =","Lateral seismic (EQ) earth pressure (Extreme) =")</f>
        <v>Lateral seismic (EQ) earth pressure (ULS) =</v>
      </c>
      <c r="C81" s="11"/>
      <c r="D81" s="11"/>
      <c r="E81" s="11"/>
      <c r="F81" s="247">
        <v>0</v>
      </c>
      <c r="G81" s="157" t="s">
        <v>542</v>
      </c>
      <c r="H81" s="11"/>
    </row>
    <row r="82" spans="2:11">
      <c r="B82" s="160"/>
      <c r="C82" s="11"/>
      <c r="D82" s="11"/>
      <c r="E82" s="11"/>
      <c r="F82" s="11"/>
      <c r="G82" s="11"/>
      <c r="H82" s="11"/>
    </row>
    <row r="83" spans="2:11">
      <c r="B83" s="11"/>
      <c r="C83" s="11"/>
      <c r="D83" s="11"/>
      <c r="E83" s="11"/>
      <c r="F83" s="11"/>
      <c r="G83" s="11"/>
      <c r="H83" s="11"/>
    </row>
    <row r="84" spans="2:11">
      <c r="B84" s="10" t="s">
        <v>60</v>
      </c>
      <c r="C84" s="11"/>
      <c r="D84" s="11"/>
      <c r="E84" s="11"/>
      <c r="F84" s="11"/>
      <c r="G84" s="11"/>
      <c r="H84" s="11"/>
    </row>
    <row r="85" spans="2:11">
      <c r="B85" s="10"/>
      <c r="C85" s="11"/>
      <c r="D85" s="11"/>
      <c r="E85" s="11"/>
      <c r="F85" s="11"/>
      <c r="G85" s="11"/>
      <c r="H85" s="11"/>
    </row>
    <row r="86" spans="2:11" ht="21">
      <c r="B86" s="11" t="s">
        <v>571</v>
      </c>
      <c r="C86" s="11"/>
      <c r="D86" s="11"/>
      <c r="E86" s="11"/>
      <c r="F86" s="11"/>
      <c r="G86" s="11"/>
      <c r="H86" s="11"/>
    </row>
    <row r="87" spans="2:11">
      <c r="B87" s="248"/>
      <c r="C87" s="11"/>
      <c r="D87" s="11"/>
      <c r="E87" s="11"/>
      <c r="F87" s="11"/>
      <c r="G87" s="11"/>
      <c r="H87" s="11"/>
    </row>
    <row r="88" spans="2:11" ht="18">
      <c r="B88" s="11" t="s">
        <v>259</v>
      </c>
      <c r="C88" s="11"/>
      <c r="D88" s="11"/>
      <c r="E88" s="244">
        <v>20</v>
      </c>
      <c r="F88" s="157" t="s">
        <v>570</v>
      </c>
      <c r="G88" s="11"/>
      <c r="H88" s="11"/>
      <c r="J88" s="132"/>
    </row>
    <row r="89" spans="2:11" ht="18">
      <c r="B89" s="11" t="s">
        <v>572</v>
      </c>
      <c r="C89" s="11"/>
      <c r="D89" s="11"/>
      <c r="E89" s="244">
        <v>23</v>
      </c>
      <c r="F89" s="157" t="s">
        <v>570</v>
      </c>
      <c r="G89" s="11"/>
      <c r="H89" s="11"/>
      <c r="J89" s="132"/>
    </row>
    <row r="90" spans="2:11" ht="19.5">
      <c r="B90" s="11" t="s">
        <v>573</v>
      </c>
      <c r="C90" s="11"/>
      <c r="D90" s="11"/>
      <c r="E90" s="249">
        <v>1.5</v>
      </c>
      <c r="F90" s="157" t="s">
        <v>10</v>
      </c>
      <c r="G90" s="11"/>
      <c r="H90" s="11"/>
      <c r="J90" s="132"/>
    </row>
    <row r="91" spans="2:11" ht="19.5">
      <c r="B91" s="11" t="s">
        <v>574</v>
      </c>
      <c r="C91" s="11"/>
      <c r="D91" s="11"/>
      <c r="E91" s="149">
        <f>C44-Input!E90</f>
        <v>3.4013728559389182</v>
      </c>
      <c r="F91" s="157" t="s">
        <v>10</v>
      </c>
      <c r="G91" s="11"/>
      <c r="H91" s="11"/>
    </row>
    <row r="92" spans="2:11" ht="15.75">
      <c r="B92" s="11" t="s">
        <v>575</v>
      </c>
      <c r="C92" s="11"/>
      <c r="D92" s="11"/>
      <c r="E92" s="244">
        <v>26.6</v>
      </c>
      <c r="F92" s="9" t="s">
        <v>90</v>
      </c>
      <c r="G92" s="11"/>
      <c r="H92" s="11"/>
      <c r="J92" s="132"/>
    </row>
    <row r="93" spans="2:11" ht="15.75">
      <c r="B93" s="144" t="s">
        <v>576</v>
      </c>
      <c r="C93" s="11"/>
      <c r="D93" s="11"/>
      <c r="E93" s="244">
        <v>30</v>
      </c>
      <c r="F93" s="9" t="s">
        <v>90</v>
      </c>
      <c r="G93" s="11"/>
      <c r="H93" s="11"/>
      <c r="K93" s="45"/>
    </row>
    <row r="94" spans="2:11">
      <c r="B94" s="11"/>
      <c r="C94" s="11"/>
      <c r="D94" s="11"/>
      <c r="E94" s="11"/>
      <c r="F94" s="11"/>
      <c r="G94" s="11"/>
      <c r="H94" s="11"/>
      <c r="K94" s="45"/>
    </row>
    <row r="95" spans="2:11" ht="15.75">
      <c r="B95" s="128" t="s">
        <v>577</v>
      </c>
      <c r="C95" s="11"/>
      <c r="D95" s="11"/>
      <c r="E95" s="244">
        <v>0</v>
      </c>
      <c r="F95" s="9" t="s">
        <v>90</v>
      </c>
      <c r="G95" s="128" t="s">
        <v>91</v>
      </c>
      <c r="H95" s="11"/>
      <c r="K95" s="45"/>
    </row>
    <row r="96" spans="2:11">
      <c r="B96" s="11"/>
      <c r="C96" s="11"/>
      <c r="D96" s="11"/>
      <c r="E96" s="11"/>
      <c r="F96" s="11"/>
      <c r="G96" s="11"/>
      <c r="H96" s="11"/>
      <c r="K96" s="45"/>
    </row>
    <row r="97" spans="2:10" ht="21" customHeight="1">
      <c r="B97" s="11" t="s">
        <v>914</v>
      </c>
      <c r="C97" s="310">
        <f>ROUND(IF(Input!C27="Gravity",'WK1'!C3,'WK1'!C4),5)</f>
        <v>0.53781000000000001</v>
      </c>
      <c r="D97" s="152"/>
      <c r="E97" s="306"/>
      <c r="F97" s="11"/>
      <c r="G97" s="307"/>
      <c r="H97" s="245"/>
      <c r="I97" s="137"/>
    </row>
    <row r="98" spans="2:10" ht="21" customHeight="1">
      <c r="B98" s="11" t="s">
        <v>915</v>
      </c>
      <c r="C98" s="310">
        <f>ROUND(IF(Input!$C27="Gravity",C97*SIN(RADIANS(E49)+RADIANS(Friction1)),C97*COS(RADIANS(E92))),5)</f>
        <v>0.48088999999999998</v>
      </c>
      <c r="D98" s="152"/>
      <c r="G98" s="307"/>
      <c r="J98" s="310"/>
    </row>
    <row r="99" spans="2:10" ht="21" customHeight="1">
      <c r="B99" s="11" t="s">
        <v>916</v>
      </c>
      <c r="C99" s="310">
        <f>SQRT(C97^2-C98^2)</f>
        <v>0.24079950996627883</v>
      </c>
      <c r="D99" s="152"/>
      <c r="E99" s="300"/>
      <c r="F99" s="307"/>
      <c r="G99" s="307"/>
      <c r="J99" s="310"/>
    </row>
    <row r="100" spans="2:10">
      <c r="B100" s="11"/>
      <c r="C100" s="11"/>
      <c r="D100" s="11"/>
      <c r="E100" s="11"/>
      <c r="F100" s="11"/>
      <c r="G100" s="307"/>
      <c r="H100" s="11"/>
      <c r="I100" s="137"/>
      <c r="J100" s="310"/>
    </row>
    <row r="101" spans="2:10">
      <c r="B101" s="75" t="s">
        <v>61</v>
      </c>
      <c r="C101" s="11"/>
      <c r="D101" s="11"/>
      <c r="E101" s="11"/>
      <c r="F101" s="11"/>
      <c r="G101" s="138"/>
      <c r="H101" s="11"/>
    </row>
    <row r="102" spans="2:10">
      <c r="B102" s="11"/>
      <c r="C102" s="11"/>
      <c r="D102" s="11"/>
      <c r="E102" s="11"/>
      <c r="F102" s="11"/>
      <c r="G102" s="11"/>
      <c r="H102" s="137"/>
    </row>
    <row r="103" spans="2:10">
      <c r="B103" s="144" t="s">
        <v>323</v>
      </c>
      <c r="C103" s="11"/>
      <c r="D103" s="11"/>
      <c r="E103" s="250">
        <v>1.2</v>
      </c>
      <c r="F103" s="157" t="s">
        <v>10</v>
      </c>
      <c r="G103" s="11"/>
      <c r="H103" s="137"/>
    </row>
    <row r="104" spans="2:10" ht="18">
      <c r="B104" s="144" t="s">
        <v>259</v>
      </c>
      <c r="C104" s="11"/>
      <c r="D104" s="11"/>
      <c r="E104" s="244">
        <v>16</v>
      </c>
      <c r="F104" s="157" t="s">
        <v>570</v>
      </c>
      <c r="G104" s="11"/>
      <c r="H104" s="137"/>
      <c r="J104" s="132"/>
    </row>
    <row r="105" spans="2:10" ht="15.75">
      <c r="B105" s="144" t="s">
        <v>576</v>
      </c>
      <c r="C105" s="11"/>
      <c r="D105" s="11"/>
      <c r="E105" s="244">
        <v>30</v>
      </c>
      <c r="F105" s="11"/>
      <c r="G105" s="11"/>
      <c r="H105" s="137"/>
    </row>
    <row r="106" spans="2:10" ht="21">
      <c r="B106" s="144" t="s">
        <v>578</v>
      </c>
      <c r="C106" s="11"/>
      <c r="D106" s="11"/>
      <c r="E106" s="163">
        <f>IF(OR(Backfill2=0,$E$104=0,$E$105=0),0,IF($C$21&gt;0,'WK5'!$C$93,'WK5'!$D$96))</f>
        <v>0.5</v>
      </c>
      <c r="F106" s="11"/>
      <c r="G106" s="163"/>
      <c r="H106" s="137"/>
    </row>
    <row r="107" spans="2:10">
      <c r="B107" s="144"/>
      <c r="C107" s="11"/>
      <c r="D107" s="11"/>
      <c r="E107" s="163"/>
      <c r="F107" s="11"/>
      <c r="G107" s="163"/>
      <c r="H107" s="11"/>
    </row>
    <row r="108" spans="2:10">
      <c r="B108" s="144"/>
      <c r="C108" s="11"/>
      <c r="D108" s="11"/>
      <c r="E108" s="163"/>
      <c r="F108" s="11"/>
      <c r="G108" s="163"/>
      <c r="H108" s="11"/>
    </row>
    <row r="109" spans="2:10">
      <c r="B109" s="83" t="s">
        <v>262</v>
      </c>
      <c r="C109" s="144"/>
      <c r="D109" s="246"/>
      <c r="E109" s="149"/>
      <c r="F109" s="144"/>
      <c r="G109" s="144"/>
      <c r="H109" s="144"/>
      <c r="I109" s="15"/>
      <c r="J109" s="15"/>
    </row>
    <row r="110" spans="2:10">
      <c r="B110" s="144"/>
      <c r="C110" s="144"/>
      <c r="D110" s="144"/>
      <c r="E110" s="149"/>
      <c r="F110" s="144"/>
      <c r="G110" s="144"/>
      <c r="H110" s="144"/>
      <c r="I110" s="15"/>
      <c r="J110" s="15"/>
    </row>
    <row r="111" spans="2:10">
      <c r="B111" s="138" t="str">
        <f>IF(Input!$D$9="CHBDC","SLS:","Service:")</f>
        <v>SLS:</v>
      </c>
      <c r="C111" s="144"/>
      <c r="D111" s="144"/>
      <c r="E111" s="144"/>
      <c r="F111" s="144"/>
      <c r="G111" s="144"/>
      <c r="H111" s="144"/>
      <c r="I111" s="15"/>
      <c r="J111" s="15"/>
    </row>
    <row r="112" spans="2:10">
      <c r="B112" s="128"/>
      <c r="C112" s="16"/>
      <c r="D112" s="144"/>
      <c r="E112" s="144"/>
      <c r="F112" s="144"/>
      <c r="G112" s="144"/>
      <c r="H112" s="144"/>
      <c r="I112" s="15"/>
      <c r="J112" s="15"/>
    </row>
    <row r="113" spans="2:10">
      <c r="B113" s="144" t="s">
        <v>263</v>
      </c>
      <c r="C113" s="16"/>
      <c r="D113" s="144"/>
      <c r="E113" s="144"/>
      <c r="F113" s="144"/>
      <c r="G113" s="144"/>
      <c r="H113" s="144"/>
      <c r="I113" s="15"/>
      <c r="J113" s="15"/>
    </row>
    <row r="114" spans="2:10">
      <c r="B114" s="144"/>
      <c r="C114" s="16"/>
      <c r="D114" s="144"/>
      <c r="E114" s="144"/>
      <c r="F114" s="144"/>
      <c r="G114" s="144"/>
      <c r="H114" s="144"/>
      <c r="I114" s="15"/>
      <c r="J114" s="15"/>
    </row>
    <row r="115" spans="2:10" ht="21">
      <c r="B115" s="144"/>
      <c r="C115" s="128" t="s">
        <v>579</v>
      </c>
      <c r="D115" s="144"/>
      <c r="E115" s="251">
        <v>1</v>
      </c>
      <c r="F115" s="144"/>
      <c r="G115" s="144"/>
      <c r="H115" s="144"/>
      <c r="I115" s="15"/>
      <c r="J115" s="15"/>
    </row>
    <row r="116" spans="2:10">
      <c r="B116" s="144"/>
      <c r="C116" s="16"/>
      <c r="D116" s="144"/>
      <c r="E116" s="144"/>
      <c r="F116" s="144"/>
      <c r="G116" s="144"/>
      <c r="H116" s="144"/>
      <c r="I116" s="15"/>
      <c r="J116" s="15"/>
    </row>
    <row r="117" spans="2:10">
      <c r="B117" s="144"/>
      <c r="C117" s="16"/>
      <c r="D117" s="144"/>
      <c r="E117" s="144"/>
      <c r="F117" s="144"/>
      <c r="G117" s="144"/>
      <c r="H117" s="144"/>
      <c r="I117" s="15"/>
      <c r="J117" s="15"/>
    </row>
    <row r="118" spans="2:10">
      <c r="B118" s="138" t="str">
        <f>IF(Input!$D$9="CHBDC","ULS:","Strength:")</f>
        <v>ULS:</v>
      </c>
      <c r="C118" s="16"/>
      <c r="D118" s="144"/>
      <c r="E118" s="144"/>
      <c r="F118" s="144"/>
      <c r="G118" s="144"/>
      <c r="H118" s="144"/>
      <c r="I118" s="15"/>
      <c r="J118" s="15"/>
    </row>
    <row r="119" spans="2:10">
      <c r="B119" s="144"/>
      <c r="C119" s="16"/>
      <c r="D119" s="144"/>
      <c r="E119" s="144"/>
      <c r="F119" s="144"/>
      <c r="G119" s="144"/>
      <c r="H119" s="144"/>
      <c r="I119" s="15"/>
      <c r="J119" s="15"/>
    </row>
    <row r="120" spans="2:10">
      <c r="B120" s="144" t="s">
        <v>263</v>
      </c>
      <c r="C120" s="16"/>
      <c r="D120" s="144"/>
      <c r="E120" s="144"/>
      <c r="F120" s="144"/>
      <c r="G120" s="144"/>
      <c r="H120" s="144"/>
      <c r="I120" s="15"/>
      <c r="J120" s="15"/>
    </row>
    <row r="121" spans="2:10">
      <c r="B121" s="144"/>
      <c r="C121" s="144"/>
      <c r="D121" s="144"/>
      <c r="E121" s="149" t="s">
        <v>264</v>
      </c>
      <c r="F121" s="149" t="s">
        <v>265</v>
      </c>
      <c r="G121" s="144"/>
      <c r="H121" s="144"/>
      <c r="I121" s="15"/>
      <c r="J121" s="15"/>
    </row>
    <row r="122" spans="2:10" ht="21">
      <c r="B122" s="144"/>
      <c r="C122" s="128" t="s">
        <v>580</v>
      </c>
      <c r="D122" s="144"/>
      <c r="E122" s="289">
        <v>1.25</v>
      </c>
      <c r="F122" s="289">
        <v>0.8</v>
      </c>
      <c r="G122" s="148"/>
      <c r="H122" s="144"/>
    </row>
    <row r="123" spans="2:10" s="43" customFormat="1">
      <c r="B123" s="144"/>
      <c r="C123" s="128" t="s">
        <v>266</v>
      </c>
      <c r="D123" s="144"/>
      <c r="E123" s="251">
        <v>1</v>
      </c>
      <c r="F123" s="202"/>
      <c r="G123" s="128"/>
      <c r="H123" s="144"/>
    </row>
    <row r="124" spans="2:10" s="43" customFormat="1" ht="21">
      <c r="B124" s="144"/>
      <c r="C124" s="128" t="s">
        <v>579</v>
      </c>
      <c r="D124" s="144"/>
      <c r="E124" s="252">
        <v>1.25</v>
      </c>
      <c r="F124" s="252">
        <v>0.8</v>
      </c>
      <c r="G124" s="144"/>
      <c r="H124" s="144"/>
    </row>
    <row r="125" spans="2:10" ht="12.75" customHeight="1">
      <c r="B125" s="100"/>
      <c r="C125" s="16"/>
      <c r="D125" s="15"/>
      <c r="E125" s="15"/>
      <c r="F125" s="15"/>
      <c r="G125" s="15"/>
      <c r="H125" s="15"/>
      <c r="I125" s="15"/>
      <c r="J125" s="15"/>
    </row>
    <row r="126" spans="2:10" ht="12.75" customHeight="1">
      <c r="B126" s="144" t="s">
        <v>848</v>
      </c>
      <c r="C126" s="16"/>
      <c r="D126" s="15"/>
      <c r="E126" s="15"/>
      <c r="F126" s="15"/>
      <c r="G126" s="38" t="str">
        <f>IF($D$9="CHBDC","Max / Min","*")</f>
        <v>Max / Min</v>
      </c>
      <c r="H126" s="15"/>
      <c r="I126" s="15"/>
      <c r="J126" s="15"/>
    </row>
    <row r="127" spans="2:10" ht="12.75" customHeight="1">
      <c r="B127" s="15"/>
      <c r="C127" s="16"/>
      <c r="D127" s="15"/>
      <c r="E127" s="15"/>
      <c r="F127" s="15"/>
      <c r="G127" s="38" t="str">
        <f>IF($D$9="CHBDC","(Stability)","*")</f>
        <v>(Stability)</v>
      </c>
      <c r="H127" s="15"/>
      <c r="I127" s="15"/>
      <c r="J127" s="15"/>
    </row>
    <row r="128" spans="2:10" ht="21">
      <c r="B128" s="15"/>
      <c r="C128" s="13" t="s">
        <v>291</v>
      </c>
      <c r="D128" s="15"/>
      <c r="E128" s="97">
        <v>1.2</v>
      </c>
      <c r="F128" s="98">
        <v>1</v>
      </c>
      <c r="G128" s="98">
        <v>1</v>
      </c>
      <c r="H128" s="15"/>
      <c r="I128" s="120"/>
      <c r="J128" s="15"/>
    </row>
    <row r="129" spans="2:10" ht="21">
      <c r="B129" s="15"/>
      <c r="C129" s="13" t="s">
        <v>292</v>
      </c>
      <c r="D129" s="15"/>
      <c r="E129" s="290">
        <v>1.25</v>
      </c>
      <c r="F129" s="290">
        <v>1</v>
      </c>
      <c r="G129" s="98">
        <v>1</v>
      </c>
      <c r="H129" s="291"/>
      <c r="I129" s="120"/>
      <c r="J129" s="15"/>
    </row>
    <row r="130" spans="2:10">
      <c r="B130" s="15"/>
      <c r="C130" s="16"/>
      <c r="D130" s="15"/>
      <c r="E130" s="15"/>
      <c r="F130" s="15"/>
      <c r="G130" s="15"/>
      <c r="H130" s="15"/>
      <c r="I130" s="120"/>
      <c r="J130" s="15"/>
    </row>
    <row r="131" spans="2:10">
      <c r="B131" s="144" t="s">
        <v>811</v>
      </c>
      <c r="C131" s="16"/>
      <c r="D131" s="15"/>
      <c r="E131" s="15"/>
      <c r="F131" s="15"/>
      <c r="G131" s="15"/>
      <c r="H131" s="15"/>
      <c r="I131" s="15"/>
      <c r="J131" s="15"/>
    </row>
    <row r="132" spans="2:10" ht="9" customHeight="1">
      <c r="B132" s="15"/>
      <c r="C132" s="16"/>
      <c r="D132" s="15"/>
      <c r="E132" s="15"/>
      <c r="F132" s="15"/>
      <c r="G132" s="15"/>
      <c r="H132" s="15"/>
      <c r="I132" s="15"/>
      <c r="J132" s="15"/>
    </row>
    <row r="133" spans="2:10" ht="21">
      <c r="B133" s="15"/>
      <c r="C133" s="128" t="s">
        <v>812</v>
      </c>
      <c r="D133" s="15"/>
      <c r="E133" s="290">
        <v>1.7</v>
      </c>
      <c r="F133" s="290">
        <v>1</v>
      </c>
      <c r="G133" s="292"/>
      <c r="H133" s="15"/>
      <c r="I133" s="15"/>
      <c r="J133" s="15"/>
    </row>
    <row r="134" spans="2:10" ht="21">
      <c r="B134" s="15"/>
      <c r="C134" s="128" t="s">
        <v>813</v>
      </c>
      <c r="D134" s="15"/>
      <c r="E134" s="98">
        <v>1.7</v>
      </c>
      <c r="F134" s="99"/>
      <c r="G134" s="13"/>
      <c r="H134" s="15"/>
      <c r="I134" s="15"/>
      <c r="J134" s="15"/>
    </row>
    <row r="135" spans="2:10">
      <c r="B135" s="15"/>
      <c r="C135" s="3" t="s">
        <v>297</v>
      </c>
      <c r="D135" s="113"/>
      <c r="E135" s="31">
        <v>1.1000000000000001</v>
      </c>
      <c r="F135" s="31">
        <v>0.9</v>
      </c>
      <c r="G135" s="13"/>
      <c r="H135" s="15"/>
      <c r="I135" s="15"/>
      <c r="J135" s="15"/>
    </row>
    <row r="136" spans="2:10">
      <c r="B136" s="15"/>
      <c r="C136" s="13"/>
      <c r="D136" s="15"/>
      <c r="E136" s="15"/>
      <c r="F136" s="99"/>
      <c r="G136" s="13"/>
      <c r="H136" s="15"/>
      <c r="I136" s="15"/>
      <c r="J136" s="15"/>
    </row>
    <row r="137" spans="2:10">
      <c r="B137" s="15"/>
      <c r="C137" s="13"/>
      <c r="D137" s="15"/>
      <c r="E137" s="15"/>
      <c r="F137" s="99"/>
      <c r="G137" s="13"/>
      <c r="H137" s="15"/>
      <c r="I137" s="15"/>
      <c r="J137" s="15"/>
    </row>
    <row r="138" spans="2:10">
      <c r="B138" s="15" t="s">
        <v>267</v>
      </c>
      <c r="C138" s="13"/>
      <c r="D138" s="15"/>
      <c r="E138" s="15"/>
      <c r="F138" s="99"/>
      <c r="G138" s="13"/>
      <c r="H138" s="15"/>
      <c r="I138" s="15"/>
      <c r="J138" s="15"/>
    </row>
    <row r="139" spans="2:10">
      <c r="B139" s="15"/>
      <c r="C139" s="13"/>
      <c r="D139" s="15"/>
      <c r="E139" s="15"/>
      <c r="F139" s="99"/>
      <c r="G139" s="13"/>
      <c r="H139" s="15"/>
      <c r="I139" s="15"/>
      <c r="J139" s="15"/>
    </row>
    <row r="140" spans="2:10">
      <c r="B140" s="15"/>
      <c r="C140" s="102" t="s">
        <v>268</v>
      </c>
      <c r="D140" s="15"/>
      <c r="E140" s="91"/>
      <c r="F140" s="45" t="s">
        <v>269</v>
      </c>
      <c r="I140" s="15"/>
      <c r="J140" s="15"/>
    </row>
    <row r="141" spans="2:10">
      <c r="B141" s="15"/>
      <c r="E141" s="40"/>
      <c r="G141" s="40"/>
    </row>
    <row r="142" spans="2:10">
      <c r="B142" s="15"/>
      <c r="E142" s="40"/>
      <c r="G142" s="40"/>
    </row>
    <row r="143" spans="2:10">
      <c r="B143" s="25" t="s">
        <v>270</v>
      </c>
    </row>
    <row r="144" spans="2:10">
      <c r="B144" s="25"/>
    </row>
    <row r="145" spans="2:10">
      <c r="B145" s="11" t="s">
        <v>195</v>
      </c>
      <c r="C145" s="11" t="s">
        <v>724</v>
      </c>
    </row>
    <row r="146" spans="2:10">
      <c r="B146" s="11"/>
      <c r="C146" s="11" t="s">
        <v>783</v>
      </c>
    </row>
    <row r="147" spans="2:10">
      <c r="B147" s="11"/>
      <c r="C147" s="11" t="s">
        <v>784</v>
      </c>
    </row>
    <row r="148" spans="2:10">
      <c r="B148" s="11"/>
      <c r="C148" s="11" t="s">
        <v>785</v>
      </c>
    </row>
    <row r="149" spans="2:10">
      <c r="B149" s="11"/>
      <c r="C149" s="11" t="s">
        <v>786</v>
      </c>
    </row>
    <row r="150" spans="2:10">
      <c r="B150" s="11"/>
      <c r="C150" s="11" t="s">
        <v>787</v>
      </c>
    </row>
    <row r="152" spans="2:10" ht="21">
      <c r="B152" s="96" t="str">
        <f>IF(Input!$D$9="CHBDC","SLS:","Service:")</f>
        <v>SLS:</v>
      </c>
      <c r="C152" s="11" t="s">
        <v>683</v>
      </c>
      <c r="G152" s="197">
        <v>250</v>
      </c>
      <c r="H152" s="157" t="s">
        <v>542</v>
      </c>
      <c r="J152" s="132"/>
    </row>
    <row r="154" spans="2:10">
      <c r="C154" s="122" t="str">
        <f>IF('WK5'!$H$68&lt;4,"&lt; bearing pressure on soil, ERROR","&gt; bearing pressure on soil, therefore OK")</f>
        <v>&lt; bearing pressure on soil, ERROR</v>
      </c>
    </row>
    <row r="155" spans="2:10">
      <c r="C155" s="25"/>
    </row>
    <row r="157" spans="2:10" ht="18.75">
      <c r="B157" s="96" t="str">
        <f>IF(Input!$D$9="CHBDC","ULS:","Strength:")</f>
        <v>ULS:</v>
      </c>
      <c r="C157" s="11" t="s">
        <v>581</v>
      </c>
      <c r="D157" s="11"/>
      <c r="E157" s="11"/>
      <c r="F157" s="244">
        <v>19</v>
      </c>
      <c r="G157" s="157" t="s">
        <v>570</v>
      </c>
      <c r="H157" s="11"/>
      <c r="I157" s="11"/>
      <c r="J157" s="132"/>
    </row>
    <row r="158" spans="2:10">
      <c r="C158" s="11"/>
      <c r="D158" s="11"/>
      <c r="E158" s="11"/>
      <c r="F158" s="11"/>
      <c r="G158" s="11"/>
      <c r="H158" s="11"/>
      <c r="I158" s="11"/>
    </row>
    <row r="159" spans="2:10" ht="15.75">
      <c r="C159" s="11" t="s">
        <v>582</v>
      </c>
      <c r="D159" s="11"/>
      <c r="E159" s="11"/>
      <c r="F159" s="11"/>
      <c r="G159" s="11"/>
      <c r="H159" s="244">
        <v>30</v>
      </c>
      <c r="I159" s="9" t="s">
        <v>90</v>
      </c>
      <c r="J159" s="130"/>
    </row>
    <row r="160" spans="2:10">
      <c r="C160" s="11"/>
      <c r="D160" s="11"/>
      <c r="E160" s="11"/>
      <c r="F160" s="11"/>
      <c r="G160" s="11"/>
      <c r="H160" s="11"/>
      <c r="I160" s="11"/>
    </row>
    <row r="161" spans="3:10" ht="21">
      <c r="C161" s="128" t="s">
        <v>675</v>
      </c>
      <c r="D161" s="11"/>
      <c r="E161" s="11"/>
      <c r="F161" s="11"/>
      <c r="G161" s="244">
        <v>30</v>
      </c>
      <c r="H161" s="9" t="s">
        <v>90</v>
      </c>
      <c r="I161" s="11"/>
    </row>
    <row r="162" spans="3:10">
      <c r="C162" s="11" t="s">
        <v>271</v>
      </c>
      <c r="D162" s="11"/>
      <c r="E162" s="11"/>
      <c r="F162" s="11"/>
      <c r="G162" s="11"/>
      <c r="H162" s="11"/>
      <c r="I162" s="11"/>
    </row>
    <row r="163" spans="3:10">
      <c r="C163" s="11"/>
      <c r="D163" s="11"/>
      <c r="E163" s="11"/>
      <c r="F163" s="11"/>
      <c r="G163" s="11"/>
      <c r="H163" s="11"/>
      <c r="I163" s="11"/>
    </row>
    <row r="164" spans="3:10">
      <c r="C164" s="128" t="s">
        <v>529</v>
      </c>
      <c r="D164" s="11"/>
      <c r="E164" s="11"/>
      <c r="F164" s="11"/>
      <c r="G164" s="253">
        <v>20</v>
      </c>
      <c r="H164" s="157" t="s">
        <v>542</v>
      </c>
      <c r="I164" s="11"/>
      <c r="J164" s="132"/>
    </row>
    <row r="165" spans="3:10" ht="21">
      <c r="C165" s="128" t="s">
        <v>676</v>
      </c>
      <c r="D165" s="11"/>
      <c r="E165" s="144"/>
      <c r="F165" s="11"/>
      <c r="G165" s="253">
        <v>0</v>
      </c>
      <c r="H165" s="157" t="s">
        <v>542</v>
      </c>
      <c r="I165" s="11"/>
      <c r="J165" s="132"/>
    </row>
    <row r="166" spans="3:10" ht="21">
      <c r="C166" s="11" t="s">
        <v>677</v>
      </c>
      <c r="D166" s="11"/>
      <c r="E166" s="144"/>
      <c r="F166" s="11"/>
      <c r="G166" s="253">
        <v>50</v>
      </c>
      <c r="H166" s="157" t="s">
        <v>542</v>
      </c>
      <c r="I166" s="11"/>
      <c r="J166" s="132"/>
    </row>
    <row r="167" spans="3:10">
      <c r="C167" s="11"/>
      <c r="D167" s="11"/>
      <c r="E167" s="11"/>
      <c r="F167" s="11"/>
      <c r="G167" s="11"/>
      <c r="H167" s="11"/>
      <c r="I167" s="11"/>
    </row>
    <row r="168" spans="3:10">
      <c r="C168" s="144" t="s">
        <v>272</v>
      </c>
      <c r="D168" s="144"/>
      <c r="E168" s="144"/>
      <c r="F168" s="144"/>
      <c r="G168" s="144"/>
      <c r="H168" s="244">
        <v>19.2</v>
      </c>
      <c r="I168" s="157" t="s">
        <v>542</v>
      </c>
      <c r="J168" s="132"/>
    </row>
    <row r="169" spans="3:10">
      <c r="C169" s="11"/>
      <c r="D169" s="11"/>
      <c r="E169" s="11"/>
      <c r="F169" s="11"/>
      <c r="G169" s="11"/>
      <c r="H169" s="11"/>
      <c r="I169" s="11"/>
    </row>
    <row r="170" spans="3:10">
      <c r="C170" s="144" t="s">
        <v>273</v>
      </c>
      <c r="D170" s="144"/>
      <c r="E170" s="144"/>
      <c r="F170" s="144"/>
      <c r="G170" s="144"/>
      <c r="H170" s="144"/>
      <c r="I170" s="11"/>
    </row>
    <row r="171" spans="3:10">
      <c r="C171" s="144" t="s">
        <v>532</v>
      </c>
      <c r="D171" s="144"/>
      <c r="E171" s="144"/>
      <c r="F171" s="144"/>
      <c r="G171" s="144"/>
      <c r="H171" s="254"/>
      <c r="I171" s="11"/>
    </row>
    <row r="172" spans="3:10">
      <c r="C172" s="248"/>
      <c r="D172" s="11"/>
      <c r="E172" s="11"/>
      <c r="F172" s="11"/>
      <c r="G172" s="11"/>
      <c r="H172" s="11"/>
      <c r="I172" s="11"/>
    </row>
    <row r="173" spans="3:10">
      <c r="C173" s="11" t="s">
        <v>670</v>
      </c>
      <c r="D173" s="11"/>
      <c r="E173" s="11"/>
      <c r="F173" s="198">
        <v>350</v>
      </c>
      <c r="G173" s="157" t="s">
        <v>542</v>
      </c>
      <c r="I173" s="11"/>
      <c r="J173" s="132"/>
    </row>
    <row r="174" spans="3:10">
      <c r="C174" s="25"/>
    </row>
    <row r="175" spans="3:10">
      <c r="C175" s="122" t="str">
        <f>IF($F$173=0,"*",IF('WK5'!$K$70&lt;8,"allowable bearing resistance is &lt; bearing pressure, ERROR","allowable bearing resistance is &gt; bearing pressure, therefore OK"))</f>
        <v>allowable bearing resistance is &lt; bearing pressure, ERROR</v>
      </c>
    </row>
    <row r="176" spans="3:10">
      <c r="C176" s="25"/>
    </row>
    <row r="177" spans="2:3">
      <c r="C177" s="122" t="str">
        <f>IF('WK5'!$N$68&lt;6,"horizontal forces exceed horizontal resistance, ERROR","horizontal resistance exceeds horizontal forces, therefore OK")</f>
        <v>horizontal forces exceed horizontal resistance, ERROR</v>
      </c>
    </row>
    <row r="178" spans="2:3">
      <c r="C178" s="25"/>
    </row>
    <row r="180" spans="2:3">
      <c r="B180" s="25" t="s">
        <v>76</v>
      </c>
    </row>
    <row r="181" spans="2:3">
      <c r="B181" s="25"/>
    </row>
    <row r="182" spans="2:3">
      <c r="B182" s="96" t="str">
        <f>IF(Input!$D$9="CHBDC","ULS:","Strength:")</f>
        <v>ULS:</v>
      </c>
      <c r="C182" s="122" t="str">
        <f>IF('WK5'!$R$66&lt;2,"overturning forces exceed resisting forces, ERROR","resisting forces exceed overturning forces, therefore OK")</f>
        <v>resisting forces exceed overturning forces, therefore OK</v>
      </c>
    </row>
    <row r="183" spans="2:3">
      <c r="B183" s="96"/>
      <c r="C183" s="25"/>
    </row>
    <row r="185" spans="2:3">
      <c r="B185" s="25" t="s">
        <v>77</v>
      </c>
    </row>
    <row r="186" spans="2:3">
      <c r="B186" s="25"/>
    </row>
    <row r="187" spans="2:3">
      <c r="B187" s="96" t="str">
        <f>IF(Input!$D$9="CHBDC","ULS:","Strength:")</f>
        <v>ULS:</v>
      </c>
      <c r="C187" s="122" t="str">
        <f>IF('WK5'!$W$66&lt;2,"resultant location exceeds eccentricity limit, ERROR","resultant location is within eccentricity limit, therefore OK")</f>
        <v>resultant location exceeds eccentricity limit, ERROR</v>
      </c>
    </row>
    <row r="188" spans="2:3">
      <c r="C188" s="25"/>
    </row>
    <row r="189" spans="2:3">
      <c r="B189" s="25"/>
      <c r="C189" s="25"/>
    </row>
    <row r="190" spans="2:3">
      <c r="B190" s="25"/>
      <c r="C190" s="25"/>
    </row>
    <row r="191" spans="2:3">
      <c r="C191" s="25"/>
    </row>
    <row r="193" spans="2:3">
      <c r="B193" s="25"/>
    </row>
    <row r="194" spans="2:3">
      <c r="B194" s="25"/>
    </row>
    <row r="195" spans="2:3">
      <c r="C195" s="25"/>
    </row>
  </sheetData>
  <sheetProtection algorithmName="SHA-512" hashValue="Lh7nVSp9o3xgFQ5banavt3uf9aSEz/tDG/85OYMUsib67yWQd0i6YwMPnzweTZxPDA9fxMWF1DsmFTRcuBMQtw==" saltValue="3C8PD3bKrHJ0gfp0Bar5Og==" spinCount="100000" sheet="1" objects="1" scenarios="1"/>
  <mergeCells count="2">
    <mergeCell ref="D6:G6"/>
    <mergeCell ref="D2:G2"/>
  </mergeCells>
  <phoneticPr fontId="0" type="noConversion"/>
  <pageMargins left="0.75" right="0.5" top="1.1499999999999999" bottom="0.75" header="0.4" footer="0.4"/>
  <pageSetup fitToWidth="0" fitToHeight="0" orientation="portrait" blackAndWhite="1" r:id="rId1"/>
  <headerFooter alignWithMargins="0">
    <oddHeader>&amp;LCounty of ABC
Simplified Bridge Solutions
Vic W. Segula&amp;RSimplified Bridge Solutions Ltd.
705-446-9694
Licensed (12:00:00 AM)</oddHeader>
    <oddFooter>&amp;L&amp;10&amp;F&amp;C&amp;10Input&amp;R&amp;10Page &amp;P of &amp;N</oddFooter>
  </headerFooter>
  <rowBreaks count="4" manualBreakCount="4">
    <brk id="49" max="16383" man="1"/>
    <brk id="83" max="16383" man="1"/>
    <brk id="100" max="16383" man="1"/>
    <brk id="14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1"/>
  <sheetViews>
    <sheetView showOutlineSymbols="0" topLeftCell="A98" zoomScale="87" zoomScaleNormal="87" workbookViewId="0">
      <selection activeCell="I107" sqref="I107"/>
    </sheetView>
  </sheetViews>
  <sheetFormatPr defaultColWidth="9.5703125" defaultRowHeight="12.75"/>
  <cols>
    <col min="1" max="1" width="2.140625" style="20" customWidth="1"/>
    <col min="2" max="3" width="10.7109375" style="20" customWidth="1"/>
    <col min="4" max="4" width="11.28515625" style="20" customWidth="1"/>
    <col min="5" max="8" width="10.7109375" style="20" customWidth="1"/>
    <col min="9" max="9" width="12.140625" style="20" customWidth="1"/>
    <col min="10" max="16384" width="9.5703125" style="20"/>
  </cols>
  <sheetData>
    <row r="1" spans="1:16">
      <c r="A1" s="7"/>
      <c r="B1" s="4" t="s">
        <v>382</v>
      </c>
      <c r="C1" s="13"/>
      <c r="D1" s="13"/>
      <c r="E1" s="157" t="s">
        <v>407</v>
      </c>
      <c r="K1" s="15"/>
      <c r="P1" s="156">
        <v>9</v>
      </c>
    </row>
    <row r="2" spans="1:16">
      <c r="A2" s="7"/>
      <c r="B2" s="4"/>
      <c r="C2" s="13"/>
      <c r="D2" s="13"/>
      <c r="E2" s="157" t="s">
        <v>549</v>
      </c>
      <c r="K2" s="15"/>
      <c r="P2" s="156">
        <v>138</v>
      </c>
    </row>
    <row r="3" spans="1:16">
      <c r="B3" s="128"/>
      <c r="C3" s="128"/>
      <c r="D3" s="128"/>
      <c r="E3" s="138" t="s">
        <v>709</v>
      </c>
      <c r="F3" s="16"/>
      <c r="G3" s="13"/>
      <c r="H3" s="16"/>
      <c r="I3" s="13"/>
    </row>
    <row r="4" spans="1:16">
      <c r="B4" s="128" t="s">
        <v>791</v>
      </c>
      <c r="C4" s="128"/>
      <c r="D4" s="128"/>
      <c r="E4" s="138"/>
      <c r="F4" s="16"/>
      <c r="G4" s="13"/>
      <c r="H4" s="16"/>
      <c r="I4" s="13"/>
    </row>
    <row r="5" spans="1:16" ht="21">
      <c r="B5" s="128" t="s">
        <v>812</v>
      </c>
      <c r="C5" s="200"/>
      <c r="D5" s="202">
        <f>EarthSurchMax</f>
        <v>1.7</v>
      </c>
      <c r="F5" s="16"/>
      <c r="G5" s="13"/>
      <c r="H5" s="16"/>
      <c r="I5" s="13"/>
    </row>
    <row r="6" spans="1:16" ht="21">
      <c r="B6" s="128" t="s">
        <v>813</v>
      </c>
      <c r="C6" s="200"/>
      <c r="D6" s="202">
        <f>EarthSurchLiveMax</f>
        <v>1.7</v>
      </c>
      <c r="F6" s="16"/>
      <c r="G6" s="13"/>
      <c r="H6" s="16"/>
      <c r="I6" s="13"/>
    </row>
    <row r="7" spans="1:16" ht="21">
      <c r="B7" s="13" t="s">
        <v>290</v>
      </c>
      <c r="C7" s="44"/>
      <c r="D7" s="99">
        <f>EarthOverMax</f>
        <v>1.25</v>
      </c>
      <c r="E7" s="11" t="s">
        <v>884</v>
      </c>
      <c r="F7" s="202">
        <f>EarthOverMax</f>
        <v>1.25</v>
      </c>
      <c r="G7" s="11" t="s">
        <v>887</v>
      </c>
      <c r="H7" s="16"/>
      <c r="I7" s="13"/>
    </row>
    <row r="8" spans="1:16" ht="21">
      <c r="B8" s="13" t="s">
        <v>289</v>
      </c>
      <c r="C8" s="13"/>
      <c r="D8" s="99">
        <f>EarthResMin</f>
        <v>0.8</v>
      </c>
      <c r="F8" s="16"/>
      <c r="G8" s="13"/>
      <c r="H8" s="16"/>
      <c r="I8" s="13"/>
    </row>
    <row r="9" spans="1:16" ht="21">
      <c r="B9" s="13" t="s">
        <v>292</v>
      </c>
      <c r="C9" s="13"/>
      <c r="D9" s="99">
        <f>DeadEarthMax</f>
        <v>1.25</v>
      </c>
      <c r="F9" s="16"/>
      <c r="G9" s="13"/>
      <c r="H9" s="16"/>
    </row>
    <row r="10" spans="1:16" ht="21">
      <c r="B10" s="13" t="s">
        <v>291</v>
      </c>
      <c r="C10" s="13"/>
      <c r="D10" s="99">
        <f>DeadSelfMax</f>
        <v>1.2</v>
      </c>
      <c r="F10" s="16"/>
      <c r="G10" s="13"/>
      <c r="H10" s="16"/>
      <c r="I10" s="13"/>
    </row>
    <row r="11" spans="1:16">
      <c r="B11" s="13" t="s">
        <v>266</v>
      </c>
      <c r="C11" s="13"/>
      <c r="D11" s="99">
        <f>EarthEQ</f>
        <v>1</v>
      </c>
      <c r="F11" s="16"/>
      <c r="G11" s="13"/>
      <c r="H11" s="16"/>
      <c r="I11" s="13"/>
    </row>
    <row r="12" spans="1:16">
      <c r="F12" s="16"/>
      <c r="G12" s="13"/>
      <c r="H12" s="16"/>
      <c r="I12" s="13"/>
    </row>
    <row r="14" spans="1:16">
      <c r="B14" s="25" t="s">
        <v>62</v>
      </c>
      <c r="D14" s="34" t="s">
        <v>277</v>
      </c>
    </row>
    <row r="15" spans="1:16" ht="21" customHeight="1">
      <c r="B15" s="25"/>
      <c r="D15" s="34"/>
    </row>
    <row r="16" spans="1:16">
      <c r="B16" s="96" t="str">
        <f>IF(Input!$D$9="CHBDC","SLS:","Service:")</f>
        <v>SLS:</v>
      </c>
      <c r="C16" s="13" t="s">
        <v>278</v>
      </c>
      <c r="D16" s="34"/>
    </row>
    <row r="17" spans="2:11" ht="9" customHeight="1">
      <c r="B17" s="13"/>
      <c r="C17" s="13"/>
      <c r="D17" s="34"/>
    </row>
    <row r="18" spans="2:11" ht="21">
      <c r="B18" s="20" t="s">
        <v>166</v>
      </c>
      <c r="E18" s="11"/>
      <c r="F18" s="51">
        <f>IF(Input!D9="AASHTO",'WK1'!$F$61,IF(AND(Input!D9="CHBDC",Seismic=0),'WK1'!$F$61,0))</f>
        <v>62.221052960655513</v>
      </c>
      <c r="G18" s="157" t="s">
        <v>65</v>
      </c>
    </row>
    <row r="19" spans="2:11" ht="21">
      <c r="B19" s="20" t="s">
        <v>167</v>
      </c>
      <c r="E19" s="11"/>
      <c r="F19" s="51">
        <f>IF(Input!D9="AASHTO",'WK1'!$F$62,IF(AND(Input!D9="CHBDC",Seismic=0),'WK1'!$F$62,0))</f>
        <v>46.393729107484177</v>
      </c>
      <c r="G19" s="157" t="s">
        <v>65</v>
      </c>
    </row>
    <row r="20" spans="2:11" ht="21">
      <c r="B20" s="20" t="s">
        <v>168</v>
      </c>
      <c r="E20" s="11"/>
      <c r="F20" s="51">
        <f>IF(Input!D9="AASHTO",'WK1'!$F$63,IF(AND(Input!D9="CHBDC",Seismic=0),'WK1'!$F$63,0))</f>
        <v>7.9824550089375004</v>
      </c>
      <c r="G20" s="157" t="s">
        <v>65</v>
      </c>
    </row>
    <row r="21" spans="2:11" ht="21">
      <c r="B21" s="11" t="s">
        <v>961</v>
      </c>
      <c r="E21" s="11"/>
      <c r="F21" s="51">
        <f>IF(Input!D9="AASHTO",'WK1'!$F$64,IF(AND(Input!D9="CHBDC",Seismic=0),'WK1'!$F$64,0))</f>
        <v>54.878770069575296</v>
      </c>
      <c r="G21" s="157" t="s">
        <v>65</v>
      </c>
    </row>
    <row r="22" spans="2:11" ht="21">
      <c r="B22" s="11" t="s">
        <v>962</v>
      </c>
      <c r="E22" s="11"/>
      <c r="F22" s="51">
        <f>IF(Input!D9="AASHTO",'WK1'!$F$65,IF(AND(Input!D9="CHBDC",Seismic=0),'WK1'!$F$65,0))</f>
        <v>11.03248125</v>
      </c>
      <c r="G22" s="157" t="s">
        <v>65</v>
      </c>
    </row>
    <row r="23" spans="2:11" ht="21">
      <c r="B23" s="11" t="s">
        <v>963</v>
      </c>
      <c r="E23" s="11"/>
      <c r="F23" s="51">
        <f>IF(Input!D9="AASHTO",'WK1'!$F$66,IF(AND(Input!D9="CHBDC",Seismic=0),'WK1'!$F$66,0))</f>
        <v>0</v>
      </c>
      <c r="G23" s="157" t="s">
        <v>65</v>
      </c>
    </row>
    <row r="24" spans="2:11" ht="21">
      <c r="B24" s="35" t="s">
        <v>964</v>
      </c>
      <c r="E24" s="11"/>
      <c r="F24" s="51">
        <f>IF(Input!D9="AASHTO",'WK1'!$F$67,IF(AND(Input!D9="CHBDC",Seismic=0),'WK1'!$F$67,0))</f>
        <v>182.5085</v>
      </c>
      <c r="G24" s="157" t="s">
        <v>65</v>
      </c>
    </row>
    <row r="25" spans="2:11" ht="21">
      <c r="B25" s="35" t="s">
        <v>965</v>
      </c>
      <c r="C25" s="11"/>
      <c r="D25" s="11"/>
      <c r="E25" s="11"/>
      <c r="F25" s="142">
        <f>IF(F24=0,0,'WK1'!F88)</f>
        <v>164.36004503043119</v>
      </c>
      <c r="G25" s="157" t="s">
        <v>65</v>
      </c>
    </row>
    <row r="26" spans="2:11" ht="21">
      <c r="B26" s="35" t="s">
        <v>966</v>
      </c>
      <c r="C26" s="11"/>
      <c r="D26" s="11"/>
      <c r="E26" s="11"/>
      <c r="F26" s="142">
        <f>IF(F24=0,0,'WK1'!F96)</f>
        <v>76.776814287365511</v>
      </c>
      <c r="G26" s="157" t="s">
        <v>65</v>
      </c>
    </row>
    <row r="27" spans="2:11">
      <c r="B27" s="11"/>
      <c r="C27" s="11"/>
      <c r="D27" s="11"/>
      <c r="E27" s="154"/>
      <c r="F27" s="11"/>
      <c r="G27" s="162"/>
      <c r="K27" s="160"/>
    </row>
    <row r="28" spans="2:11" ht="21">
      <c r="B28" s="128" t="s">
        <v>967</v>
      </c>
      <c r="C28" s="11"/>
      <c r="D28" s="11"/>
      <c r="E28" s="11"/>
      <c r="F28" s="149">
        <f>IF(Input!D9="AASHTO",'WK1'!$I$67,IF(AND(Input!D9="CHBDC",Seismic=0),'WK1'!$I$67,"N/A"))</f>
        <v>1.7984930798218923</v>
      </c>
      <c r="G28" s="157" t="s">
        <v>10</v>
      </c>
    </row>
    <row r="29" spans="2:11" ht="21">
      <c r="B29" s="128" t="s">
        <v>968</v>
      </c>
      <c r="C29" s="11"/>
      <c r="D29" s="11"/>
      <c r="E29" s="11"/>
      <c r="F29" s="149">
        <f>IF(Input!C27="Cantilever",Input!C43,IF(Input!D9="AASHTO",'WK1'!$G$72+'WK1'!$C$77-'WK1'!$C$78,IF(AND(Input!D9="CHBDC",Seismic=0),'WK1'!$G$72+'WK1'!$C$77-'WK1'!$C$78)))</f>
        <v>2.6</v>
      </c>
      <c r="G29" s="157" t="s">
        <v>10</v>
      </c>
    </row>
    <row r="30" spans="2:11" ht="21" customHeight="1">
      <c r="B30" s="128"/>
      <c r="C30" s="11"/>
      <c r="D30" s="11"/>
      <c r="E30" s="149"/>
      <c r="F30" s="11"/>
      <c r="G30" s="11"/>
    </row>
    <row r="31" spans="2:11">
      <c r="B31" s="138" t="str">
        <f>IF(Input!$D$9="CHBDC","ULS:","Strength:")</f>
        <v>ULS:</v>
      </c>
      <c r="C31" s="128"/>
      <c r="D31" s="64"/>
      <c r="E31" s="11"/>
      <c r="F31" s="11"/>
      <c r="G31" s="11"/>
    </row>
    <row r="32" spans="2:11" ht="9" customHeight="1">
      <c r="B32" s="128"/>
      <c r="C32" s="128"/>
      <c r="D32" s="64"/>
      <c r="E32" s="11"/>
      <c r="F32" s="11"/>
      <c r="G32" s="11"/>
    </row>
    <row r="33" spans="2:9" ht="21">
      <c r="B33" s="11" t="s">
        <v>969</v>
      </c>
      <c r="C33" s="11"/>
      <c r="D33" s="11"/>
      <c r="E33" s="11"/>
      <c r="F33" s="51">
        <f>'WK1'!$F$178</f>
        <v>77.776316200819394</v>
      </c>
      <c r="G33" s="157" t="s">
        <v>65</v>
      </c>
    </row>
    <row r="34" spans="2:9" ht="21">
      <c r="B34" s="11" t="s">
        <v>970</v>
      </c>
      <c r="C34" s="11"/>
      <c r="D34" s="11"/>
      <c r="E34" s="11"/>
      <c r="F34" s="51">
        <f>'WK1'!$F$179</f>
        <v>78.869339482723092</v>
      </c>
      <c r="G34" s="157" t="s">
        <v>65</v>
      </c>
    </row>
    <row r="35" spans="2:9" ht="21">
      <c r="B35" s="11" t="s">
        <v>971</v>
      </c>
      <c r="C35" s="11"/>
      <c r="D35" s="11"/>
      <c r="E35" s="11"/>
      <c r="F35" s="51">
        <f>'WK1'!$F$180</f>
        <v>9.9780687611718744</v>
      </c>
      <c r="G35" s="157" t="s">
        <v>65</v>
      </c>
    </row>
    <row r="36" spans="2:9" ht="21">
      <c r="B36" s="11" t="s">
        <v>961</v>
      </c>
      <c r="C36" s="11"/>
      <c r="D36" s="11"/>
      <c r="E36" s="11"/>
      <c r="F36" s="51">
        <f>'WK1'!$F$181</f>
        <v>68.598462586969106</v>
      </c>
      <c r="G36" s="157" t="s">
        <v>65</v>
      </c>
    </row>
    <row r="37" spans="2:9" ht="21">
      <c r="B37" s="11" t="s">
        <v>896</v>
      </c>
      <c r="C37" s="11"/>
      <c r="D37" s="11"/>
      <c r="E37" s="11"/>
      <c r="F37" s="51">
        <f>'WK1'!$F$182</f>
        <v>12.135729375</v>
      </c>
      <c r="G37" s="157" t="s">
        <v>65</v>
      </c>
      <c r="I37" s="51"/>
    </row>
    <row r="38" spans="2:9" ht="21">
      <c r="B38" s="11" t="s">
        <v>897</v>
      </c>
      <c r="C38" s="11"/>
      <c r="D38" s="11"/>
      <c r="E38" s="11"/>
      <c r="F38" s="51">
        <f>'WK1'!$F$183</f>
        <v>0</v>
      </c>
      <c r="G38" s="157" t="s">
        <v>65</v>
      </c>
    </row>
    <row r="39" spans="2:9" ht="21">
      <c r="B39" s="35" t="s">
        <v>898</v>
      </c>
      <c r="C39" s="11"/>
      <c r="D39" s="11"/>
      <c r="E39" s="11"/>
      <c r="F39" s="51">
        <f>'WK1'!$F$184</f>
        <v>247.3579</v>
      </c>
      <c r="G39" s="157" t="s">
        <v>65</v>
      </c>
    </row>
    <row r="40" spans="2:9" ht="21">
      <c r="B40" s="35" t="s">
        <v>888</v>
      </c>
      <c r="C40" s="11"/>
      <c r="D40" s="11"/>
      <c r="E40" s="11"/>
      <c r="F40" s="51">
        <f>'WK1'!F207</f>
        <v>222.46279194666334</v>
      </c>
      <c r="G40" s="157" t="s">
        <v>65</v>
      </c>
    </row>
    <row r="41" spans="2:9" ht="21">
      <c r="B41" s="35" t="s">
        <v>889</v>
      </c>
      <c r="C41" s="11"/>
      <c r="D41" s="11"/>
      <c r="E41" s="11"/>
      <c r="F41" s="142">
        <f>'WK1'!F215</f>
        <v>105.31858345963401</v>
      </c>
      <c r="G41" s="157" t="s">
        <v>65</v>
      </c>
    </row>
    <row r="42" spans="2:9">
      <c r="B42" s="11"/>
      <c r="C42" s="11"/>
      <c r="D42" s="11"/>
      <c r="E42" s="154"/>
      <c r="F42" s="11"/>
      <c r="G42" s="162"/>
    </row>
    <row r="43" spans="2:9" ht="21">
      <c r="B43" s="128" t="s">
        <v>890</v>
      </c>
      <c r="C43" s="11"/>
      <c r="D43" s="11"/>
      <c r="E43" s="11"/>
      <c r="F43" s="149">
        <f>IF(EarthOverMax=0,0,'WK1'!$I$184)</f>
        <v>1.8622260447293721</v>
      </c>
      <c r="G43" s="157" t="s">
        <v>10</v>
      </c>
    </row>
    <row r="44" spans="2:9" ht="21">
      <c r="B44" s="128" t="s">
        <v>891</v>
      </c>
      <c r="C44" s="11"/>
      <c r="D44" s="11"/>
      <c r="E44" s="11"/>
      <c r="F44" s="163">
        <f>IF(Input!C27="Cantilever",Input!C43,'WK1'!$G$191+'WK1'!$C$196-'WK1'!$C$197)</f>
        <v>2.6</v>
      </c>
      <c r="G44" s="157" t="s">
        <v>10</v>
      </c>
    </row>
    <row r="45" spans="2:9">
      <c r="B45" s="128"/>
      <c r="E45" s="149"/>
      <c r="F45" s="11"/>
      <c r="G45" s="11"/>
    </row>
    <row r="46" spans="2:9">
      <c r="B46" s="128"/>
      <c r="E46" s="149"/>
      <c r="F46" s="11"/>
      <c r="G46" s="11"/>
    </row>
    <row r="47" spans="2:9">
      <c r="B47" s="248" t="s">
        <v>63</v>
      </c>
      <c r="D47" s="34" t="s">
        <v>280</v>
      </c>
      <c r="E47" s="11"/>
      <c r="F47" s="11"/>
      <c r="G47" s="11"/>
    </row>
    <row r="48" spans="2:9">
      <c r="B48" s="248"/>
      <c r="D48" s="34"/>
      <c r="E48" s="11"/>
      <c r="F48" s="11"/>
      <c r="G48" s="11"/>
    </row>
    <row r="49" spans="2:12">
      <c r="B49" s="138" t="str">
        <f>IF(Input!$D$9="CHBDC","SLS:","Service:")</f>
        <v>SLS:</v>
      </c>
      <c r="D49" s="34"/>
      <c r="E49" s="11"/>
      <c r="F49" s="11"/>
      <c r="G49" s="11"/>
    </row>
    <row r="50" spans="2:12" ht="9" customHeight="1">
      <c r="B50" s="11"/>
      <c r="E50" s="11"/>
      <c r="F50" s="11"/>
      <c r="G50" s="11"/>
    </row>
    <row r="51" spans="2:12" ht="21">
      <c r="B51" s="128" t="s">
        <v>881</v>
      </c>
      <c r="C51" s="11"/>
      <c r="D51" s="11"/>
      <c r="E51" s="51">
        <f>IF(Seismic&gt;0,0,Input!$E$106*EarthResSLS*(0.5*Input!$E$104*Input!$E$103^2))</f>
        <v>5.76</v>
      </c>
      <c r="F51" s="157" t="s">
        <v>65</v>
      </c>
      <c r="G51" s="11"/>
    </row>
    <row r="52" spans="2:12" ht="21" customHeight="1">
      <c r="B52" s="128"/>
      <c r="C52" s="11"/>
      <c r="D52" s="11"/>
      <c r="E52" s="51"/>
      <c r="F52" s="128"/>
      <c r="G52" s="11"/>
    </row>
    <row r="53" spans="2:12">
      <c r="B53" s="138" t="str">
        <f>IF(Input!$D$9="CHBDC","ULS:","Strength:")</f>
        <v>ULS:</v>
      </c>
      <c r="C53" s="11"/>
      <c r="D53" s="11"/>
      <c r="E53" s="51"/>
      <c r="F53" s="128"/>
      <c r="G53" s="11"/>
    </row>
    <row r="54" spans="2:12" ht="9" customHeight="1">
      <c r="B54" s="11"/>
      <c r="C54" s="11"/>
      <c r="D54" s="11"/>
      <c r="E54" s="51"/>
      <c r="F54" s="128"/>
      <c r="G54" s="11"/>
    </row>
    <row r="55" spans="2:12" ht="21">
      <c r="B55" s="128" t="s">
        <v>881</v>
      </c>
      <c r="C55" s="11"/>
      <c r="D55" s="11"/>
      <c r="E55" s="51">
        <f>Input!$E$106*EarthResMin*(0.5*Input!$E$104*Input!$E$103^2)</f>
        <v>4.6079999999999997</v>
      </c>
      <c r="F55" s="157" t="s">
        <v>65</v>
      </c>
      <c r="G55" s="11"/>
      <c r="H55" s="470"/>
    </row>
    <row r="56" spans="2:12" ht="21">
      <c r="B56" s="128" t="s">
        <v>882</v>
      </c>
      <c r="C56" s="11"/>
      <c r="D56" s="11"/>
      <c r="E56" s="149">
        <f>Input!E103/3</f>
        <v>0.39999999999999997</v>
      </c>
      <c r="F56" s="157" t="s">
        <v>10</v>
      </c>
      <c r="G56" s="11"/>
      <c r="K56" s="14"/>
      <c r="L56" s="14"/>
    </row>
    <row r="57" spans="2:12">
      <c r="B57" s="11"/>
      <c r="C57" s="11"/>
      <c r="D57" s="11"/>
      <c r="E57" s="149"/>
      <c r="F57" s="11"/>
    </row>
    <row r="58" spans="2:12">
      <c r="B58" s="11"/>
      <c r="C58" s="11"/>
      <c r="D58" s="11"/>
      <c r="E58" s="149"/>
      <c r="F58" s="11"/>
    </row>
    <row r="59" spans="2:12">
      <c r="B59" s="248" t="s">
        <v>705</v>
      </c>
      <c r="C59" s="11"/>
      <c r="D59" s="11"/>
      <c r="E59" s="149"/>
      <c r="F59" s="11"/>
      <c r="G59" s="11"/>
    </row>
    <row r="60" spans="2:12">
      <c r="B60" s="248"/>
      <c r="C60" s="11"/>
      <c r="D60" s="11"/>
      <c r="E60" s="149"/>
      <c r="F60" s="11"/>
      <c r="G60" s="11"/>
    </row>
    <row r="61" spans="2:12">
      <c r="B61" s="11" t="s">
        <v>58</v>
      </c>
      <c r="C61" s="11" t="s">
        <v>698</v>
      </c>
      <c r="D61" s="51">
        <f>Input!$D$67</f>
        <v>0</v>
      </c>
      <c r="E61" s="149" t="s">
        <v>704</v>
      </c>
      <c r="F61" s="51">
        <f>Input!$D$67*Input!$F$67</f>
        <v>0</v>
      </c>
      <c r="G61" s="11" t="s">
        <v>66</v>
      </c>
    </row>
    <row r="62" spans="2:12">
      <c r="B62" s="11" t="s">
        <v>36</v>
      </c>
      <c r="C62" s="11" t="s">
        <v>698</v>
      </c>
      <c r="D62" s="51">
        <f>Input!$D$69</f>
        <v>0</v>
      </c>
      <c r="E62" s="149" t="s">
        <v>704</v>
      </c>
      <c r="F62" s="51">
        <f>Input!$D$69*Input!$F$69</f>
        <v>0</v>
      </c>
      <c r="G62" s="11" t="s">
        <v>66</v>
      </c>
    </row>
    <row r="63" spans="2:12">
      <c r="B63" s="11"/>
      <c r="C63" s="11"/>
      <c r="D63" s="51"/>
      <c r="E63" s="149"/>
      <c r="F63" s="51"/>
      <c r="G63" s="11"/>
    </row>
    <row r="64" spans="2:12">
      <c r="B64" s="11"/>
      <c r="C64" s="11"/>
      <c r="D64" s="51"/>
      <c r="E64" s="149"/>
      <c r="F64" s="51"/>
      <c r="G64" s="11"/>
    </row>
    <row r="65" spans="2:7">
      <c r="B65" s="248" t="s">
        <v>865</v>
      </c>
      <c r="C65" s="11"/>
      <c r="D65" s="51"/>
      <c r="E65" s="149"/>
      <c r="F65" s="51"/>
      <c r="G65" s="11"/>
    </row>
    <row r="66" spans="2:7">
      <c r="B66" s="11"/>
      <c r="C66" s="11"/>
      <c r="D66" s="51"/>
      <c r="E66" s="149"/>
      <c r="F66" s="51"/>
      <c r="G66" s="11"/>
    </row>
    <row r="67" spans="2:7">
      <c r="B67" s="11" t="s">
        <v>866</v>
      </c>
      <c r="C67" s="297" t="s">
        <v>868</v>
      </c>
      <c r="D67" s="298">
        <f>Input!$D$73</f>
        <v>0</v>
      </c>
      <c r="E67" s="149" t="s">
        <v>869</v>
      </c>
      <c r="F67" s="149">
        <f>IF(D68=0,0,D67/D68)</f>
        <v>0</v>
      </c>
      <c r="G67" s="11" t="s">
        <v>10</v>
      </c>
    </row>
    <row r="68" spans="2:7">
      <c r="B68" s="11"/>
      <c r="C68" s="154" t="s">
        <v>867</v>
      </c>
      <c r="D68" s="202">
        <f>Input!$D$72</f>
        <v>0</v>
      </c>
      <c r="E68" s="149"/>
      <c r="F68" s="51"/>
      <c r="G68" s="11"/>
    </row>
    <row r="69" spans="2:7">
      <c r="B69" s="11"/>
      <c r="C69" s="11"/>
      <c r="D69" s="51"/>
      <c r="E69" s="149"/>
      <c r="F69" s="51"/>
      <c r="G69" s="11"/>
    </row>
    <row r="70" spans="2:7">
      <c r="B70" s="11"/>
      <c r="C70" s="11" t="s">
        <v>870</v>
      </c>
      <c r="D70" s="51"/>
      <c r="E70" s="149">
        <f>Input!$C$23+Input!$C$22/2-F67</f>
        <v>0.65</v>
      </c>
      <c r="F70" s="189" t="s">
        <v>10</v>
      </c>
      <c r="G70" s="11"/>
    </row>
    <row r="71" spans="2:7">
      <c r="B71" s="11"/>
      <c r="C71" s="11"/>
      <c r="D71" s="51"/>
      <c r="E71" s="149"/>
      <c r="F71" s="51"/>
      <c r="G71" s="11"/>
    </row>
    <row r="72" spans="2:7">
      <c r="B72" s="11"/>
      <c r="C72" s="11"/>
      <c r="D72" s="51"/>
      <c r="E72" s="149"/>
      <c r="F72" s="51"/>
      <c r="G72" s="11"/>
    </row>
    <row r="73" spans="2:7">
      <c r="B73" s="11" t="s">
        <v>871</v>
      </c>
      <c r="C73" s="297" t="s">
        <v>868</v>
      </c>
      <c r="D73" s="298">
        <f>Input!$D$77</f>
        <v>0</v>
      </c>
      <c r="E73" s="149" t="s">
        <v>869</v>
      </c>
      <c r="F73" s="149">
        <f>IF(D74=0,0,D73/D74)</f>
        <v>0</v>
      </c>
      <c r="G73" s="11" t="s">
        <v>10</v>
      </c>
    </row>
    <row r="74" spans="2:7">
      <c r="B74" s="11"/>
      <c r="C74" s="154" t="s">
        <v>867</v>
      </c>
      <c r="D74" s="202">
        <f>Input!$D$76</f>
        <v>0</v>
      </c>
      <c r="E74" s="149"/>
      <c r="F74" s="51"/>
      <c r="G74" s="176"/>
    </row>
    <row r="75" spans="2:7">
      <c r="B75" s="11"/>
      <c r="C75" s="11"/>
      <c r="D75" s="51"/>
      <c r="E75" s="149"/>
      <c r="F75" s="51"/>
      <c r="G75" s="11"/>
    </row>
    <row r="76" spans="2:7">
      <c r="B76" s="11"/>
      <c r="C76" s="11" t="s">
        <v>870</v>
      </c>
      <c r="D76" s="51"/>
      <c r="E76" s="149">
        <f>Input!$C$23+Input!$C$22/2-F73</f>
        <v>0.65</v>
      </c>
      <c r="F76" s="189" t="s">
        <v>10</v>
      </c>
      <c r="G76" s="11"/>
    </row>
    <row r="77" spans="2:7">
      <c r="B77" s="11"/>
      <c r="C77" s="11"/>
      <c r="D77" s="51"/>
      <c r="E77" s="149"/>
      <c r="F77" s="51"/>
      <c r="G77" s="11"/>
    </row>
    <row r="78" spans="2:7">
      <c r="B78" s="11"/>
      <c r="C78" s="11"/>
      <c r="D78" s="51"/>
      <c r="E78" s="149"/>
      <c r="F78" s="51"/>
      <c r="G78" s="11"/>
    </row>
    <row r="79" spans="2:7">
      <c r="B79" s="4" t="s">
        <v>171</v>
      </c>
      <c r="C79" s="11"/>
      <c r="D79" s="138" t="str">
        <f>IF(Seismic&gt;0,IF(Input!$D$9="CHBDC","seismic not applicable to SLS design","seismic not applicable to Service design"),"*")</f>
        <v>*</v>
      </c>
      <c r="E79" s="154"/>
      <c r="F79" s="11"/>
      <c r="G79" s="11"/>
    </row>
    <row r="80" spans="2:7">
      <c r="B80" s="11"/>
      <c r="C80" s="11"/>
      <c r="D80" s="11"/>
      <c r="E80" s="154"/>
      <c r="F80" s="11"/>
      <c r="G80" s="11"/>
    </row>
    <row r="81" spans="2:16">
      <c r="B81" s="11" t="s">
        <v>814</v>
      </c>
      <c r="C81" s="11"/>
      <c r="D81" s="11"/>
      <c r="E81" s="51">
        <f>IF(Seismic&gt;0,0,IF(Input!$C$27="Cantilever",('WK3'!$G$26*'WK3'!$G$27+'WK3'!$G$34*'WK3'!$G$35+'WK3'!$G$42*'WK3'!$G$43+'WK3'!$G$50*'WK3'!$G$51+'WK3'!$G$61*'WK3'!$G$62+'WK3'!$G$69*'WK3'!$G$70+'WK3'!$G$77*'WK3'!$G$78+'WK3'!$N$28*'WK3'!$N$29)+$F$26*$F$29+$E$51*$E$56+'WK3'!$M$127+D68*E70,0))</f>
        <v>570.28478622147907</v>
      </c>
      <c r="F81" s="157" t="s">
        <v>66</v>
      </c>
      <c r="G81" s="138" t="str">
        <f>IF(Input!$D$9="CHBDC","SLS","Service")</f>
        <v>SLS</v>
      </c>
      <c r="H81" s="11"/>
      <c r="I81" s="109"/>
      <c r="J81" s="14"/>
      <c r="K81" s="14"/>
      <c r="L81" s="14"/>
    </row>
    <row r="82" spans="2:16">
      <c r="B82" s="11" t="s">
        <v>814</v>
      </c>
      <c r="C82" s="11"/>
      <c r="D82" s="11"/>
      <c r="E82" s="51">
        <f>IF(Input!$C$27="Cantilever",('WK3'!$G$26*'WK3'!$G$27+'WK3'!$G$34*'WK3'!$G$35+'WK3'!$G$42*'WK3'!$G$43+'WK3'!$G$50*'WK3'!$G$51+'WK3'!$G$61*'WK3'!$G$62+'WK3'!$G$69*'WK3'!$G$70+'WK3'!$G$77*'WK3'!$G$78)*DeadSelfMax+'WK3'!$T$28*'WK3'!$T$29+$E$55*$E$56+'WK3'!$M$127*DeadEarthMax+$F$41*$F$44*EarthOverMax+D74*E76,0)</f>
        <v>825.60413258672156</v>
      </c>
      <c r="F82" s="157" t="s">
        <v>66</v>
      </c>
      <c r="G82" s="138" t="str">
        <f>IF(Input!$D$9="CHBDC","ULS","Strength")</f>
        <v>ULS</v>
      </c>
      <c r="H82" s="11"/>
    </row>
    <row r="83" spans="2:16">
      <c r="B83" s="11"/>
      <c r="C83" s="11"/>
      <c r="D83" s="11"/>
      <c r="E83" s="51"/>
      <c r="F83" s="144"/>
      <c r="G83" s="51"/>
      <c r="H83" s="11"/>
      <c r="I83" s="14"/>
      <c r="J83" s="14"/>
      <c r="K83" s="14"/>
      <c r="L83" s="14"/>
    </row>
    <row r="84" spans="2:16">
      <c r="B84" s="11" t="s">
        <v>324</v>
      </c>
      <c r="C84" s="11"/>
      <c r="D84" s="11"/>
      <c r="E84" s="243">
        <f>IF(Seismic&gt;0,0,IF(Input!$C$27="Cantilever",F25*$F$28+((2/3*Input!$C$43)*('WK1'!$R$48*'WK2'!R34*Input!$C$43/2))+F61,0))</f>
        <v>328.74688058644512</v>
      </c>
      <c r="F84" s="157" t="s">
        <v>66</v>
      </c>
      <c r="G84" s="138" t="str">
        <f>IF(Input!$D$9="CHBDC","SLS","Service")</f>
        <v>SLS</v>
      </c>
      <c r="H84" s="51"/>
      <c r="I84" s="14"/>
      <c r="J84" s="14"/>
      <c r="K84" s="14"/>
    </row>
    <row r="85" spans="2:16">
      <c r="B85" s="11" t="s">
        <v>324</v>
      </c>
      <c r="C85" s="11"/>
      <c r="D85" s="11"/>
      <c r="E85" s="243">
        <f>IF(Input!$C$27="Cantilever",F40*$F$43+WaterMax*((2/3*Input!$C$43)*('WK1'!$R$48*'WK2'!R34*Input!$C$43/2))+F62,0)</f>
        <v>450.73712984628816</v>
      </c>
      <c r="F85" s="157" t="s">
        <v>66</v>
      </c>
      <c r="G85" s="138" t="str">
        <f>IF(Input!$D$9="CHBDC","ULS","Strength")</f>
        <v>ULS</v>
      </c>
      <c r="H85" s="11"/>
    </row>
    <row r="86" spans="2:16">
      <c r="B86" s="7"/>
      <c r="C86" s="7"/>
      <c r="D86" s="7"/>
      <c r="E86" s="243"/>
      <c r="F86" s="144"/>
      <c r="G86" s="51"/>
      <c r="H86" s="11"/>
    </row>
    <row r="87" spans="2:16">
      <c r="B87" s="3" t="s">
        <v>325</v>
      </c>
      <c r="C87" s="7"/>
      <c r="D87" s="7"/>
      <c r="E87" s="181">
        <f>IF(AND(Seismic&gt;0,Input!$D$9="CHBDC"),0,IF(Input!$C$27="Cantilever",('WK3'!$G$27+'WK3'!$G$35+'WK3'!$G$43+'WK3'!$G$51+'WK3'!$G$62+'WK3'!$G$70+'WK3'!$G$78)+'WK3'!$N$28-('WK1'!$R$48*'WK2'!R34*Input!$C$43/2)+'WK3'!$J$127+$F$26+D68,0))</f>
        <v>299.12998676670674</v>
      </c>
      <c r="F87" s="157" t="s">
        <v>65</v>
      </c>
      <c r="G87" s="138" t="str">
        <f>IF(Input!$D$9="CHBDC","SLS","Service")</f>
        <v>SLS</v>
      </c>
      <c r="H87" s="189"/>
      <c r="K87" s="36"/>
      <c r="L87" s="36"/>
      <c r="O87" s="36"/>
      <c r="P87" s="36"/>
    </row>
    <row r="88" spans="2:16">
      <c r="B88" s="3" t="s">
        <v>326</v>
      </c>
      <c r="C88" s="7"/>
      <c r="D88" s="7"/>
      <c r="E88" s="243">
        <f>IF(Input!$C$27="Cantilever",('WK3'!$G$27+'WK3'!$G$35+'WK3'!$G$43+'WK3'!$G$51+'WK3'!$G$62+'WK3'!$G$70+'WK3'!$G$78)*DeadSelfMax+'WK3'!$T$28-WaterMax*('WK1'!$R$48*'WK2'!R34*Input!$C$43/2)+'WK3'!$J$127*DeadEarthMax+$F$41*EarthOverMax+D74,0)</f>
        <v>423.47414004871905</v>
      </c>
      <c r="F88" s="157" t="s">
        <v>65</v>
      </c>
      <c r="G88" s="138" t="str">
        <f>IF(Input!$D$9="CHBDC","ULS","Strength")</f>
        <v>ULS</v>
      </c>
      <c r="H88" s="51"/>
      <c r="K88" s="36"/>
    </row>
    <row r="89" spans="2:16">
      <c r="B89" s="7"/>
      <c r="C89" s="7"/>
      <c r="D89" s="7"/>
      <c r="E89" s="243"/>
      <c r="F89" s="144"/>
      <c r="G89" s="51"/>
      <c r="H89" s="51"/>
      <c r="K89" s="36"/>
    </row>
    <row r="90" spans="2:16">
      <c r="B90" s="4" t="s">
        <v>16</v>
      </c>
      <c r="C90" s="11"/>
      <c r="D90" s="138" t="str">
        <f>IF(Seismic&gt;0,IF(Input!$D$9="CHBDC","seismic not applicable to SLS design","seismic not applicable to Service design"),"*")</f>
        <v>*</v>
      </c>
      <c r="E90" s="243"/>
      <c r="F90" s="144"/>
      <c r="G90" s="51"/>
      <c r="H90" s="51"/>
      <c r="K90" s="36"/>
    </row>
    <row r="91" spans="2:16">
      <c r="B91" s="11"/>
      <c r="C91" s="11"/>
      <c r="D91" s="11"/>
      <c r="E91" s="243"/>
      <c r="F91" s="144"/>
      <c r="G91" s="11"/>
      <c r="H91" s="11"/>
      <c r="K91" s="36"/>
    </row>
    <row r="92" spans="2:16">
      <c r="B92" s="11" t="s">
        <v>886</v>
      </c>
      <c r="C92" s="11"/>
      <c r="D92" s="11"/>
      <c r="E92" s="243">
        <f>IF(Seismic&gt;0,0,IF(Input!$C$27="Gravity",('WK3'!$G$164*'WK3'!$G$165+'WK3'!$G$172*'WK3'!$G$173+'WK3'!$G$180*'WK3'!$G$181+'WK3'!$G$195*'WK3'!$G$196+'WK3'!$G$203*'WK3'!$G$204+'WK3'!$G$211*'WK3'!$G$212+F26*F29)+E51*E56+'WK3'!M127+D68*E70,0))</f>
        <v>0</v>
      </c>
      <c r="F92" s="157" t="s">
        <v>66</v>
      </c>
      <c r="G92" s="138" t="str">
        <f>IF(Input!$D$9="CHBDC","SLS","Service")</f>
        <v>SLS</v>
      </c>
      <c r="H92" s="11"/>
    </row>
    <row r="93" spans="2:16">
      <c r="B93" s="11" t="s">
        <v>886</v>
      </c>
      <c r="C93" s="11"/>
      <c r="D93" s="11"/>
      <c r="E93" s="243">
        <f>IF(Input!$C$27="Gravity",('WK3'!$G$164*'WK3'!$G$165+'WK3'!$G$172*'WK3'!$G$173+'WK3'!$G$180*'WK3'!$G$181+'WK3'!$G$195*'WK3'!$G$196+'WK3'!$G$203*'WK3'!$G$204+'WK3'!$G$211*'WK3'!$G$212)*DeadSelfMax+F41*F44+E55*E56+'WK3'!M127*DeadEarthMax+D74*E76,0)</f>
        <v>0</v>
      </c>
      <c r="F93" s="157" t="s">
        <v>66</v>
      </c>
      <c r="G93" s="138" t="str">
        <f>IF(Input!$D$9="CHBDC","ULS","Strength")</f>
        <v>ULS</v>
      </c>
      <c r="H93" s="11"/>
    </row>
    <row r="94" spans="2:16">
      <c r="B94" s="11"/>
      <c r="C94" s="11"/>
      <c r="D94" s="11"/>
      <c r="E94" s="243"/>
      <c r="F94" s="144"/>
      <c r="G94" s="51"/>
      <c r="H94" s="11"/>
    </row>
    <row r="95" spans="2:16">
      <c r="B95" s="11" t="s">
        <v>324</v>
      </c>
      <c r="C95" s="11"/>
      <c r="D95" s="11"/>
      <c r="E95" s="243">
        <f>IF(Seismic&gt;0,0,IF(Input!$C$27="Gravity",'Geo 1'!$F$25*$F$28+((2/3*Input!$C$43)*('WK1'!$R$48*'WK2'!R34*Input!$C$43/2))+F61,0))</f>
        <v>0</v>
      </c>
      <c r="F95" s="157" t="s">
        <v>66</v>
      </c>
      <c r="G95" s="138" t="str">
        <f>IF(Input!$D$9="CHBDC","SLS","Service")</f>
        <v>SLS</v>
      </c>
      <c r="H95" s="11"/>
    </row>
    <row r="96" spans="2:16">
      <c r="B96" s="11" t="s">
        <v>324</v>
      </c>
      <c r="C96" s="11"/>
      <c r="D96" s="11"/>
      <c r="E96" s="243">
        <f>IF(Input!$C$27="Gravity",$F40*$F$43+WaterMax*((2/3*Input!$C$43)*('WK1'!$R$48*'WK2'!R34*Input!$C$43/2))+F62,0)</f>
        <v>0</v>
      </c>
      <c r="F96" s="157" t="s">
        <v>66</v>
      </c>
      <c r="G96" s="138" t="str">
        <f>IF(Input!$D$9="CHBDC","ULS","Strength")</f>
        <v>ULS</v>
      </c>
      <c r="H96" s="11"/>
    </row>
    <row r="97" spans="2:11">
      <c r="B97" s="11"/>
      <c r="C97" s="11"/>
      <c r="D97" s="11"/>
      <c r="E97" s="243"/>
      <c r="F97" s="144"/>
      <c r="G97" s="51"/>
      <c r="H97" s="11"/>
    </row>
    <row r="98" spans="2:11">
      <c r="B98" s="128" t="s">
        <v>325</v>
      </c>
      <c r="C98" s="11"/>
      <c r="D98" s="11"/>
      <c r="E98" s="243">
        <f>IF(AND(Seismic&gt;0,Input!D9="CHBDC"),0,IF(Input!$C$27="Gravity",('WK3'!$G$165+'WK3'!$G$173+'WK3'!$G$181+'WK3'!$G$196+'WK3'!$G$204+'WK3'!$G$212)*COS(RADIANS(Input!F53))+F26-('WK1'!$R$48*'WK2'!R34*Input!$C$43/2)+'WK3'!J127+D68,0))</f>
        <v>0</v>
      </c>
      <c r="F98" s="157" t="s">
        <v>65</v>
      </c>
      <c r="G98" s="138" t="str">
        <f>IF(Input!$D$9="CHBDC","SLS","Service")</f>
        <v>SLS</v>
      </c>
      <c r="H98" s="11"/>
    </row>
    <row r="99" spans="2:11">
      <c r="B99" s="128" t="s">
        <v>326</v>
      </c>
      <c r="C99" s="11"/>
      <c r="D99" s="11"/>
      <c r="E99" s="243">
        <f>IF(Input!$C$27="Gravity",('WK3'!$G$165+'WK3'!$G$173+'WK3'!$G$181+'WK3'!$G$196+'WK3'!$G$204+'WK3'!$G$212)*DeadSelfMax*COS(RADIANS(Input!F53))+F41-WaterMax*('WK1'!$R$48*'WK2'!R34*Input!$C$43/2)+'WK3'!J127*DeadEarthMax+D74,0)</f>
        <v>0</v>
      </c>
      <c r="F99" s="157" t="s">
        <v>65</v>
      </c>
      <c r="G99" s="138" t="str">
        <f>IF(Input!$D$9="CHBDC","ULS","Strength")</f>
        <v>ULS</v>
      </c>
      <c r="H99" s="11"/>
    </row>
    <row r="100" spans="2:11">
      <c r="B100" s="13"/>
      <c r="E100" s="51"/>
      <c r="F100" s="144"/>
      <c r="G100" s="138"/>
      <c r="H100" s="11"/>
    </row>
    <row r="101" spans="2:11">
      <c r="E101" s="32"/>
      <c r="F101" s="11"/>
      <c r="G101" s="11"/>
      <c r="H101" s="11"/>
    </row>
    <row r="102" spans="2:11">
      <c r="B102" s="105" t="str">
        <f>IF(Input!$D$9="CHBDC","Serviceability Limit States","Service Limit States")</f>
        <v>Serviceability Limit States</v>
      </c>
      <c r="D102" s="13"/>
      <c r="E102" s="32"/>
      <c r="F102" s="11"/>
      <c r="G102" s="11"/>
      <c r="H102" s="11"/>
      <c r="I102" s="145" t="str">
        <f>IF(Input!$D$9="CHBDC","cl.6.10.3 and 6.12.2.1(a)","10.6.3.1.2")</f>
        <v>cl.6.10.3 and 6.12.2.1(a)</v>
      </c>
    </row>
    <row r="103" spans="2:11">
      <c r="E103" s="32"/>
      <c r="F103" s="11"/>
      <c r="G103" s="11"/>
      <c r="H103" s="11"/>
    </row>
    <row r="104" spans="2:11" ht="21">
      <c r="C104" s="13" t="s">
        <v>174</v>
      </c>
      <c r="E104" s="51">
        <f>IF(Input!C27="Cantilever",F25-$E$51+D61,$F$25-$E$51+D61)</f>
        <v>158.6000450304312</v>
      </c>
      <c r="F104" s="157" t="s">
        <v>65</v>
      </c>
      <c r="G104" s="11"/>
      <c r="H104" s="11"/>
    </row>
    <row r="105" spans="2:11">
      <c r="C105" s="20" t="s">
        <v>19</v>
      </c>
      <c r="E105" s="14">
        <f>$E$84+$E$95</f>
        <v>328.74688058644512</v>
      </c>
      <c r="F105" s="157" t="s">
        <v>66</v>
      </c>
      <c r="G105" s="11"/>
      <c r="H105" s="11"/>
    </row>
    <row r="106" spans="2:11">
      <c r="C106" s="20" t="s">
        <v>250</v>
      </c>
      <c r="E106" s="14">
        <f>$E$81+$E$92</f>
        <v>570.28478622147907</v>
      </c>
      <c r="F106" s="157" t="s">
        <v>66</v>
      </c>
      <c r="G106" s="248"/>
      <c r="H106" s="11"/>
    </row>
    <row r="107" spans="2:11">
      <c r="C107" s="11" t="s">
        <v>1054</v>
      </c>
      <c r="E107" s="38">
        <f>IF(Seismic&gt;0,0,($E$106-$E$105)/($E$87+E98))</f>
        <v>0.80746804506567516</v>
      </c>
      <c r="F107" s="157" t="s">
        <v>10</v>
      </c>
      <c r="G107" s="11"/>
      <c r="H107" s="11"/>
    </row>
    <row r="108" spans="2:11">
      <c r="C108" s="11" t="s">
        <v>1040</v>
      </c>
      <c r="E108" s="38">
        <f>IF(Seismic&gt;0,0,(Input!$C$43)/2-$E$107)</f>
        <v>0.49253195493432489</v>
      </c>
      <c r="F108" s="157" t="s">
        <v>10</v>
      </c>
      <c r="G108" s="11"/>
      <c r="H108" s="11"/>
    </row>
    <row r="109" spans="2:11">
      <c r="C109" s="11" t="s">
        <v>671</v>
      </c>
      <c r="E109" s="38">
        <f>(Input!$C$43)/6</f>
        <v>0.43333333333333335</v>
      </c>
      <c r="F109" s="157" t="s">
        <v>10</v>
      </c>
      <c r="G109" s="11"/>
      <c r="H109" s="11"/>
    </row>
    <row r="110" spans="2:11">
      <c r="F110" s="11"/>
      <c r="G110" s="11"/>
      <c r="H110" s="11"/>
      <c r="K110" s="132"/>
    </row>
    <row r="111" spans="2:11">
      <c r="C111" s="20" t="s">
        <v>20</v>
      </c>
      <c r="F111" s="51">
        <f>IF(Seismic&gt;0,0,IF($E$81&gt;$E$92,IF(IF($E$108&lt;=$E$109,$E$87/Input!$C$43*(1+6*$E$108/Input!$C$43),2*$E$87/3/$E$107)&lt;0,0,IF($E$108&lt;=$E$109,$E$87/Input!$C$43*(1+6*$E$108/Input!$C$43),2*$E$87/3/$E$107)),IF(IF($E$108&lt;=$E$109,$E$98/Input!$C$43*(1+6*$E$108/Input!$C$43),2*$E$98/3/$E$107)&lt;0,0,IF($E$108&lt;=$E$109,$E$98/Input!$C$43*(1+6*$E$108/Input!$C$43),2*$E$98/3/$E$107))))</f>
        <v>246.96951464077409</v>
      </c>
      <c r="G111" s="157" t="s">
        <v>542</v>
      </c>
      <c r="H111" s="11"/>
      <c r="K111" s="132"/>
    </row>
    <row r="112" spans="2:11">
      <c r="C112" s="20" t="s">
        <v>21</v>
      </c>
      <c r="F112" s="51">
        <f>IF(Seismic&gt;0,0,IF($E$81&gt;$E$92,(IF($E$108&lt;=$E$109,$E$87/Input!$C$43*(1-6*$E$108/Input!$C$43),0)),(IF($E$108&lt;=$E$109,$E$98/Input!$C$43*(1-6*$E$108/Input!$C$43),0))))</f>
        <v>0</v>
      </c>
      <c r="G112" s="157" t="s">
        <v>542</v>
      </c>
      <c r="H112" s="11" t="str">
        <f>IF(F112&gt;G114,IF(E95&gt;E84,"see note on pg. 1",""),"")</f>
        <v/>
      </c>
      <c r="K112" s="132"/>
    </row>
    <row r="113" spans="2:11">
      <c r="F113" s="11"/>
      <c r="G113" s="11"/>
      <c r="H113" s="11"/>
    </row>
    <row r="114" spans="2:11" ht="21">
      <c r="C114" s="11" t="s">
        <v>683</v>
      </c>
      <c r="F114" s="11"/>
      <c r="G114" s="195">
        <f>Input!G152</f>
        <v>250</v>
      </c>
      <c r="H114" s="157" t="s">
        <v>542</v>
      </c>
      <c r="K114" s="132"/>
    </row>
    <row r="116" spans="2:11">
      <c r="C116" s="122" t="str">
        <f>IF(G114&gt;=IF(F111&gt;F112,F111,F112),"qrs &gt;/= f1 &amp; f2, therefore OK","qrs is &lt; f1or f2, therefore increase footing size")</f>
        <v>qrs &gt;/= f1 &amp; f2, therefore OK</v>
      </c>
    </row>
    <row r="117" spans="2:11">
      <c r="C117" s="25"/>
    </row>
    <row r="118" spans="2:11">
      <c r="B118" s="105" t="str">
        <f>IF(Input!$D$9="CHBDC","Ultimate Limit States","Strength Limit States")</f>
        <v>Ultimate Limit States</v>
      </c>
      <c r="C118" s="13"/>
      <c r="D118" s="13"/>
      <c r="E118" s="13"/>
      <c r="F118" s="13"/>
      <c r="G118" s="13"/>
      <c r="H118" s="13"/>
      <c r="I118" s="145" t="str">
        <f>IF(Input!$D$9="CHBDC","cl.6.10.3 and 6.12.2.1(a)","10.6.3.1.2")</f>
        <v>cl.6.10.3 and 6.12.2.1(a)</v>
      </c>
    </row>
    <row r="120" spans="2:11">
      <c r="C120" s="20" t="s">
        <v>19</v>
      </c>
      <c r="E120" s="14">
        <f>$E$85+$E$96</f>
        <v>450.73712984628816</v>
      </c>
      <c r="F120" s="157" t="s">
        <v>66</v>
      </c>
    </row>
    <row r="121" spans="2:11">
      <c r="C121" s="20" t="s">
        <v>250</v>
      </c>
      <c r="E121" s="14">
        <f>$E$82+$E$93</f>
        <v>825.60413258672156</v>
      </c>
      <c r="F121" s="157" t="s">
        <v>66</v>
      </c>
      <c r="G121" s="25"/>
    </row>
    <row r="122" spans="2:11">
      <c r="C122" s="11" t="s">
        <v>1052</v>
      </c>
      <c r="E122" s="38">
        <f>(E121-E120)/(E88+E99)</f>
        <v>0.88521816868748215</v>
      </c>
      <c r="F122" s="157" t="s">
        <v>10</v>
      </c>
      <c r="G122" s="304" t="str">
        <f>IF(E122&gt;Input!$C$43,"Note: x is &gt; B, eccentricity is NA","*")</f>
        <v>*</v>
      </c>
    </row>
    <row r="123" spans="2:11" ht="21">
      <c r="C123" s="11" t="s">
        <v>1053</v>
      </c>
      <c r="E123" s="38">
        <f>Input!$C$43/2-$E$122</f>
        <v>0.41478183131251789</v>
      </c>
      <c r="F123" s="157" t="s">
        <v>10</v>
      </c>
      <c r="G123" s="13"/>
    </row>
    <row r="124" spans="2:11" ht="21">
      <c r="C124" s="11" t="s">
        <v>678</v>
      </c>
      <c r="E124" s="40">
        <f>IF(Input!$C$43-2*E123&gt;Input!$C$43,Input!$C$43,Input!$C$43-2*E123)</f>
        <v>1.7704363373749643</v>
      </c>
      <c r="F124" s="157" t="s">
        <v>10</v>
      </c>
      <c r="G124" s="286" t="str">
        <f>IF('Geo 1'!$E$124&lt;0,"B' is &lt; 0, ERROR","*")</f>
        <v>*</v>
      </c>
    </row>
    <row r="125" spans="2:11">
      <c r="C125" s="11" t="s">
        <v>669</v>
      </c>
      <c r="E125" s="14">
        <f>($E$88+E99)/$E$124</f>
        <v>239.19196138766927</v>
      </c>
      <c r="F125" s="157" t="s">
        <v>542</v>
      </c>
      <c r="G125" s="34"/>
    </row>
    <row r="126" spans="2:11">
      <c r="C126" s="11"/>
      <c r="E126" s="38"/>
      <c r="F126" s="144"/>
      <c r="G126" s="34"/>
    </row>
    <row r="127" spans="2:11">
      <c r="C127" s="286" t="str">
        <f>IF(Backfill2&lt;Input!C43,"D &lt; B, therefore common practice is to Use The 'R' Factor",IF(Backfill2&gt;=Input!C43,"D &gt;/= B, therefore consideration may be given to Not Using The 'R' Factor","*"))</f>
        <v>D &lt; B, therefore common practice is to Use The 'R' Factor</v>
      </c>
      <c r="E127" s="14"/>
      <c r="F127" s="144"/>
    </row>
    <row r="128" spans="2:11" ht="21">
      <c r="C128" s="128" t="s">
        <v>679</v>
      </c>
      <c r="E128" s="51">
        <f>$F$40-$E$55+D62</f>
        <v>217.85479194666334</v>
      </c>
      <c r="F128" s="157" t="s">
        <v>65</v>
      </c>
    </row>
    <row r="129" spans="3:11" ht="21">
      <c r="C129" s="63" t="s">
        <v>680</v>
      </c>
      <c r="D129" s="43"/>
      <c r="E129" s="42"/>
      <c r="F129" s="106">
        <f>DEGREES(ATAN('Geo 1'!E128/('Geo 1'!E88+'Geo 1'!E99)))</f>
        <v>27.223396798788215</v>
      </c>
      <c r="G129" s="9" t="s">
        <v>293</v>
      </c>
    </row>
    <row r="130" spans="3:11" ht="21">
      <c r="C130" s="11" t="s">
        <v>681</v>
      </c>
      <c r="E130" s="38">
        <f>$E$128/($E$88+E99)</f>
        <v>0.51444650651300694</v>
      </c>
      <c r="G130" s="34"/>
    </row>
    <row r="131" spans="3:11">
      <c r="C131" s="128"/>
      <c r="E131" s="38"/>
      <c r="G131" s="34"/>
    </row>
    <row r="132" spans="3:11">
      <c r="C132" s="128" t="s">
        <v>276</v>
      </c>
      <c r="F132" s="40">
        <f>IF(Input!$D$9="CHBDC",'WK5'!$C$18,'WK5'!$F$18)</f>
        <v>0.27346544100779452</v>
      </c>
      <c r="G132" s="128" t="str">
        <f>IF('WK5'!$O$9=0,"(User selected no reduction factor)","*")</f>
        <v>*</v>
      </c>
    </row>
    <row r="133" spans="3:11">
      <c r="C133" s="11" t="s">
        <v>670</v>
      </c>
      <c r="F133" s="116">
        <f>Input!F173</f>
        <v>350</v>
      </c>
      <c r="G133" s="157" t="s">
        <v>542</v>
      </c>
      <c r="K133" s="132"/>
    </row>
    <row r="134" spans="3:11">
      <c r="C134" s="11"/>
    </row>
    <row r="135" spans="3:11" ht="21">
      <c r="C135" s="128" t="s">
        <v>682</v>
      </c>
      <c r="H135" s="14">
        <f>($F$132*$F$133)</f>
        <v>95.712904352728088</v>
      </c>
      <c r="I135" s="157" t="s">
        <v>542</v>
      </c>
      <c r="K135" s="132"/>
    </row>
    <row r="137" spans="3:11">
      <c r="C137" s="122" t="str">
        <f>IF(E125&lt;0,"q &lt; 0, therefore increase footing size",IF(F133=0,"*",IF($H$135&gt;=$E$125,"qru &gt;/= q, therefore OK","qru is &lt; q, therefore increase footing size")))</f>
        <v>qru is &lt; q, therefore increase footing size</v>
      </c>
    </row>
    <row r="140" spans="3:11">
      <c r="F140" s="36"/>
    </row>
    <row r="141" spans="3:11">
      <c r="F141" s="36"/>
      <c r="H141" s="25"/>
    </row>
  </sheetData>
  <sheetProtection algorithmName="SHA-512" hashValue="2U7PLtIVqAkXSjJWUJ9EdlzdpX/lSI4P62yTEosrBSQI2df7G2eK0A52pepb+jlrj7olVch/qmOxhmmKA2al5g==" saltValue="YbBkfZ0F3OlF5tOnb9zU3g==" spinCount="100000" sheet="1" objects="1" scenarios="1"/>
  <phoneticPr fontId="0" type="noConversion"/>
  <pageMargins left="0.75" right="0.5" top="1.1499999999999999" bottom="0.75" header="0.4" footer="0.4"/>
  <pageSetup fitToWidth="0" fitToHeight="0" orientation="portrait" blackAndWhite="1" r:id="rId1"/>
  <headerFooter alignWithMargins="0">
    <oddHeader>&amp;LCounty of ABC
Simplified Bridge Solutions
Vic W. Segula&amp;RSimplified Bridge Solutions Ltd.
705-446-9694
Licensed (12:00:00 AM)</oddHeader>
    <oddFooter>&amp;L&amp;10&amp;F&amp;C&amp;10Geo 1&amp;R&amp;10Page &amp;P of &amp;N</oddFooter>
  </headerFooter>
  <rowBreaks count="4" manualBreakCount="4">
    <brk id="30" max="16383" man="1"/>
    <brk id="58" max="16383" man="1"/>
    <brk id="78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P142"/>
  <sheetViews>
    <sheetView showOutlineSymbols="0" topLeftCell="A80" zoomScale="87" zoomScaleNormal="87" workbookViewId="0">
      <selection activeCell="H94" sqref="H94"/>
    </sheetView>
  </sheetViews>
  <sheetFormatPr defaultColWidth="9.5703125" defaultRowHeight="12.75"/>
  <cols>
    <col min="1" max="1" width="2.140625" style="20" customWidth="1"/>
    <col min="2" max="3" width="10.7109375" style="20" customWidth="1"/>
    <col min="4" max="4" width="11.28515625" style="20" customWidth="1"/>
    <col min="5" max="8" width="10.7109375" style="20" customWidth="1"/>
    <col min="9" max="9" width="12.140625" style="20" customWidth="1"/>
    <col min="10" max="11" width="10.7109375" style="20" customWidth="1"/>
    <col min="12" max="16384" width="9.5703125" style="20"/>
  </cols>
  <sheetData>
    <row r="1" spans="2:16">
      <c r="B1" s="4" t="s">
        <v>383</v>
      </c>
      <c r="E1" s="157" t="s">
        <v>408</v>
      </c>
      <c r="P1" s="22">
        <v>9</v>
      </c>
    </row>
    <row r="2" spans="2:16">
      <c r="B2" s="4"/>
      <c r="E2" s="157" t="s">
        <v>549</v>
      </c>
      <c r="P2" s="22">
        <v>139</v>
      </c>
    </row>
    <row r="3" spans="2:16">
      <c r="B3" s="4"/>
      <c r="C3" s="11"/>
      <c r="D3" s="11"/>
      <c r="E3" s="138" t="s">
        <v>710</v>
      </c>
    </row>
    <row r="4" spans="2:16">
      <c r="B4" s="128" t="s">
        <v>791</v>
      </c>
      <c r="C4" s="11"/>
      <c r="D4" s="11"/>
      <c r="E4" s="138"/>
    </row>
    <row r="5" spans="2:16" ht="21">
      <c r="B5" s="128" t="s">
        <v>812</v>
      </c>
      <c r="C5" s="200"/>
      <c r="D5" s="202">
        <f>EarthSurchMax</f>
        <v>1.7</v>
      </c>
      <c r="F5" s="16"/>
      <c r="G5" s="13"/>
      <c r="H5" s="16"/>
      <c r="I5" s="13"/>
    </row>
    <row r="6" spans="2:16" ht="21">
      <c r="B6" s="128" t="s">
        <v>813</v>
      </c>
      <c r="C6" s="200"/>
      <c r="D6" s="202">
        <f>EarthSurchLiveMax</f>
        <v>1.7</v>
      </c>
      <c r="F6" s="16"/>
      <c r="G6" s="13"/>
      <c r="H6" s="16"/>
      <c r="I6" s="13"/>
    </row>
    <row r="7" spans="2:16" ht="21">
      <c r="B7" s="13" t="s">
        <v>290</v>
      </c>
      <c r="C7" s="44"/>
      <c r="D7" s="99">
        <f>EarthOverMax</f>
        <v>1.25</v>
      </c>
      <c r="E7" s="11" t="s">
        <v>884</v>
      </c>
      <c r="F7" s="202">
        <v>1</v>
      </c>
      <c r="G7" s="11" t="s">
        <v>887</v>
      </c>
      <c r="H7" s="11"/>
      <c r="I7" s="13"/>
    </row>
    <row r="8" spans="2:16" ht="21">
      <c r="B8" s="13" t="s">
        <v>289</v>
      </c>
      <c r="C8" s="13"/>
      <c r="D8" s="99">
        <f>EarthResMin</f>
        <v>0.8</v>
      </c>
      <c r="F8" s="16"/>
      <c r="G8" s="13"/>
      <c r="H8" s="16"/>
      <c r="I8" s="13"/>
    </row>
    <row r="9" spans="2:16" ht="21">
      <c r="B9" s="13" t="s">
        <v>292</v>
      </c>
      <c r="C9" s="13"/>
      <c r="D9" s="99">
        <f>DeadEarthMin</f>
        <v>1</v>
      </c>
      <c r="F9" s="16"/>
      <c r="H9" s="16"/>
      <c r="I9" s="13"/>
    </row>
    <row r="10" spans="2:16" ht="21">
      <c r="B10" s="13" t="s">
        <v>291</v>
      </c>
      <c r="C10" s="13"/>
      <c r="D10" s="99">
        <f>DeadSelfMin</f>
        <v>1</v>
      </c>
      <c r="F10" s="16"/>
      <c r="G10" s="13"/>
      <c r="H10" s="16"/>
      <c r="I10" s="13"/>
    </row>
    <row r="11" spans="2:16">
      <c r="B11" s="13" t="s">
        <v>266</v>
      </c>
      <c r="C11" s="13"/>
      <c r="D11" s="99">
        <f>EarthEQ</f>
        <v>1</v>
      </c>
      <c r="F11" s="16"/>
      <c r="G11" s="13"/>
      <c r="H11" s="16"/>
      <c r="I11" s="13"/>
    </row>
    <row r="12" spans="2:16">
      <c r="B12" s="16"/>
      <c r="C12" s="12"/>
      <c r="D12" s="16"/>
      <c r="E12" s="12"/>
      <c r="F12" s="16"/>
      <c r="G12" s="13"/>
      <c r="H12" s="16"/>
      <c r="I12" s="13"/>
    </row>
    <row r="13" spans="2:16">
      <c r="B13" s="16"/>
      <c r="C13" s="12"/>
      <c r="D13" s="16"/>
      <c r="E13" s="12"/>
      <c r="F13" s="16"/>
      <c r="G13" s="13"/>
      <c r="H13" s="16"/>
      <c r="I13" s="13"/>
    </row>
    <row r="14" spans="2:16">
      <c r="B14" s="25" t="s">
        <v>62</v>
      </c>
      <c r="D14" s="34" t="s">
        <v>277</v>
      </c>
    </row>
    <row r="15" spans="2:16" ht="21" customHeight="1">
      <c r="B15" s="25"/>
      <c r="D15" s="34"/>
    </row>
    <row r="16" spans="2:16">
      <c r="B16" s="96" t="str">
        <f>IF(Input!$D$9="CHBDC","SLS:","Service:")</f>
        <v>SLS:</v>
      </c>
      <c r="C16" s="13" t="s">
        <v>278</v>
      </c>
      <c r="D16" s="34"/>
    </row>
    <row r="17" spans="2:9" ht="9" customHeight="1">
      <c r="B17" s="25"/>
      <c r="D17" s="34"/>
    </row>
    <row r="18" spans="2:9" ht="21">
      <c r="B18" s="20" t="s">
        <v>166</v>
      </c>
      <c r="D18" s="34"/>
      <c r="F18" s="51">
        <f>'Geo 1'!F18</f>
        <v>62.221052960655513</v>
      </c>
      <c r="G18" s="157" t="s">
        <v>65</v>
      </c>
    </row>
    <row r="19" spans="2:9" ht="21">
      <c r="B19" s="20" t="s">
        <v>167</v>
      </c>
      <c r="D19" s="34"/>
      <c r="F19" s="51">
        <f>'Geo 1'!F19</f>
        <v>46.393729107484177</v>
      </c>
      <c r="G19" s="157" t="s">
        <v>65</v>
      </c>
    </row>
    <row r="20" spans="2:9" ht="21">
      <c r="B20" s="20" t="s">
        <v>168</v>
      </c>
      <c r="D20" s="34"/>
      <c r="F20" s="51">
        <f>'Geo 1'!F20</f>
        <v>7.9824550089375004</v>
      </c>
      <c r="G20" s="157" t="s">
        <v>65</v>
      </c>
    </row>
    <row r="21" spans="2:9" ht="21">
      <c r="B21" s="11" t="s">
        <v>961</v>
      </c>
      <c r="D21" s="34"/>
      <c r="F21" s="51">
        <f>'Geo 1'!F21</f>
        <v>54.878770069575296</v>
      </c>
      <c r="G21" s="157" t="s">
        <v>65</v>
      </c>
    </row>
    <row r="22" spans="2:9" ht="21">
      <c r="B22" s="11" t="s">
        <v>962</v>
      </c>
      <c r="F22" s="51">
        <f>'Geo 1'!F22</f>
        <v>11.03248125</v>
      </c>
      <c r="G22" s="157" t="s">
        <v>65</v>
      </c>
    </row>
    <row r="23" spans="2:9" ht="21">
      <c r="B23" s="11" t="s">
        <v>963</v>
      </c>
      <c r="F23" s="51">
        <f>'Geo 1'!F23</f>
        <v>0</v>
      </c>
      <c r="G23" s="157" t="s">
        <v>65</v>
      </c>
    </row>
    <row r="24" spans="2:9" ht="21">
      <c r="B24" s="35" t="s">
        <v>964</v>
      </c>
      <c r="F24" s="51">
        <f>'Geo 1'!F24</f>
        <v>182.5085</v>
      </c>
      <c r="G24" s="157" t="s">
        <v>65</v>
      </c>
    </row>
    <row r="25" spans="2:9" ht="21">
      <c r="B25" s="35" t="s">
        <v>965</v>
      </c>
      <c r="C25" s="11"/>
      <c r="D25" s="11"/>
      <c r="E25" s="11"/>
      <c r="F25" s="142">
        <f>'Geo 1'!F25</f>
        <v>164.36004503043119</v>
      </c>
      <c r="G25" s="157" t="s">
        <v>65</v>
      </c>
      <c r="H25" s="11"/>
      <c r="I25" s="11"/>
    </row>
    <row r="26" spans="2:9" ht="21">
      <c r="B26" s="35" t="s">
        <v>966</v>
      </c>
      <c r="C26" s="11"/>
      <c r="D26" s="11"/>
      <c r="E26" s="11"/>
      <c r="F26" s="142">
        <f>'Geo 1'!F26</f>
        <v>76.776814287365511</v>
      </c>
      <c r="G26" s="157" t="s">
        <v>65</v>
      </c>
      <c r="H26" s="11"/>
      <c r="I26" s="11"/>
    </row>
    <row r="27" spans="2:9">
      <c r="B27" s="11"/>
      <c r="C27" s="11"/>
      <c r="D27" s="11"/>
      <c r="E27" s="154"/>
      <c r="F27" s="11"/>
      <c r="G27" s="11"/>
      <c r="H27" s="11"/>
      <c r="I27" s="11"/>
    </row>
    <row r="28" spans="2:9" ht="21">
      <c r="B28" s="128" t="s">
        <v>967</v>
      </c>
      <c r="C28" s="11"/>
      <c r="D28" s="11"/>
      <c r="E28" s="11"/>
      <c r="F28" s="149">
        <f>'Geo 1'!F28</f>
        <v>1.7984930798218923</v>
      </c>
      <c r="G28" s="157" t="s">
        <v>10</v>
      </c>
      <c r="H28" s="11"/>
      <c r="I28" s="11"/>
    </row>
    <row r="29" spans="2:9" ht="21">
      <c r="B29" s="128" t="s">
        <v>968</v>
      </c>
      <c r="C29" s="11"/>
      <c r="D29" s="11"/>
      <c r="E29" s="11"/>
      <c r="F29" s="149">
        <f>'Geo 1'!F29</f>
        <v>2.6</v>
      </c>
      <c r="G29" s="157" t="s">
        <v>10</v>
      </c>
      <c r="H29" s="11"/>
      <c r="I29" s="11"/>
    </row>
    <row r="30" spans="2:9" ht="21" customHeight="1">
      <c r="B30" s="128"/>
      <c r="C30" s="11"/>
      <c r="D30" s="11"/>
      <c r="E30" s="149"/>
      <c r="F30" s="11"/>
      <c r="G30" s="11"/>
      <c r="H30" s="11"/>
      <c r="I30" s="11"/>
    </row>
    <row r="31" spans="2:9">
      <c r="B31" s="138" t="str">
        <f>IF(Input!$D$9="CHBDC","ULS:","Strength:")</f>
        <v>ULS:</v>
      </c>
      <c r="C31" s="128"/>
      <c r="D31" s="64"/>
      <c r="E31" s="11"/>
      <c r="F31" s="11"/>
      <c r="G31" s="11"/>
      <c r="H31" s="11"/>
      <c r="I31" s="11"/>
    </row>
    <row r="32" spans="2:9" ht="9" customHeight="1">
      <c r="B32" s="128"/>
      <c r="C32" s="128"/>
      <c r="D32" s="64"/>
      <c r="E32" s="11"/>
      <c r="F32" s="11"/>
      <c r="G32" s="11"/>
      <c r="H32" s="11"/>
      <c r="I32" s="11"/>
    </row>
    <row r="33" spans="2:9" ht="21">
      <c r="B33" s="11" t="s">
        <v>969</v>
      </c>
      <c r="C33" s="11"/>
      <c r="D33" s="11"/>
      <c r="E33" s="11"/>
      <c r="F33" s="51">
        <f>'Geo 1'!F33</f>
        <v>77.776316200819394</v>
      </c>
      <c r="G33" s="157" t="s">
        <v>65</v>
      </c>
      <c r="H33" s="11"/>
      <c r="I33" s="11"/>
    </row>
    <row r="34" spans="2:9" ht="21">
      <c r="B34" s="11" t="s">
        <v>970</v>
      </c>
      <c r="C34" s="11"/>
      <c r="D34" s="11"/>
      <c r="E34" s="11"/>
      <c r="F34" s="51">
        <f>'Geo 1'!F34</f>
        <v>78.869339482723092</v>
      </c>
      <c r="G34" s="157" t="s">
        <v>65</v>
      </c>
      <c r="H34" s="11"/>
      <c r="I34" s="11"/>
    </row>
    <row r="35" spans="2:9" ht="21">
      <c r="B35" s="11" t="s">
        <v>971</v>
      </c>
      <c r="C35" s="11"/>
      <c r="D35" s="11"/>
      <c r="E35" s="11"/>
      <c r="F35" s="51">
        <f>'Geo 1'!F35</f>
        <v>9.9780687611718744</v>
      </c>
      <c r="G35" s="157" t="s">
        <v>65</v>
      </c>
      <c r="H35" s="11"/>
      <c r="I35" s="11"/>
    </row>
    <row r="36" spans="2:9" ht="21">
      <c r="B36" s="11" t="s">
        <v>961</v>
      </c>
      <c r="C36" s="11"/>
      <c r="D36" s="11"/>
      <c r="E36" s="11"/>
      <c r="F36" s="51">
        <f>'Geo 1'!F36</f>
        <v>68.598462586969106</v>
      </c>
      <c r="G36" s="157" t="s">
        <v>65</v>
      </c>
      <c r="H36" s="11"/>
      <c r="I36" s="11"/>
    </row>
    <row r="37" spans="2:9" ht="21">
      <c r="B37" s="11" t="s">
        <v>896</v>
      </c>
      <c r="C37" s="11"/>
      <c r="D37" s="11"/>
      <c r="E37" s="11"/>
      <c r="F37" s="51">
        <f>'Geo 1'!F37</f>
        <v>12.135729375</v>
      </c>
      <c r="G37" s="157" t="s">
        <v>65</v>
      </c>
      <c r="H37" s="11"/>
      <c r="I37" s="11"/>
    </row>
    <row r="38" spans="2:9" ht="21">
      <c r="B38" s="11" t="s">
        <v>897</v>
      </c>
      <c r="C38" s="11"/>
      <c r="D38" s="11"/>
      <c r="E38" s="11"/>
      <c r="F38" s="51">
        <f>'Geo 1'!F38</f>
        <v>0</v>
      </c>
      <c r="G38" s="157" t="s">
        <v>65</v>
      </c>
      <c r="H38" s="11"/>
      <c r="I38" s="11"/>
    </row>
    <row r="39" spans="2:9" ht="21">
      <c r="B39" s="35" t="s">
        <v>899</v>
      </c>
      <c r="C39" s="11"/>
      <c r="D39" s="11"/>
      <c r="E39" s="11"/>
      <c r="F39" s="51">
        <f>'Geo 1'!F39</f>
        <v>247.3579</v>
      </c>
      <c r="G39" s="157" t="s">
        <v>65</v>
      </c>
      <c r="H39" s="11"/>
      <c r="I39" s="11"/>
    </row>
    <row r="40" spans="2:9" ht="21">
      <c r="B40" s="35" t="s">
        <v>900</v>
      </c>
      <c r="C40" s="11"/>
      <c r="D40" s="11"/>
      <c r="E40" s="11"/>
      <c r="F40" s="51">
        <f>F24</f>
        <v>182.5085</v>
      </c>
      <c r="G40" s="11" t="s">
        <v>65</v>
      </c>
      <c r="H40" s="11"/>
      <c r="I40" s="24" t="s">
        <v>885</v>
      </c>
    </row>
    <row r="41" spans="2:9" ht="21">
      <c r="B41" s="35" t="s">
        <v>888</v>
      </c>
      <c r="C41" s="11"/>
      <c r="D41" s="11"/>
      <c r="E41" s="11"/>
      <c r="F41" s="51">
        <f>'Geo 1'!F40</f>
        <v>222.46279194666334</v>
      </c>
      <c r="G41" s="157" t="s">
        <v>65</v>
      </c>
      <c r="H41" s="11"/>
      <c r="I41" s="11"/>
    </row>
    <row r="42" spans="2:9" ht="21">
      <c r="B42" s="308" t="s">
        <v>901</v>
      </c>
      <c r="C42" s="11"/>
      <c r="D42" s="11"/>
      <c r="E42" s="11"/>
      <c r="F42" s="243">
        <f>F26</f>
        <v>76.776814287365511</v>
      </c>
      <c r="G42" s="158" t="s">
        <v>65</v>
      </c>
      <c r="H42" s="11"/>
      <c r="I42" s="24" t="s">
        <v>885</v>
      </c>
    </row>
    <row r="43" spans="2:9">
      <c r="B43" s="11"/>
      <c r="C43" s="11"/>
      <c r="D43" s="11"/>
      <c r="E43" s="154"/>
      <c r="F43" s="11"/>
      <c r="G43" s="162"/>
      <c r="H43" s="11"/>
      <c r="I43" s="11"/>
    </row>
    <row r="44" spans="2:9" ht="21">
      <c r="B44" s="128" t="s">
        <v>890</v>
      </c>
      <c r="C44" s="11"/>
      <c r="D44" s="11"/>
      <c r="E44" s="11"/>
      <c r="F44" s="149">
        <f>'Geo 1'!F43</f>
        <v>1.8622260447293721</v>
      </c>
      <c r="G44" s="157" t="s">
        <v>10</v>
      </c>
      <c r="H44" s="11"/>
      <c r="I44" s="11"/>
    </row>
    <row r="45" spans="2:9" ht="21">
      <c r="B45" s="128" t="s">
        <v>891</v>
      </c>
      <c r="C45" s="11"/>
      <c r="D45" s="11"/>
      <c r="E45" s="11"/>
      <c r="F45" s="149">
        <f>'Geo 1'!F44</f>
        <v>2.6</v>
      </c>
      <c r="G45" s="157" t="s">
        <v>10</v>
      </c>
      <c r="H45" s="11"/>
      <c r="I45" s="11"/>
    </row>
    <row r="46" spans="2:9">
      <c r="B46" s="128"/>
      <c r="E46" s="38"/>
      <c r="F46" s="11"/>
      <c r="G46" s="11"/>
    </row>
    <row r="47" spans="2:9">
      <c r="B47" s="11"/>
      <c r="F47" s="11"/>
      <c r="G47" s="11"/>
    </row>
    <row r="48" spans="2:9">
      <c r="B48" s="248" t="s">
        <v>63</v>
      </c>
      <c r="D48" s="34" t="s">
        <v>280</v>
      </c>
      <c r="F48" s="11"/>
      <c r="G48" s="11"/>
    </row>
    <row r="49" spans="2:7" ht="12.75" customHeight="1">
      <c r="B49" s="248"/>
      <c r="D49" s="34"/>
      <c r="F49" s="11"/>
      <c r="G49" s="11"/>
    </row>
    <row r="50" spans="2:7">
      <c r="B50" s="138" t="str">
        <f>IF(Input!$D$9="CHBDC","SLS:","Service:")</f>
        <v>SLS:</v>
      </c>
      <c r="D50" s="34"/>
      <c r="F50" s="11"/>
      <c r="G50" s="11"/>
    </row>
    <row r="51" spans="2:7" ht="9" customHeight="1">
      <c r="B51" s="11"/>
      <c r="F51" s="11"/>
      <c r="G51" s="11"/>
    </row>
    <row r="52" spans="2:7" ht="21" customHeight="1">
      <c r="B52" s="128" t="s">
        <v>881</v>
      </c>
      <c r="E52" s="14">
        <f>'Geo 1'!E51</f>
        <v>5.76</v>
      </c>
      <c r="F52" s="157" t="s">
        <v>65</v>
      </c>
      <c r="G52" s="11"/>
    </row>
    <row r="53" spans="2:7" ht="21" customHeight="1">
      <c r="B53" s="128"/>
      <c r="E53" s="14"/>
      <c r="F53" s="128"/>
      <c r="G53" s="11"/>
    </row>
    <row r="54" spans="2:7">
      <c r="B54" s="138" t="str">
        <f>IF(Input!$D$9="CHBDC","ULS:","Strength:")</f>
        <v>ULS:</v>
      </c>
      <c r="E54" s="14"/>
      <c r="F54" s="128"/>
      <c r="G54" s="11"/>
    </row>
    <row r="55" spans="2:7" ht="9" customHeight="1">
      <c r="B55" s="11"/>
      <c r="E55" s="37"/>
      <c r="F55" s="128"/>
      <c r="G55" s="11"/>
    </row>
    <row r="56" spans="2:7" ht="21" customHeight="1">
      <c r="B56" s="128" t="s">
        <v>881</v>
      </c>
      <c r="E56" s="14">
        <f>'Geo 1'!E55</f>
        <v>4.6079999999999997</v>
      </c>
      <c r="F56" s="157" t="s">
        <v>65</v>
      </c>
      <c r="G56" s="11"/>
    </row>
    <row r="57" spans="2:7" ht="21">
      <c r="B57" s="128" t="s">
        <v>882</v>
      </c>
      <c r="E57" s="38">
        <f>'Geo 1'!E56</f>
        <v>0.39999999999999997</v>
      </c>
      <c r="F57" s="157" t="s">
        <v>10</v>
      </c>
      <c r="G57" s="11"/>
    </row>
    <row r="58" spans="2:7">
      <c r="B58" s="128"/>
      <c r="E58" s="38"/>
      <c r="F58" s="157"/>
      <c r="G58" s="11"/>
    </row>
    <row r="59" spans="2:7">
      <c r="B59" s="128"/>
      <c r="E59" s="38"/>
      <c r="F59" s="157"/>
      <c r="G59" s="11"/>
    </row>
    <row r="60" spans="2:7">
      <c r="B60" s="248" t="s">
        <v>705</v>
      </c>
      <c r="C60" s="11"/>
      <c r="D60" s="11"/>
      <c r="E60" s="149"/>
      <c r="F60" s="11"/>
      <c r="G60" s="11"/>
    </row>
    <row r="61" spans="2:7">
      <c r="B61" s="248"/>
      <c r="C61" s="11"/>
      <c r="D61" s="11"/>
      <c r="E61" s="149"/>
      <c r="F61" s="11"/>
      <c r="G61" s="11"/>
    </row>
    <row r="62" spans="2:7">
      <c r="B62" s="11" t="s">
        <v>58</v>
      </c>
      <c r="C62" s="11" t="s">
        <v>698</v>
      </c>
      <c r="D62" s="51">
        <f>'Geo 1'!D61</f>
        <v>0</v>
      </c>
      <c r="E62" s="149" t="s">
        <v>704</v>
      </c>
      <c r="F62" s="51">
        <f>'Geo 1'!F61</f>
        <v>0</v>
      </c>
      <c r="G62" s="11" t="s">
        <v>66</v>
      </c>
    </row>
    <row r="63" spans="2:7">
      <c r="B63" s="11" t="s">
        <v>36</v>
      </c>
      <c r="C63" s="11" t="s">
        <v>698</v>
      </c>
      <c r="D63" s="51">
        <f>'Geo 1'!D62</f>
        <v>0</v>
      </c>
      <c r="E63" s="149" t="s">
        <v>704</v>
      </c>
      <c r="F63" s="51">
        <f>'Geo 1'!F62</f>
        <v>0</v>
      </c>
      <c r="G63" s="11" t="s">
        <v>66</v>
      </c>
    </row>
    <row r="64" spans="2:7">
      <c r="B64" s="11"/>
      <c r="C64" s="11"/>
      <c r="D64" s="51"/>
      <c r="E64" s="149"/>
      <c r="F64" s="51"/>
      <c r="G64" s="11"/>
    </row>
    <row r="65" spans="2:7">
      <c r="B65" s="11"/>
      <c r="C65" s="11"/>
      <c r="D65" s="51"/>
      <c r="E65" s="149"/>
      <c r="F65" s="51"/>
      <c r="G65" s="11"/>
    </row>
    <row r="66" spans="2:7">
      <c r="B66" s="248" t="s">
        <v>872</v>
      </c>
      <c r="C66" s="11"/>
      <c r="D66" s="51"/>
      <c r="E66" s="149"/>
      <c r="F66" s="51"/>
      <c r="G66" s="11"/>
    </row>
    <row r="67" spans="2:7">
      <c r="B67" s="11"/>
      <c r="C67" s="11"/>
      <c r="D67" s="51"/>
      <c r="E67" s="149"/>
      <c r="F67" s="51"/>
      <c r="G67" s="11"/>
    </row>
    <row r="68" spans="2:7">
      <c r="B68" s="11" t="s">
        <v>880</v>
      </c>
      <c r="C68" s="297" t="s">
        <v>868</v>
      </c>
      <c r="D68" s="298">
        <f>Input!$D$75</f>
        <v>0</v>
      </c>
      <c r="E68" s="149" t="s">
        <v>869</v>
      </c>
      <c r="F68" s="149">
        <f>IF(D69=0,0,D68/D69)</f>
        <v>0</v>
      </c>
      <c r="G68" s="11" t="s">
        <v>10</v>
      </c>
    </row>
    <row r="69" spans="2:7">
      <c r="B69" s="11"/>
      <c r="C69" s="154" t="s">
        <v>867</v>
      </c>
      <c r="D69" s="202">
        <f>Input!$D$74</f>
        <v>0</v>
      </c>
      <c r="E69" s="149"/>
      <c r="F69" s="51"/>
      <c r="G69" s="11"/>
    </row>
    <row r="70" spans="2:7">
      <c r="B70" s="11"/>
      <c r="C70" s="11"/>
      <c r="D70" s="51"/>
      <c r="E70" s="149"/>
      <c r="F70" s="51"/>
      <c r="G70" s="11"/>
    </row>
    <row r="71" spans="2:7">
      <c r="B71" s="11"/>
      <c r="C71" s="11" t="s">
        <v>870</v>
      </c>
      <c r="D71" s="51"/>
      <c r="E71" s="149">
        <f>Input!$C$23+Input!$C$22/2-F68</f>
        <v>0.65</v>
      </c>
      <c r="F71" s="189" t="s">
        <v>10</v>
      </c>
      <c r="G71" s="11"/>
    </row>
    <row r="72" spans="2:7">
      <c r="B72" s="11"/>
      <c r="C72" s="11"/>
      <c r="D72" s="51"/>
      <c r="E72" s="149"/>
      <c r="F72" s="51"/>
      <c r="G72" s="11"/>
    </row>
    <row r="73" spans="2:7">
      <c r="B73" s="11"/>
      <c r="C73" s="11"/>
      <c r="D73" s="51"/>
      <c r="E73" s="149"/>
      <c r="F73" s="51"/>
      <c r="G73" s="11"/>
    </row>
    <row r="74" spans="2:7">
      <c r="B74" s="11" t="s">
        <v>879</v>
      </c>
      <c r="C74" s="297" t="s">
        <v>868</v>
      </c>
      <c r="D74" s="298">
        <f>Input!D79</f>
        <v>0</v>
      </c>
      <c r="E74" s="149" t="s">
        <v>869</v>
      </c>
      <c r="F74" s="149">
        <f>IF(D75=0,0,D74/D75)</f>
        <v>0</v>
      </c>
      <c r="G74" s="11" t="s">
        <v>10</v>
      </c>
    </row>
    <row r="75" spans="2:7">
      <c r="B75" s="11"/>
      <c r="C75" s="154" t="s">
        <v>867</v>
      </c>
      <c r="D75" s="202">
        <f>Input!D78</f>
        <v>0</v>
      </c>
      <c r="E75" s="149"/>
      <c r="F75" s="51"/>
      <c r="G75" s="11"/>
    </row>
    <row r="76" spans="2:7">
      <c r="B76" s="11"/>
      <c r="C76" s="11"/>
      <c r="D76" s="51"/>
      <c r="E76" s="149"/>
      <c r="F76" s="51"/>
      <c r="G76" s="11"/>
    </row>
    <row r="77" spans="2:7">
      <c r="B77" s="11"/>
      <c r="C77" s="11" t="s">
        <v>870</v>
      </c>
      <c r="D77" s="51"/>
      <c r="E77" s="149">
        <f>Input!$C$23+Input!$C$22/2-F74</f>
        <v>0.65</v>
      </c>
      <c r="F77" s="189" t="s">
        <v>10</v>
      </c>
      <c r="G77" s="11"/>
    </row>
    <row r="78" spans="2:7">
      <c r="B78" s="11"/>
      <c r="C78" s="11"/>
      <c r="D78" s="11"/>
      <c r="E78" s="128"/>
      <c r="F78" s="11"/>
      <c r="G78" s="11"/>
    </row>
    <row r="79" spans="2:7">
      <c r="B79" s="11"/>
      <c r="C79" s="11"/>
      <c r="D79" s="11"/>
      <c r="E79" s="128"/>
      <c r="F79" s="11"/>
      <c r="G79" s="11"/>
    </row>
    <row r="80" spans="2:7">
      <c r="B80" s="4" t="s">
        <v>171</v>
      </c>
      <c r="C80" s="11"/>
      <c r="D80" s="138" t="str">
        <f>IF(Seismic&gt;0,IF(Input!$D$9="CHBDC","seismic not applicable to SLS design","seismic not applicable to Service design"),"*")</f>
        <v>*</v>
      </c>
      <c r="E80" s="11"/>
      <c r="F80" s="11"/>
      <c r="G80" s="11"/>
    </row>
    <row r="81" spans="2:9">
      <c r="B81" s="11"/>
      <c r="C81" s="11"/>
      <c r="D81" s="11"/>
      <c r="E81" s="11"/>
      <c r="F81" s="11"/>
      <c r="G81" s="11"/>
    </row>
    <row r="82" spans="2:9">
      <c r="B82" s="11" t="s">
        <v>814</v>
      </c>
      <c r="C82" s="11"/>
      <c r="D82" s="11"/>
      <c r="E82" s="51">
        <f>IF(Seismic&gt;0,0,IF(Input!$C$27="Cantilever",('WK3'!G26*'WK3'!G27+'WK3'!G34*'WK3'!G35+'WK3'!G42*'WK3'!G43+'WK3'!G50*'WK3'!G51+'WK3'!G61*'WK3'!G62+'WK3'!G69*'WK3'!G70+'WK3'!G77*'WK3'!G78+'WK3'!N43*'WK3'!N44)+F26*F29+E52*E57+'WK3'!M127+D69*E71,0))</f>
        <v>516.42878622147907</v>
      </c>
      <c r="F82" s="157" t="s">
        <v>66</v>
      </c>
      <c r="G82" s="138" t="str">
        <f>IF(Input!$D$9="CHBDC","SLS","Service")</f>
        <v>SLS</v>
      </c>
      <c r="H82" s="11"/>
    </row>
    <row r="83" spans="2:9">
      <c r="B83" s="11" t="s">
        <v>814</v>
      </c>
      <c r="C83" s="11"/>
      <c r="D83" s="11"/>
      <c r="E83" s="51">
        <f>IF(Input!$C$27="Cantilever",('WK3'!G26*'WK3'!G27+'WK3'!G34*'WK3'!G35+'WK3'!G42*'WK3'!G43+'WK3'!G50*'WK3'!G51+'WK3'!G61*'WK3'!G62+'WK3'!G69*'WK3'!G70+'WK3'!G77*'WK3'!G78)*DeadSelfMin+'WK3'!T43*'WK3'!T44+E56*E57+'WK3'!M127*DeadEarthMin+'Geo 2'!F42*F45*EarthOverMax+D75*E77,0)</f>
        <v>565.87291550826671</v>
      </c>
      <c r="F83" s="157" t="s">
        <v>66</v>
      </c>
      <c r="G83" s="138" t="str">
        <f>IF(Input!$D$9="CHBDC","ULS","Strength")</f>
        <v>ULS</v>
      </c>
      <c r="H83" s="11"/>
    </row>
    <row r="84" spans="2:9">
      <c r="B84" s="11"/>
      <c r="C84" s="11"/>
      <c r="D84" s="11"/>
      <c r="E84" s="51"/>
      <c r="F84" s="144"/>
      <c r="G84" s="51"/>
      <c r="H84" s="11"/>
    </row>
    <row r="85" spans="2:9">
      <c r="B85" s="11" t="s">
        <v>324</v>
      </c>
      <c r="C85" s="11"/>
      <c r="D85" s="11"/>
      <c r="E85" s="243">
        <f>IF(Seismic&gt;0,0,IF(Input!$C$27="Cantilever",F25*$F$28+((2/3*Input!$C$43)*('WK1'!$R$48*'WK2'!R34*Input!$C$43/2))+F62,0))</f>
        <v>328.74688058644512</v>
      </c>
      <c r="F85" s="157" t="s">
        <v>66</v>
      </c>
      <c r="G85" s="138" t="str">
        <f>IF(Input!$D$9="CHBDC","SLS","Service")</f>
        <v>SLS</v>
      </c>
      <c r="H85" s="11"/>
    </row>
    <row r="86" spans="2:9">
      <c r="B86" s="11" t="s">
        <v>324</v>
      </c>
      <c r="C86" s="11"/>
      <c r="D86" s="11"/>
      <c r="E86" s="243">
        <f>IF(Input!$C$27="Cantilever",F41*F44+WaterMax*((2/3*Input!$C$43)*('WK1'!$R$48*'WK2'!R34*Input!$C$43/2))+F63,0)</f>
        <v>450.73712984628816</v>
      </c>
      <c r="F86" s="157" t="s">
        <v>66</v>
      </c>
      <c r="G86" s="138" t="str">
        <f>IF(Input!$D$9="CHBDC","ULS","Strength")</f>
        <v>ULS</v>
      </c>
      <c r="H86" s="11"/>
    </row>
    <row r="87" spans="2:9">
      <c r="B87" s="7"/>
      <c r="C87" s="7"/>
      <c r="D87" s="7"/>
      <c r="E87" s="243"/>
      <c r="F87" s="144"/>
      <c r="G87" s="51"/>
      <c r="H87" s="11"/>
    </row>
    <row r="88" spans="2:9">
      <c r="B88" s="3" t="s">
        <v>325</v>
      </c>
      <c r="C88" s="7"/>
      <c r="D88" s="7"/>
      <c r="E88" s="181">
        <f>IF(AND(Seismic&gt;0,Input!D9="CHBDC"),0,IF(Input!$C$27="Cantilever",('WK3'!$G$27+'WK3'!$G$35+'WK3'!$G$43+'WK3'!$G$51+'WK3'!$G$62+'WK3'!$G$70+'WK3'!$G$78)+'WK3'!$N$43-('WK1'!$R$48*'WK2'!R34*Input!$C$43/2)+'WK3'!J127+F26+D69,0))</f>
        <v>267.44998676670673</v>
      </c>
      <c r="F88" s="157" t="s">
        <v>65</v>
      </c>
      <c r="G88" s="138" t="str">
        <f>IF(Input!$D$9="CHBDC","SLS","Service")</f>
        <v>SLS</v>
      </c>
      <c r="H88" s="11"/>
      <c r="I88" s="155"/>
    </row>
    <row r="89" spans="2:9">
      <c r="B89" s="3" t="s">
        <v>326</v>
      </c>
      <c r="C89" s="7"/>
      <c r="D89" s="7"/>
      <c r="E89" s="243">
        <f>IF(Input!$C$27="Cantilever",('WK3'!$G$27+'WK3'!$G$35+'WK3'!$G$43+'WK3'!$G$51+'WK3'!$G$62+'WK3'!$G$70+'WK3'!$G$78)*DeadSelfMin+'WK3'!T43-WaterMax*('WK1'!$R$48*'WK2'!R34*Input!$C$43/2)+'WK3'!J127*DeadEarthMin+'Geo 2'!F42*EarthOverMax+D75,0)</f>
        <v>284.73189358854813</v>
      </c>
      <c r="F89" s="157" t="s">
        <v>65</v>
      </c>
      <c r="G89" s="138" t="str">
        <f>IF(Input!$D$9="CHBDC","ULS","Strength")</f>
        <v>ULS</v>
      </c>
      <c r="H89" s="11"/>
      <c r="I89" s="155"/>
    </row>
    <row r="90" spans="2:9">
      <c r="B90" s="7"/>
      <c r="C90" s="7"/>
      <c r="D90" s="7"/>
      <c r="E90" s="243"/>
      <c r="F90" s="144"/>
      <c r="G90" s="51"/>
      <c r="H90" s="11"/>
      <c r="I90" s="155"/>
    </row>
    <row r="91" spans="2:9">
      <c r="B91" s="4" t="s">
        <v>16</v>
      </c>
      <c r="D91" s="96" t="str">
        <f>IF(Seismic&gt;0,IF(Input!$D$9="CHBDC","seismic not applicable to SLS design","seismic not applicable to Service design"),"*")</f>
        <v>*</v>
      </c>
      <c r="E91" s="243"/>
      <c r="F91" s="144"/>
      <c r="G91" s="51"/>
      <c r="H91" s="11"/>
    </row>
    <row r="92" spans="2:9">
      <c r="E92" s="243"/>
      <c r="F92" s="144"/>
      <c r="G92" s="11"/>
      <c r="H92" s="11"/>
    </row>
    <row r="93" spans="2:9">
      <c r="B93" s="20" t="s">
        <v>341</v>
      </c>
      <c r="E93" s="243">
        <f>IF(Seismic&gt;0,0,IF(Input!$C$27="Gravity",('WK3'!$G$164*'WK3'!$G$165+'WK3'!$G$172*'WK3'!$G$173+'WK3'!$G$180*'WK3'!$G$181+'WK3'!$G$195*'WK3'!$G$196+'WK3'!$G$203*'WK3'!$G$204+'WK3'!$G$211*'WK3'!$G$212+$F$26*$F$29)+E52*E57+'WK3'!M127+D69*E71,0))</f>
        <v>0</v>
      </c>
      <c r="F93" s="157" t="s">
        <v>66</v>
      </c>
      <c r="G93" s="138" t="str">
        <f>IF(Input!$D$9="CHBDC","SLS","Service")</f>
        <v>SLS</v>
      </c>
      <c r="H93" s="11"/>
    </row>
    <row r="94" spans="2:9">
      <c r="B94" s="20" t="s">
        <v>341</v>
      </c>
      <c r="E94" s="243">
        <f>IF(Input!$C$27="Gravity",('WK3'!$G$164*'WK3'!$G$165+'WK3'!$G$172*'WK3'!$G$173+'WK3'!$G$180*'WK3'!$G$181+'WK3'!$G$195*'WK3'!$G$196+'WK3'!$G$203*'WK3'!$G$204+'WK3'!$G$211*'WK3'!$G$212)*DeadSelfMin+'Geo 2'!F42*F45+E56*E57+'WK3'!M127*DeadEarthMin+D75*E77,0)</f>
        <v>0</v>
      </c>
      <c r="F94" s="157" t="s">
        <v>66</v>
      </c>
      <c r="G94" s="138" t="str">
        <f>IF(Input!$D$9="CHBDC","ULS","Strength")</f>
        <v>ULS</v>
      </c>
      <c r="H94" s="11"/>
    </row>
    <row r="95" spans="2:9">
      <c r="E95" s="243"/>
      <c r="F95" s="144"/>
      <c r="G95" s="51"/>
      <c r="H95" s="11"/>
    </row>
    <row r="96" spans="2:9">
      <c r="B96" s="20" t="s">
        <v>324</v>
      </c>
      <c r="E96" s="243">
        <f>IF(Seismic&gt;0,0,IF(Input!$C$27="Gravity",$F$25*$F$28+((2/3*Input!$C$43)*('WK1'!$R$48*'WK2'!R34*Input!$C$43/2))+F62,0))</f>
        <v>0</v>
      </c>
      <c r="F96" s="157" t="s">
        <v>66</v>
      </c>
      <c r="G96" s="138" t="str">
        <f>IF(Input!$D$9="CHBDC","SLS","Service")</f>
        <v>SLS</v>
      </c>
      <c r="H96" s="11"/>
    </row>
    <row r="97" spans="2:12">
      <c r="B97" s="20" t="s">
        <v>324</v>
      </c>
      <c r="E97" s="243">
        <f>IF(Input!$C$27="Gravity",F41*F44+WaterMax*((2/3*Input!$C$43)*('WK1'!$R$48*'WK2'!R34*Input!$C$43/2))+F63,0)</f>
        <v>0</v>
      </c>
      <c r="F97" s="157" t="s">
        <v>66</v>
      </c>
      <c r="G97" s="138" t="str">
        <f>IF(Input!$D$9="CHBDC","ULS","Strength")</f>
        <v>ULS</v>
      </c>
      <c r="H97" s="11"/>
    </row>
    <row r="98" spans="2:12">
      <c r="E98" s="243"/>
      <c r="F98" s="144"/>
      <c r="G98" s="51"/>
      <c r="H98" s="11"/>
    </row>
    <row r="99" spans="2:12">
      <c r="B99" s="13" t="s">
        <v>325</v>
      </c>
      <c r="E99" s="243">
        <f>IF(AND(Seismic&gt;0,Input!D9="CHBDC"),0,IF(Input!$C$27="Gravity",('WK3'!$G$165+'WK3'!$G$173+'WK3'!$G$181+'WK3'!$G$196+'WK3'!$G$204+'WK3'!$G$212)*COS(RADIANS(Input!$F$53))+$F$26-('WK1'!$R$48*'WK2'!R34*Input!$C$43/2)+'WK3'!J127+D69,0))</f>
        <v>0</v>
      </c>
      <c r="F99" s="157" t="s">
        <v>65</v>
      </c>
      <c r="G99" s="138" t="str">
        <f>IF(Input!$D$9="CHBDC","SLS","Service")</f>
        <v>SLS</v>
      </c>
      <c r="H99" s="51"/>
      <c r="I99" s="110"/>
      <c r="J99" s="110"/>
      <c r="K99" s="110"/>
      <c r="L99" s="110"/>
    </row>
    <row r="100" spans="2:12">
      <c r="B100" s="13" t="s">
        <v>326</v>
      </c>
      <c r="E100" s="243">
        <f>IF(Input!$C$27="Gravity",('WK3'!$G$165+'WK3'!$G$173+'WK3'!$G$181+'WK3'!$G$196+'WK3'!$G$204+'WK3'!$G$212)*DeadSelfMin*COS(RADIANS(Input!F53))+'Geo 2'!$F$42-WaterMax*('WK1'!$R$48*'WK2'!R34*Input!$C$43/2)+'WK3'!J127*DeadEarthMin+D75,0)</f>
        <v>0</v>
      </c>
      <c r="F100" s="157" t="s">
        <v>65</v>
      </c>
      <c r="G100" s="138" t="str">
        <f>IF(Input!$D$9="CHBDC","ULS","Strength")</f>
        <v>ULS</v>
      </c>
      <c r="H100" s="11"/>
    </row>
    <row r="101" spans="2:12">
      <c r="E101" s="32"/>
      <c r="F101" s="144"/>
      <c r="G101" s="11"/>
      <c r="H101" s="11"/>
    </row>
    <row r="102" spans="2:12">
      <c r="E102" s="32"/>
      <c r="F102" s="11"/>
      <c r="G102" s="11"/>
      <c r="H102" s="11"/>
    </row>
    <row r="103" spans="2:12">
      <c r="B103" s="105" t="str">
        <f>IF(Input!$D$9="CHBDC","Serviceability Limit States","Service Limit States")</f>
        <v>Serviceability Limit States</v>
      </c>
      <c r="D103" s="13"/>
      <c r="E103" s="32"/>
      <c r="F103" s="11"/>
      <c r="G103" s="11"/>
      <c r="H103" s="11"/>
      <c r="I103" s="145" t="str">
        <f>IF(Input!$D$9="CHBDC","cl.6.10.3 and 6.12.2.1(a)","10.6.3.1.2")</f>
        <v>cl.6.10.3 and 6.12.2.1(a)</v>
      </c>
    </row>
    <row r="104" spans="2:12">
      <c r="E104" s="32"/>
      <c r="F104" s="11"/>
      <c r="G104" s="11"/>
      <c r="H104" s="11"/>
    </row>
    <row r="105" spans="2:12" ht="21">
      <c r="C105" s="13" t="s">
        <v>174</v>
      </c>
      <c r="E105" s="51">
        <f>IF(Input!C27="Cantilever",F25-$E$52+D62,$F$25-$E$52+D62)</f>
        <v>158.6000450304312</v>
      </c>
      <c r="F105" s="157" t="s">
        <v>65</v>
      </c>
      <c r="G105" s="11"/>
      <c r="H105" s="11"/>
    </row>
    <row r="106" spans="2:12">
      <c r="C106" s="20" t="s">
        <v>19</v>
      </c>
      <c r="E106" s="14">
        <f>$E$85+$E$96</f>
        <v>328.74688058644512</v>
      </c>
      <c r="F106" s="157" t="s">
        <v>66</v>
      </c>
      <c r="G106" s="11"/>
      <c r="H106" s="11"/>
    </row>
    <row r="107" spans="2:12">
      <c r="C107" s="20" t="s">
        <v>250</v>
      </c>
      <c r="E107" s="14">
        <f>$E$82+$E$93</f>
        <v>516.42878622147907</v>
      </c>
      <c r="F107" s="157" t="s">
        <v>66</v>
      </c>
      <c r="G107" s="248"/>
      <c r="H107" s="11"/>
    </row>
    <row r="108" spans="2:12">
      <c r="C108" s="11" t="s">
        <v>1054</v>
      </c>
      <c r="E108" s="38">
        <f>IF(Seismic&gt;0,0,($E$107-$E$106)/($E$88+E99))</f>
        <v>0.70174580266009334</v>
      </c>
      <c r="F108" s="157" t="s">
        <v>10</v>
      </c>
      <c r="G108" s="11"/>
      <c r="H108" s="11"/>
    </row>
    <row r="109" spans="2:12">
      <c r="C109" s="11" t="s">
        <v>1040</v>
      </c>
      <c r="E109" s="38">
        <f>IF(Seismic&gt;0,0,(Input!$C$43)/2-$E$108)</f>
        <v>0.5982541973399067</v>
      </c>
      <c r="F109" s="157" t="s">
        <v>10</v>
      </c>
      <c r="G109" s="11"/>
      <c r="H109" s="11"/>
    </row>
    <row r="110" spans="2:12">
      <c r="C110" s="11" t="s">
        <v>671</v>
      </c>
      <c r="E110" s="38">
        <f>(Input!$C$43)/6</f>
        <v>0.43333333333333335</v>
      </c>
      <c r="F110" s="157" t="s">
        <v>10</v>
      </c>
      <c r="G110" s="11"/>
      <c r="H110" s="11"/>
    </row>
    <row r="111" spans="2:12">
      <c r="C111" s="11"/>
      <c r="F111" s="11"/>
      <c r="G111" s="11"/>
      <c r="H111" s="11"/>
    </row>
    <row r="112" spans="2:12">
      <c r="C112" s="11" t="s">
        <v>20</v>
      </c>
      <c r="F112" s="51">
        <f>IF(Seismic&gt;0,0,IF($E$82&gt;$E$93,IF(IF($E$109&lt;=$E$110,$E$88/Input!$C$43*(1+6*$E$109/Input!$C$43),2*$E$88/3/$E$108)&lt;0,0,IF($E$109&lt;=$E$110,$E$88/Input!$C$43*(1+6*$E$109/Input!$C$43),2*$E$88/3/$E$108)),IF(IF($E$109&lt;=$E$110,$E$99/Input!$C$43*(1+6*$E$109/Input!$C$43),2*$E$99/3/$E$108)&lt;0,0,IF($E$109&lt;=$E$110,$E$99/Input!$C$43*(1+6*$E$109/Input!$C$43),2*$E$99/3/$E$108))))</f>
        <v>254.08059514132665</v>
      </c>
      <c r="G112" s="157" t="s">
        <v>542</v>
      </c>
      <c r="H112" s="11"/>
      <c r="K112" s="132"/>
    </row>
    <row r="113" spans="2:11">
      <c r="C113" s="11" t="s">
        <v>21</v>
      </c>
      <c r="F113" s="51">
        <f>IF(Seismic&gt;0,0,IF($E$82&gt;$E$93,(IF($E$109&lt;=$E$110,$E$88/Input!$C$43*(1-6*$E$109/Input!$C$43),0)),(IF($E$109&lt;=$E$110,$E$99/Input!$C$43*(1-6*$E$109/Input!$C$43),0))))</f>
        <v>0</v>
      </c>
      <c r="G113" s="157" t="s">
        <v>542</v>
      </c>
      <c r="H113" s="11" t="str">
        <f>IF(F113&gt;G115,IF(E96&gt;E85,"see note on pg. 1",""),"")</f>
        <v/>
      </c>
      <c r="K113" s="132"/>
    </row>
    <row r="114" spans="2:11">
      <c r="C114" s="11"/>
      <c r="F114" s="11"/>
      <c r="G114" s="11"/>
      <c r="H114" s="11"/>
    </row>
    <row r="115" spans="2:11" ht="21">
      <c r="C115" s="11" t="s">
        <v>683</v>
      </c>
      <c r="F115" s="11"/>
      <c r="G115" s="195">
        <f>Input!G152</f>
        <v>250</v>
      </c>
      <c r="H115" s="157" t="s">
        <v>542</v>
      </c>
      <c r="K115" s="132"/>
    </row>
    <row r="117" spans="2:11">
      <c r="C117" s="122" t="str">
        <f>IF($G$115&gt;=IF($F$112&gt;$F$113,$F$112,$F$113),"qrs &gt;/= f1 &amp; f2, therefore OK","qrs is &lt; f1or f2, therefore increase footing size")</f>
        <v>qrs is &lt; f1or f2, therefore increase footing size</v>
      </c>
    </row>
    <row r="118" spans="2:11">
      <c r="C118" s="25"/>
    </row>
    <row r="119" spans="2:11">
      <c r="B119" s="105" t="str">
        <f>IF(Input!$D$9="CHBDC","Ultimate Limit States","Strength Limit States")</f>
        <v>Ultimate Limit States</v>
      </c>
      <c r="C119" s="13"/>
      <c r="D119" s="13"/>
      <c r="E119" s="13"/>
      <c r="F119" s="13"/>
      <c r="G119" s="13"/>
      <c r="H119" s="13"/>
      <c r="I119" s="145" t="str">
        <f>IF(Input!$D$9="CHBDC","cl.6.10.3 and 6.12.2.1(a)","10.6.3.1.2")</f>
        <v>cl.6.10.3 and 6.12.2.1(a)</v>
      </c>
    </row>
    <row r="121" spans="2:11">
      <c r="C121" s="20" t="s">
        <v>19</v>
      </c>
      <c r="E121" s="14">
        <f>$E$86+$E$97</f>
        <v>450.73712984628816</v>
      </c>
      <c r="F121" s="157" t="s">
        <v>66</v>
      </c>
    </row>
    <row r="122" spans="2:11">
      <c r="C122" s="20" t="s">
        <v>250</v>
      </c>
      <c r="E122" s="14">
        <f>$E$83+$E$94</f>
        <v>565.87291550826671</v>
      </c>
      <c r="F122" s="157" t="s">
        <v>66</v>
      </c>
      <c r="G122" s="25"/>
    </row>
    <row r="123" spans="2:11">
      <c r="C123" s="11" t="s">
        <v>1052</v>
      </c>
      <c r="E123" s="38">
        <f>(E122-E121)/(E89+E100)</f>
        <v>0.4043656093839475</v>
      </c>
      <c r="F123" s="157" t="s">
        <v>10</v>
      </c>
      <c r="G123" s="304" t="str">
        <f>IF(E123&gt;Input!$C$43,"Note: x is &gt; B, eccentricity is NA","*")</f>
        <v>*</v>
      </c>
    </row>
    <row r="124" spans="2:11" ht="21">
      <c r="C124" s="11" t="s">
        <v>1053</v>
      </c>
      <c r="E124" s="38">
        <f>Input!$C$43/2-$E$123</f>
        <v>0.89563439061605254</v>
      </c>
      <c r="F124" s="157" t="s">
        <v>10</v>
      </c>
      <c r="G124" s="13"/>
    </row>
    <row r="125" spans="2:11" ht="21">
      <c r="C125" s="11" t="s">
        <v>678</v>
      </c>
      <c r="E125" s="40">
        <f>IF(Input!$C$43-2*E124&gt;Input!$C$43,Input!$C$43,Input!$C$43-2*E124)</f>
        <v>0.808731218767895</v>
      </c>
      <c r="F125" s="157" t="s">
        <v>10</v>
      </c>
      <c r="G125" s="286" t="str">
        <f>IF(E125&lt;0,"B' is &lt; 0, ERROR","*")</f>
        <v>*</v>
      </c>
    </row>
    <row r="126" spans="2:11">
      <c r="C126" s="11" t="s">
        <v>669</v>
      </c>
      <c r="E126" s="14">
        <f>($E$89+E100)/$E$125</f>
        <v>352.07234119431945</v>
      </c>
      <c r="F126" s="157" t="s">
        <v>542</v>
      </c>
      <c r="G126" s="34"/>
    </row>
    <row r="127" spans="2:11">
      <c r="C127" s="11"/>
      <c r="E127" s="38"/>
      <c r="F127" s="144"/>
      <c r="G127" s="34"/>
    </row>
    <row r="128" spans="2:11">
      <c r="C128" s="286" t="str">
        <f>IF(Backfill2&lt;Input!C43,"D &lt; B, therefore common practice is to Use The 'R' Factor",IF(Backfill2&gt;=Input!C43,"D &gt;/= B, therefore consideration may be given to Not Using The 'R' Factor","*"))</f>
        <v>D &lt; B, therefore common practice is to Use The 'R' Factor</v>
      </c>
      <c r="E128" s="14"/>
      <c r="F128" s="144"/>
    </row>
    <row r="129" spans="3:11" ht="21">
      <c r="C129" s="128" t="s">
        <v>679</v>
      </c>
      <c r="E129" s="51">
        <f>$F$41-$E$56+D63</f>
        <v>217.85479194666334</v>
      </c>
      <c r="F129" s="157" t="s">
        <v>65</v>
      </c>
    </row>
    <row r="130" spans="3:11" ht="21">
      <c r="C130" s="63" t="s">
        <v>680</v>
      </c>
      <c r="D130" s="43"/>
      <c r="E130" s="42"/>
      <c r="F130" s="106">
        <f>DEGREES(ATAN(E129/(E89+E100)))</f>
        <v>37.420417689183488</v>
      </c>
      <c r="G130" s="9" t="s">
        <v>293</v>
      </c>
    </row>
    <row r="131" spans="3:11" ht="21">
      <c r="C131" s="11" t="s">
        <v>681</v>
      </c>
      <c r="E131" s="38">
        <f>$E$129/($E$89+E100)</f>
        <v>0.7651225480959799</v>
      </c>
      <c r="G131" s="34"/>
    </row>
    <row r="132" spans="3:11">
      <c r="C132" s="128"/>
      <c r="E132" s="38"/>
      <c r="G132" s="34"/>
    </row>
    <row r="133" spans="3:11">
      <c r="C133" s="128" t="s">
        <v>276</v>
      </c>
      <c r="F133" s="114">
        <f>IF(Input!$D$9="CHBDC",'WK5'!$C$31,'WK5'!$F$31)</f>
        <v>5.3499836048555786E-2</v>
      </c>
      <c r="G133" s="128" t="str">
        <f>IF('WK5'!$O$10=0,"(User selected no reduction factor)","*")</f>
        <v>*</v>
      </c>
    </row>
    <row r="134" spans="3:11">
      <c r="C134" s="11" t="s">
        <v>670</v>
      </c>
      <c r="F134" s="116">
        <f>Input!F173</f>
        <v>350</v>
      </c>
      <c r="G134" s="157" t="s">
        <v>542</v>
      </c>
      <c r="K134" s="132"/>
    </row>
    <row r="135" spans="3:11">
      <c r="C135" s="11"/>
    </row>
    <row r="136" spans="3:11" ht="21">
      <c r="C136" s="128" t="s">
        <v>682</v>
      </c>
      <c r="H136" s="14">
        <f>($F$133*$F$134)</f>
        <v>18.724942616994525</v>
      </c>
      <c r="I136" s="157" t="s">
        <v>542</v>
      </c>
      <c r="K136" s="132"/>
    </row>
    <row r="138" spans="3:11">
      <c r="C138" s="122" t="str">
        <f>IF(E126&lt;0,"q &lt; 0, therefore increase footing size",IF(F134=0,"*",IF($H$136&gt;=$E$126,"qru &gt;/= q, therefore OK","qru is &lt; q, therefore increase footing size")))</f>
        <v>qru is &lt; q, therefore increase footing size</v>
      </c>
    </row>
    <row r="141" spans="3:11">
      <c r="F141" s="36"/>
    </row>
    <row r="142" spans="3:11">
      <c r="F142" s="36"/>
      <c r="H142" s="25"/>
    </row>
  </sheetData>
  <sheetProtection algorithmName="SHA-512" hashValue="R48dRIqshYOWY1rHmdFExrqk8IBIH/ZsnzCD+NIsmxXQJF9dhln/mV46+Cw6z2LhSzm8XF051fa1BpqURfhnmA==" saltValue="W19MPBhzWKQ92DYkYUtvyA==" spinCount="100000" sheet="1" objects="1" scenarios="1"/>
  <phoneticPr fontId="0" type="noConversion"/>
  <pageMargins left="0.75" right="0.5" top="1.1499999999999999" bottom="0.75" header="0.4" footer="0.4"/>
  <pageSetup fitToWidth="0" fitToHeight="0" orientation="portrait" blackAndWhite="1" r:id="rId1"/>
  <headerFooter alignWithMargins="0">
    <oddHeader>&amp;LCounty of ABC
Simplified Bridge Solutions
Vic W. Segula&amp;RSimplified Bridge Solutions Ltd.
705-446-9694
Licensed (12:00:00 AM)</oddHeader>
    <oddFooter>&amp;L&amp;10&amp;F&amp;C&amp;10Geo 2&amp;R&amp;10Page &amp;P of &amp;N</oddFooter>
  </headerFooter>
  <rowBreaks count="4" manualBreakCount="4">
    <brk id="30" max="16383" man="1"/>
    <brk id="59" max="16383" man="1"/>
    <brk id="79" max="16383" man="1"/>
    <brk id="1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P141"/>
  <sheetViews>
    <sheetView showOutlineSymbols="0" topLeftCell="A95" zoomScale="87" zoomScaleNormal="87" workbookViewId="0">
      <selection activeCell="H106" sqref="H106"/>
    </sheetView>
  </sheetViews>
  <sheetFormatPr defaultColWidth="9.5703125" defaultRowHeight="12.75"/>
  <cols>
    <col min="1" max="1" width="2.140625" style="20" customWidth="1"/>
    <col min="2" max="3" width="10.7109375" style="20" customWidth="1"/>
    <col min="4" max="4" width="11.28515625" style="20" customWidth="1"/>
    <col min="5" max="8" width="10.7109375" style="20" customWidth="1"/>
    <col min="9" max="9" width="12.140625" style="20" customWidth="1"/>
    <col min="10" max="11" width="10.7109375" style="20" customWidth="1"/>
    <col min="12" max="16384" width="9.5703125" style="20"/>
  </cols>
  <sheetData>
    <row r="1" spans="2:16">
      <c r="B1" s="4" t="s">
        <v>384</v>
      </c>
      <c r="E1" s="157" t="s">
        <v>408</v>
      </c>
      <c r="P1" s="22">
        <v>9</v>
      </c>
    </row>
    <row r="2" spans="2:16">
      <c r="B2" s="4"/>
      <c r="E2" s="157" t="s">
        <v>549</v>
      </c>
      <c r="P2" s="156">
        <v>138</v>
      </c>
    </row>
    <row r="3" spans="2:16">
      <c r="B3" s="11"/>
      <c r="C3" s="11"/>
      <c r="D3" s="11"/>
      <c r="E3" s="138" t="s">
        <v>709</v>
      </c>
      <c r="F3" s="16"/>
      <c r="G3" s="13"/>
      <c r="H3" s="16"/>
    </row>
    <row r="4" spans="2:16">
      <c r="B4" s="128" t="s">
        <v>791</v>
      </c>
      <c r="C4" s="11"/>
      <c r="D4" s="11"/>
      <c r="E4" s="138"/>
      <c r="F4" s="16"/>
      <c r="G4" s="13"/>
      <c r="H4" s="16"/>
    </row>
    <row r="5" spans="2:16" ht="21">
      <c r="B5" s="128" t="s">
        <v>812</v>
      </c>
      <c r="C5" s="200"/>
      <c r="D5" s="202">
        <f>EarthSurchMax</f>
        <v>1.7</v>
      </c>
      <c r="F5" s="16"/>
      <c r="G5" s="13"/>
      <c r="H5" s="16"/>
    </row>
    <row r="6" spans="2:16" ht="21">
      <c r="B6" s="128" t="s">
        <v>813</v>
      </c>
      <c r="C6" s="200"/>
      <c r="D6" s="202">
        <f>EarthSurchLiveMax</f>
        <v>1.7</v>
      </c>
      <c r="F6" s="16"/>
      <c r="G6" s="13"/>
      <c r="H6" s="16"/>
    </row>
    <row r="7" spans="2:16" ht="21">
      <c r="B7" s="13" t="s">
        <v>290</v>
      </c>
      <c r="C7" s="44"/>
      <c r="D7" s="99">
        <f>EarthOverMax</f>
        <v>1.25</v>
      </c>
      <c r="E7" s="11" t="s">
        <v>884</v>
      </c>
      <c r="F7" s="202">
        <f>EarthOverMax</f>
        <v>1.25</v>
      </c>
      <c r="G7" s="11" t="s">
        <v>887</v>
      </c>
    </row>
    <row r="8" spans="2:16" ht="21">
      <c r="B8" s="13" t="s">
        <v>289</v>
      </c>
      <c r="C8" s="13"/>
      <c r="D8" s="99">
        <f>EarthResMin</f>
        <v>0.8</v>
      </c>
      <c r="F8" s="16"/>
      <c r="G8" s="13"/>
      <c r="H8" s="16"/>
    </row>
    <row r="9" spans="2:16" ht="21">
      <c r="B9" s="13" t="s">
        <v>292</v>
      </c>
      <c r="C9" s="13"/>
      <c r="D9" s="99">
        <f>DeadEarthMax</f>
        <v>1.25</v>
      </c>
      <c r="F9" s="16"/>
      <c r="G9" s="13"/>
      <c r="H9" s="16"/>
    </row>
    <row r="10" spans="2:16" ht="21">
      <c r="B10" s="13" t="s">
        <v>291</v>
      </c>
      <c r="C10" s="13"/>
      <c r="D10" s="99">
        <f>DeadSelfMax</f>
        <v>1.2</v>
      </c>
      <c r="F10" s="16"/>
      <c r="G10" s="13"/>
      <c r="H10" s="16"/>
    </row>
    <row r="11" spans="2:16">
      <c r="B11" s="13" t="s">
        <v>266</v>
      </c>
      <c r="C11" s="13"/>
      <c r="D11" s="99">
        <f>EarthEQ</f>
        <v>1</v>
      </c>
      <c r="F11" s="16"/>
      <c r="G11" s="13"/>
      <c r="H11" s="16"/>
    </row>
    <row r="12" spans="2:16">
      <c r="E12" s="99"/>
      <c r="F12" s="16"/>
      <c r="G12" s="13"/>
      <c r="H12" s="16"/>
    </row>
    <row r="14" spans="2:16">
      <c r="B14" s="25" t="s">
        <v>62</v>
      </c>
      <c r="D14" s="34" t="s">
        <v>277</v>
      </c>
    </row>
    <row r="15" spans="2:16" ht="21" customHeight="1">
      <c r="B15" s="25"/>
      <c r="D15" s="34"/>
    </row>
    <row r="16" spans="2:16">
      <c r="B16" s="96" t="str">
        <f>IF(Input!$D$9="CHBDC","SLS:","Service:")</f>
        <v>SLS:</v>
      </c>
      <c r="C16" s="13" t="s">
        <v>278</v>
      </c>
      <c r="D16" s="34"/>
    </row>
    <row r="17" spans="2:8" ht="9" customHeight="1">
      <c r="B17" s="25"/>
      <c r="D17" s="34"/>
    </row>
    <row r="18" spans="2:8" ht="21">
      <c r="B18" s="20" t="s">
        <v>166</v>
      </c>
      <c r="D18" s="34"/>
      <c r="F18" s="51">
        <f>'Geo 1'!F18</f>
        <v>62.221052960655513</v>
      </c>
      <c r="G18" s="157" t="s">
        <v>65</v>
      </c>
      <c r="H18" s="11"/>
    </row>
    <row r="19" spans="2:8" ht="21">
      <c r="B19" s="20" t="s">
        <v>167</v>
      </c>
      <c r="D19" s="34"/>
      <c r="F19" s="51">
        <f>'Geo 1'!F19</f>
        <v>46.393729107484177</v>
      </c>
      <c r="G19" s="157" t="s">
        <v>65</v>
      </c>
      <c r="H19" s="11"/>
    </row>
    <row r="20" spans="2:8" ht="21">
      <c r="B20" s="20" t="s">
        <v>168</v>
      </c>
      <c r="D20" s="34"/>
      <c r="F20" s="51">
        <f>'Geo 1'!F20</f>
        <v>7.9824550089375004</v>
      </c>
      <c r="G20" s="157" t="s">
        <v>65</v>
      </c>
      <c r="H20" s="11"/>
    </row>
    <row r="21" spans="2:8" ht="21">
      <c r="B21" s="11" t="s">
        <v>961</v>
      </c>
      <c r="D21" s="34"/>
      <c r="F21" s="51">
        <f>'Geo 1'!F21</f>
        <v>54.878770069575296</v>
      </c>
      <c r="G21" s="157" t="s">
        <v>65</v>
      </c>
      <c r="H21" s="11"/>
    </row>
    <row r="22" spans="2:8" ht="21">
      <c r="B22" s="11" t="s">
        <v>962</v>
      </c>
      <c r="F22" s="51">
        <f>'Geo 1'!F22</f>
        <v>11.03248125</v>
      </c>
      <c r="G22" s="157" t="s">
        <v>65</v>
      </c>
      <c r="H22" s="11"/>
    </row>
    <row r="23" spans="2:8" ht="21">
      <c r="B23" s="11" t="s">
        <v>963</v>
      </c>
      <c r="F23" s="51">
        <f>'Geo 1'!F23</f>
        <v>0</v>
      </c>
      <c r="G23" s="157" t="s">
        <v>65</v>
      </c>
      <c r="H23" s="11"/>
    </row>
    <row r="24" spans="2:8" ht="21">
      <c r="B24" s="35" t="s">
        <v>964</v>
      </c>
      <c r="F24" s="51">
        <f>'Geo 1'!F24</f>
        <v>182.5085</v>
      </c>
      <c r="G24" s="157" t="s">
        <v>65</v>
      </c>
      <c r="H24" s="11"/>
    </row>
    <row r="25" spans="2:8" ht="21">
      <c r="B25" s="35" t="s">
        <v>965</v>
      </c>
      <c r="C25" s="11"/>
      <c r="D25" s="11"/>
      <c r="E25" s="11"/>
      <c r="F25" s="51">
        <f>'Geo 1'!F25</f>
        <v>164.36004503043119</v>
      </c>
      <c r="G25" s="157" t="s">
        <v>65</v>
      </c>
      <c r="H25" s="11"/>
    </row>
    <row r="26" spans="2:8" ht="21">
      <c r="B26" s="35" t="s">
        <v>966</v>
      </c>
      <c r="C26" s="11"/>
      <c r="D26" s="11"/>
      <c r="E26" s="11"/>
      <c r="F26" s="51">
        <f>'Geo 1'!F26</f>
        <v>76.776814287365511</v>
      </c>
      <c r="G26" s="157" t="s">
        <v>65</v>
      </c>
      <c r="H26" s="11"/>
    </row>
    <row r="27" spans="2:8">
      <c r="B27" s="11"/>
      <c r="C27" s="11"/>
      <c r="D27" s="11"/>
      <c r="E27" s="154"/>
      <c r="F27" s="11"/>
      <c r="G27" s="11"/>
      <c r="H27" s="11"/>
    </row>
    <row r="28" spans="2:8" ht="21">
      <c r="B28" s="128" t="s">
        <v>967</v>
      </c>
      <c r="C28" s="11"/>
      <c r="D28" s="11"/>
      <c r="E28" s="11"/>
      <c r="F28" s="149">
        <f>'Geo 1'!F28</f>
        <v>1.7984930798218923</v>
      </c>
      <c r="G28" s="157" t="s">
        <v>10</v>
      </c>
      <c r="H28" s="11"/>
    </row>
    <row r="29" spans="2:8" ht="21">
      <c r="B29" s="128" t="s">
        <v>968</v>
      </c>
      <c r="C29" s="11"/>
      <c r="D29" s="11"/>
      <c r="E29" s="11"/>
      <c r="F29" s="149">
        <f>'Geo 1'!F29</f>
        <v>2.6</v>
      </c>
      <c r="G29" s="157" t="s">
        <v>10</v>
      </c>
    </row>
    <row r="30" spans="2:8" ht="21" customHeight="1">
      <c r="B30" s="128"/>
      <c r="C30" s="11"/>
      <c r="D30" s="11"/>
      <c r="E30" s="149"/>
      <c r="F30" s="11"/>
      <c r="G30" s="11"/>
      <c r="H30" s="11"/>
    </row>
    <row r="31" spans="2:8">
      <c r="B31" s="138" t="str">
        <f>IF(Input!$D$9="CHBDC","ULS:","Strength:")</f>
        <v>ULS:</v>
      </c>
      <c r="C31" s="11"/>
      <c r="D31" s="11"/>
      <c r="E31" s="149"/>
      <c r="F31" s="11"/>
      <c r="G31" s="11"/>
      <c r="H31" s="11"/>
    </row>
    <row r="32" spans="2:8" ht="9" customHeight="1">
      <c r="B32" s="128"/>
      <c r="C32" s="11"/>
      <c r="D32" s="11"/>
      <c r="E32" s="149"/>
      <c r="F32" s="11"/>
      <c r="G32" s="11"/>
      <c r="H32" s="11"/>
    </row>
    <row r="33" spans="2:8" ht="21">
      <c r="B33" s="11" t="s">
        <v>969</v>
      </c>
      <c r="C33" s="11"/>
      <c r="D33" s="11"/>
      <c r="E33" s="149"/>
      <c r="F33" s="51">
        <f>'Geo 1'!F33</f>
        <v>77.776316200819394</v>
      </c>
      <c r="G33" s="157" t="s">
        <v>65</v>
      </c>
      <c r="H33" s="11"/>
    </row>
    <row r="34" spans="2:8" ht="21">
      <c r="B34" s="11" t="s">
        <v>970</v>
      </c>
      <c r="C34" s="11"/>
      <c r="D34" s="11"/>
      <c r="E34" s="149"/>
      <c r="F34" s="51">
        <f>'Geo 1'!F34</f>
        <v>78.869339482723092</v>
      </c>
      <c r="G34" s="157" t="s">
        <v>65</v>
      </c>
      <c r="H34" s="11"/>
    </row>
    <row r="35" spans="2:8" ht="21">
      <c r="B35" s="11" t="s">
        <v>971</v>
      </c>
      <c r="C35" s="11"/>
      <c r="D35" s="11"/>
      <c r="E35" s="149"/>
      <c r="F35" s="51">
        <f>'Geo 1'!F35</f>
        <v>9.9780687611718744</v>
      </c>
      <c r="G35" s="157" t="s">
        <v>65</v>
      </c>
      <c r="H35" s="11"/>
    </row>
    <row r="36" spans="2:8" ht="21">
      <c r="B36" s="11" t="s">
        <v>961</v>
      </c>
      <c r="C36" s="11"/>
      <c r="D36" s="11"/>
      <c r="E36" s="149"/>
      <c r="F36" s="51">
        <f>'Geo 1'!F36</f>
        <v>68.598462586969106</v>
      </c>
      <c r="G36" s="157" t="s">
        <v>65</v>
      </c>
      <c r="H36" s="11"/>
    </row>
    <row r="37" spans="2:8" ht="21">
      <c r="B37" s="11" t="s">
        <v>896</v>
      </c>
      <c r="C37" s="11"/>
      <c r="D37" s="11"/>
      <c r="E37" s="149"/>
      <c r="F37" s="51">
        <f>'Geo 1'!F37</f>
        <v>12.135729375</v>
      </c>
      <c r="G37" s="157" t="s">
        <v>65</v>
      </c>
      <c r="H37" s="11"/>
    </row>
    <row r="38" spans="2:8" ht="21">
      <c r="B38" s="11" t="s">
        <v>897</v>
      </c>
      <c r="C38" s="11"/>
      <c r="D38" s="11"/>
      <c r="E38" s="149"/>
      <c r="F38" s="51">
        <f>'Geo 1'!F38</f>
        <v>0</v>
      </c>
      <c r="G38" s="157" t="s">
        <v>65</v>
      </c>
      <c r="H38" s="11"/>
    </row>
    <row r="39" spans="2:8" ht="21">
      <c r="B39" s="35" t="s">
        <v>898</v>
      </c>
      <c r="C39" s="11"/>
      <c r="D39" s="11"/>
      <c r="E39" s="149"/>
      <c r="F39" s="51">
        <f>'Geo 1'!F39</f>
        <v>247.3579</v>
      </c>
      <c r="G39" s="157" t="s">
        <v>65</v>
      </c>
      <c r="H39" s="11"/>
    </row>
    <row r="40" spans="2:8" ht="21">
      <c r="B40" s="35" t="s">
        <v>888</v>
      </c>
      <c r="C40" s="11"/>
      <c r="D40" s="11"/>
      <c r="E40" s="149"/>
      <c r="F40" s="51">
        <f>'Geo 1'!F40</f>
        <v>222.46279194666334</v>
      </c>
      <c r="G40" s="157" t="s">
        <v>65</v>
      </c>
      <c r="H40" s="11"/>
    </row>
    <row r="41" spans="2:8" ht="21">
      <c r="B41" s="35" t="s">
        <v>889</v>
      </c>
      <c r="C41" s="11"/>
      <c r="D41" s="11"/>
      <c r="E41" s="149"/>
      <c r="F41" s="51">
        <f>'Geo 1'!F41</f>
        <v>105.31858345963401</v>
      </c>
      <c r="G41" s="157" t="s">
        <v>65</v>
      </c>
      <c r="H41" s="11"/>
    </row>
    <row r="42" spans="2:8">
      <c r="B42" s="11"/>
      <c r="C42" s="11"/>
      <c r="D42" s="11"/>
      <c r="E42" s="149"/>
      <c r="F42" s="11"/>
      <c r="G42" s="162"/>
      <c r="H42" s="11"/>
    </row>
    <row r="43" spans="2:8" ht="21">
      <c r="B43" s="128" t="s">
        <v>890</v>
      </c>
      <c r="C43" s="11"/>
      <c r="D43" s="11"/>
      <c r="E43" s="11"/>
      <c r="F43" s="149">
        <f>'Geo 1'!F43</f>
        <v>1.8622260447293721</v>
      </c>
      <c r="G43" s="157" t="s">
        <v>10</v>
      </c>
      <c r="H43" s="11"/>
    </row>
    <row r="44" spans="2:8" ht="21">
      <c r="B44" s="128" t="s">
        <v>891</v>
      </c>
      <c r="C44" s="11"/>
      <c r="D44" s="11"/>
      <c r="E44" s="11"/>
      <c r="F44" s="149">
        <f>'Geo 1'!F44</f>
        <v>2.6</v>
      </c>
      <c r="G44" s="157" t="s">
        <v>10</v>
      </c>
      <c r="H44" s="11"/>
    </row>
    <row r="45" spans="2:8">
      <c r="B45" s="128"/>
      <c r="E45" s="38"/>
      <c r="F45" s="11"/>
      <c r="G45" s="11"/>
      <c r="H45" s="11"/>
    </row>
    <row r="46" spans="2:8">
      <c r="B46" s="128"/>
      <c r="E46" s="38"/>
      <c r="F46" s="11"/>
      <c r="G46" s="11"/>
      <c r="H46" s="11"/>
    </row>
    <row r="47" spans="2:8">
      <c r="B47" s="248" t="s">
        <v>63</v>
      </c>
      <c r="D47" s="34" t="s">
        <v>280</v>
      </c>
      <c r="F47" s="11"/>
      <c r="G47" s="11"/>
      <c r="H47" s="11"/>
    </row>
    <row r="48" spans="2:8">
      <c r="B48" s="248"/>
      <c r="D48" s="34"/>
      <c r="F48" s="11"/>
      <c r="G48" s="11"/>
      <c r="H48" s="11"/>
    </row>
    <row r="49" spans="2:8">
      <c r="B49" s="138" t="str">
        <f>IF(Input!$D$9="CHBDC","SLS:","Service:")</f>
        <v>SLS:</v>
      </c>
      <c r="D49" s="34"/>
      <c r="F49" s="11"/>
      <c r="G49" s="11"/>
      <c r="H49" s="11"/>
    </row>
    <row r="50" spans="2:8" ht="9" customHeight="1">
      <c r="B50" s="11"/>
      <c r="F50" s="11"/>
      <c r="G50" s="11"/>
      <c r="H50" s="11"/>
    </row>
    <row r="51" spans="2:8" ht="21">
      <c r="B51" s="128" t="s">
        <v>881</v>
      </c>
      <c r="E51" s="14">
        <f>'Geo 1'!E51</f>
        <v>5.76</v>
      </c>
      <c r="F51" s="157" t="s">
        <v>65</v>
      </c>
      <c r="G51" s="11"/>
      <c r="H51" s="11"/>
    </row>
    <row r="52" spans="2:8" ht="21" customHeight="1">
      <c r="B52" s="128"/>
      <c r="E52" s="14"/>
      <c r="F52" s="128"/>
      <c r="G52" s="11"/>
      <c r="H52" s="11"/>
    </row>
    <row r="53" spans="2:8">
      <c r="B53" s="138" t="str">
        <f>IF(Input!$D$9="CHBDC","ULS:","Strength:")</f>
        <v>ULS:</v>
      </c>
      <c r="E53" s="14"/>
      <c r="F53" s="128"/>
      <c r="G53" s="11"/>
      <c r="H53" s="11"/>
    </row>
    <row r="54" spans="2:8" ht="9" customHeight="1">
      <c r="B54" s="138"/>
      <c r="E54" s="14"/>
      <c r="F54" s="128"/>
      <c r="G54" s="11"/>
      <c r="H54" s="11"/>
    </row>
    <row r="55" spans="2:8" ht="21">
      <c r="B55" s="128" t="s">
        <v>881</v>
      </c>
      <c r="E55" s="14">
        <f>'Geo 1'!E55</f>
        <v>4.6079999999999997</v>
      </c>
      <c r="F55" s="157" t="s">
        <v>65</v>
      </c>
      <c r="G55" s="11"/>
      <c r="H55" s="11"/>
    </row>
    <row r="56" spans="2:8" ht="21">
      <c r="B56" s="128" t="s">
        <v>882</v>
      </c>
      <c r="E56" s="38">
        <f>'Geo 1'!E56</f>
        <v>0.39999999999999997</v>
      </c>
      <c r="F56" s="157" t="s">
        <v>10</v>
      </c>
      <c r="G56" s="11"/>
      <c r="H56" s="11"/>
    </row>
    <row r="57" spans="2:8">
      <c r="B57" s="13"/>
      <c r="E57" s="38"/>
      <c r="F57" s="157"/>
      <c r="G57" s="11"/>
      <c r="H57" s="11"/>
    </row>
    <row r="58" spans="2:8">
      <c r="B58" s="13"/>
      <c r="E58" s="38"/>
      <c r="F58" s="157"/>
      <c r="G58" s="11"/>
      <c r="H58" s="11"/>
    </row>
    <row r="59" spans="2:8">
      <c r="B59" s="248" t="s">
        <v>705</v>
      </c>
      <c r="C59" s="11"/>
      <c r="D59" s="11"/>
      <c r="E59" s="149"/>
      <c r="F59" s="11"/>
      <c r="G59" s="11"/>
      <c r="H59" s="11"/>
    </row>
    <row r="60" spans="2:8">
      <c r="B60" s="248"/>
      <c r="C60" s="11"/>
      <c r="D60" s="11"/>
      <c r="E60" s="149"/>
      <c r="F60" s="11"/>
      <c r="G60" s="11"/>
      <c r="H60" s="11"/>
    </row>
    <row r="61" spans="2:8">
      <c r="B61" s="11" t="s">
        <v>58</v>
      </c>
      <c r="C61" s="11" t="s">
        <v>698</v>
      </c>
      <c r="D61" s="51">
        <f>'Geo 1'!D61</f>
        <v>0</v>
      </c>
      <c r="E61" s="149" t="s">
        <v>704</v>
      </c>
      <c r="F61" s="51">
        <f>'Geo 1'!F61</f>
        <v>0</v>
      </c>
      <c r="G61" s="11" t="s">
        <v>66</v>
      </c>
      <c r="H61" s="11"/>
    </row>
    <row r="62" spans="2:8">
      <c r="B62" s="11" t="s">
        <v>36</v>
      </c>
      <c r="C62" s="11" t="s">
        <v>698</v>
      </c>
      <c r="D62" s="51">
        <f>'Geo 1'!D62</f>
        <v>0</v>
      </c>
      <c r="E62" s="149" t="s">
        <v>704</v>
      </c>
      <c r="F62" s="51">
        <f>'Geo 1'!F62</f>
        <v>0</v>
      </c>
      <c r="G62" s="11" t="s">
        <v>66</v>
      </c>
      <c r="H62" s="11"/>
    </row>
    <row r="63" spans="2:8">
      <c r="B63" s="11"/>
      <c r="C63" s="11"/>
      <c r="D63" s="51"/>
      <c r="E63" s="149"/>
      <c r="F63" s="51"/>
      <c r="G63" s="11"/>
      <c r="H63" s="11"/>
    </row>
    <row r="64" spans="2:8">
      <c r="B64" s="11"/>
      <c r="C64" s="11"/>
      <c r="D64" s="51"/>
      <c r="E64" s="149"/>
      <c r="F64" s="51"/>
      <c r="G64" s="11"/>
      <c r="H64" s="11"/>
    </row>
    <row r="65" spans="2:8">
      <c r="B65" s="248" t="s">
        <v>865</v>
      </c>
      <c r="C65" s="11"/>
      <c r="D65" s="51"/>
      <c r="E65" s="149"/>
      <c r="F65" s="51"/>
      <c r="G65" s="11"/>
      <c r="H65" s="11"/>
    </row>
    <row r="66" spans="2:8">
      <c r="B66" s="11"/>
      <c r="C66" s="11"/>
      <c r="D66" s="51"/>
      <c r="E66" s="149"/>
      <c r="F66" s="51"/>
      <c r="G66" s="11"/>
      <c r="H66" s="11"/>
    </row>
    <row r="67" spans="2:8">
      <c r="B67" s="11" t="s">
        <v>866</v>
      </c>
      <c r="C67" s="297" t="s">
        <v>868</v>
      </c>
      <c r="D67" s="298">
        <f>'Geo 1'!D67</f>
        <v>0</v>
      </c>
      <c r="E67" s="149" t="s">
        <v>869</v>
      </c>
      <c r="F67" s="149">
        <f>'Geo 1'!F67</f>
        <v>0</v>
      </c>
      <c r="G67" s="11" t="s">
        <v>10</v>
      </c>
      <c r="H67" s="11"/>
    </row>
    <row r="68" spans="2:8">
      <c r="B68" s="11"/>
      <c r="C68" s="154" t="s">
        <v>867</v>
      </c>
      <c r="D68" s="202">
        <f>'Geo 1'!D68</f>
        <v>0</v>
      </c>
      <c r="E68" s="149"/>
      <c r="F68" s="51"/>
      <c r="G68" s="11"/>
      <c r="H68" s="11"/>
    </row>
    <row r="69" spans="2:8">
      <c r="B69" s="11"/>
      <c r="C69" s="11"/>
      <c r="D69" s="51"/>
      <c r="E69" s="149"/>
      <c r="F69" s="51"/>
      <c r="G69" s="11"/>
      <c r="H69" s="11"/>
    </row>
    <row r="70" spans="2:8">
      <c r="B70" s="11"/>
      <c r="C70" s="11" t="s">
        <v>870</v>
      </c>
      <c r="D70" s="51"/>
      <c r="E70" s="149">
        <f>'Geo 1'!E70</f>
        <v>0.65</v>
      </c>
      <c r="F70" s="189" t="s">
        <v>10</v>
      </c>
      <c r="G70" s="11"/>
      <c r="H70" s="11"/>
    </row>
    <row r="71" spans="2:8">
      <c r="B71" s="11"/>
      <c r="C71" s="11"/>
      <c r="D71" s="51"/>
      <c r="E71" s="149"/>
      <c r="F71" s="51"/>
      <c r="G71" s="11"/>
      <c r="H71" s="11"/>
    </row>
    <row r="72" spans="2:8">
      <c r="B72" s="11"/>
      <c r="C72" s="11"/>
      <c r="D72" s="51"/>
      <c r="E72" s="149"/>
      <c r="F72" s="51"/>
      <c r="G72" s="11"/>
      <c r="H72" s="11"/>
    </row>
    <row r="73" spans="2:8">
      <c r="B73" s="11" t="s">
        <v>871</v>
      </c>
      <c r="C73" s="297" t="s">
        <v>868</v>
      </c>
      <c r="D73" s="298">
        <f>'Geo 1'!D73</f>
        <v>0</v>
      </c>
      <c r="E73" s="149" t="s">
        <v>869</v>
      </c>
      <c r="F73" s="149">
        <f>'Geo 1'!F73</f>
        <v>0</v>
      </c>
      <c r="G73" s="11" t="s">
        <v>10</v>
      </c>
      <c r="H73" s="11"/>
    </row>
    <row r="74" spans="2:8">
      <c r="B74" s="11"/>
      <c r="C74" s="154" t="s">
        <v>867</v>
      </c>
      <c r="D74" s="202">
        <f>'Geo 1'!D74</f>
        <v>0</v>
      </c>
      <c r="E74" s="149"/>
      <c r="F74" s="51"/>
      <c r="G74" s="11"/>
      <c r="H74" s="11"/>
    </row>
    <row r="75" spans="2:8">
      <c r="B75" s="11"/>
      <c r="C75" s="11"/>
      <c r="D75" s="51"/>
      <c r="E75" s="149"/>
      <c r="F75" s="51"/>
      <c r="G75" s="11"/>
      <c r="H75" s="11"/>
    </row>
    <row r="76" spans="2:8">
      <c r="B76" s="11"/>
      <c r="C76" s="11" t="s">
        <v>870</v>
      </c>
      <c r="D76" s="51"/>
      <c r="E76" s="149">
        <f>'Geo 1'!E76</f>
        <v>0.65</v>
      </c>
      <c r="F76" s="189" t="s">
        <v>10</v>
      </c>
      <c r="G76" s="11"/>
      <c r="H76" s="11"/>
    </row>
    <row r="77" spans="2:8">
      <c r="B77" s="11"/>
      <c r="C77" s="11"/>
      <c r="D77" s="51"/>
      <c r="E77" s="149"/>
      <c r="F77" s="51"/>
      <c r="G77" s="11"/>
      <c r="H77" s="11"/>
    </row>
    <row r="78" spans="2:8">
      <c r="B78" s="11"/>
      <c r="C78" s="11"/>
      <c r="D78" s="51"/>
      <c r="E78" s="149"/>
      <c r="F78" s="51"/>
      <c r="G78" s="11"/>
      <c r="H78" s="11"/>
    </row>
    <row r="79" spans="2:8">
      <c r="B79" s="4" t="s">
        <v>171</v>
      </c>
      <c r="C79" s="11"/>
      <c r="D79" s="138" t="str">
        <f>IF(Seismic&gt;0,IF(Input!$D$9="CHBDC","seismic not applicable to SLS design","seismic not applicable to Service design"),"*")</f>
        <v>*</v>
      </c>
      <c r="E79" s="154"/>
      <c r="F79" s="11"/>
      <c r="G79" s="11"/>
      <c r="H79" s="11"/>
    </row>
    <row r="80" spans="2:8">
      <c r="B80" s="11"/>
      <c r="C80" s="11"/>
      <c r="D80" s="11"/>
      <c r="E80" s="154"/>
      <c r="F80" s="11"/>
      <c r="G80" s="11"/>
      <c r="H80" s="11"/>
    </row>
    <row r="81" spans="2:9">
      <c r="B81" s="11" t="s">
        <v>814</v>
      </c>
      <c r="C81" s="11"/>
      <c r="D81" s="11"/>
      <c r="E81" s="142">
        <f>IF(Seismic&gt;0,0,IF(Input!$C$27="Cantilever",('WK3'!G26*'WK3'!G27+'WK3'!G34*'WK3'!G35+'WK3'!G42*'WK3'!G43+'WK3'!G50*'WK3'!G51+'WK3'!G61*'WK3'!G62+'WK3'!G69*'WK3'!G70+'WK3'!G77*'WK3'!G78+'WK3'!N43*'WK3'!N44)+F26*F29+E51*E56+'WK3'!M127+D68*E70,0))</f>
        <v>516.42878622147907</v>
      </c>
      <c r="F81" s="157" t="s">
        <v>66</v>
      </c>
      <c r="G81" s="138" t="str">
        <f>IF(Input!$D$9="CHBDC","SLS","Service")</f>
        <v>SLS</v>
      </c>
      <c r="H81" s="11"/>
    </row>
    <row r="82" spans="2:9">
      <c r="B82" s="11" t="s">
        <v>814</v>
      </c>
      <c r="C82" s="11"/>
      <c r="D82" s="11"/>
      <c r="E82" s="51">
        <f>IF(Input!$C$27="Cantilever",('WK3'!$G$26*'WK3'!$G$27+'WK3'!$G$34*'WK3'!$G$35+'WK3'!$G$42*'WK3'!$G$43+'WK3'!$G$50*'WK3'!$G$51+'WK3'!$G$61*'WK3'!$G$62+'WK3'!$G$69*'WK3'!$G$70+'WK3'!$G$77*'WK3'!$G$78)*DeadSelfMax+'WK3'!$Z$43*'WK3'!$Z$44+E55*E56+'WK3'!M127*DeadEarthMax+F41*F44*EarthOverMax+D74*E76,0)</f>
        <v>734.04893258672155</v>
      </c>
      <c r="F82" s="157" t="s">
        <v>66</v>
      </c>
      <c r="G82" s="138" t="str">
        <f>IF(Input!$D$9="CHBDC","ULS","Strength")</f>
        <v>ULS</v>
      </c>
      <c r="H82" s="11"/>
    </row>
    <row r="83" spans="2:9">
      <c r="B83" s="11"/>
      <c r="C83" s="11"/>
      <c r="D83" s="11"/>
      <c r="E83" s="51"/>
      <c r="F83" s="144"/>
      <c r="G83" s="51"/>
      <c r="H83" s="11"/>
    </row>
    <row r="84" spans="2:9">
      <c r="B84" s="11" t="s">
        <v>324</v>
      </c>
      <c r="C84" s="11"/>
      <c r="D84" s="11"/>
      <c r="E84" s="243">
        <f>IF(Seismic&gt;0,0,IF(Input!$C$27="Cantilever",F25*$F$28+((2/3*Input!$C$43)*('WK1'!$R$48*'WK2'!R34*Input!$C$43/2))+F61,0))</f>
        <v>328.74688058644512</v>
      </c>
      <c r="F84" s="157" t="s">
        <v>66</v>
      </c>
      <c r="G84" s="138" t="str">
        <f>IF(Input!$D$9="CHBDC","SLS","Service")</f>
        <v>SLS</v>
      </c>
      <c r="H84" s="11"/>
    </row>
    <row r="85" spans="2:9">
      <c r="B85" s="11" t="s">
        <v>324</v>
      </c>
      <c r="C85" s="11"/>
      <c r="D85" s="11"/>
      <c r="E85" s="243">
        <f>IF(Input!$C$27="Cantilever",F40*$F$43+WaterMax*((2/3*Input!$C$43)*('WK1'!$R$48*'WK2'!R34*Input!$C$43/2))+F62,0)</f>
        <v>450.73712984628816</v>
      </c>
      <c r="F85" s="157" t="s">
        <v>66</v>
      </c>
      <c r="G85" s="138" t="str">
        <f>IF(Input!$D$9="CHBDC","ULS","Strength")</f>
        <v>ULS</v>
      </c>
      <c r="H85" s="11"/>
    </row>
    <row r="86" spans="2:9">
      <c r="B86" s="7"/>
      <c r="C86" s="7"/>
      <c r="D86" s="7"/>
      <c r="E86" s="243"/>
      <c r="F86" s="144"/>
      <c r="G86" s="51"/>
      <c r="H86" s="11"/>
      <c r="I86" s="41"/>
    </row>
    <row r="87" spans="2:9">
      <c r="B87" s="3" t="s">
        <v>325</v>
      </c>
      <c r="C87" s="7"/>
      <c r="D87" s="7"/>
      <c r="E87" s="181">
        <f>IF(AND(Seismic&gt;0,Input!D9="CHBDC"),0,IF(Input!$C$27="Cantilever",('WK3'!$G$27+'WK3'!$G$35+'WK3'!$G$43+'WK3'!$G$51+'WK3'!$G$62+'WK3'!$G$70+'WK3'!$G$78)+'WK3'!$N$43-('WK1'!$R$48*'WK2'!R34*Input!$C$43/2)+'WK3'!J127+F26+D68,0))</f>
        <v>267.44998676670673</v>
      </c>
      <c r="F87" s="157" t="s">
        <v>65</v>
      </c>
      <c r="G87" s="138" t="str">
        <f>IF(Input!$D$9="CHBDC","SLS","Service")</f>
        <v>SLS</v>
      </c>
      <c r="H87" s="11"/>
      <c r="I87" s="41"/>
    </row>
    <row r="88" spans="2:9">
      <c r="B88" s="3" t="s">
        <v>326</v>
      </c>
      <c r="C88" s="7"/>
      <c r="D88" s="7"/>
      <c r="E88" s="181">
        <f>IF(Input!$C$27="Cantilever",('WK3'!$G$27+'WK3'!$G$35+'WK3'!$G$43+'WK3'!$G$51+'WK3'!$G$62+'WK3'!$G$70+'WK3'!$G$78)*DeadSelfMax+'WK3'!$Z$43-WaterMax*('WK1'!$R$48*'WK2'!R34*Input!$C$43/2)+'WK3'!J127*DeadEarthMax+F41*EarthOverMax+D74,0)</f>
        <v>369.61814004871906</v>
      </c>
      <c r="F88" s="157" t="s">
        <v>65</v>
      </c>
      <c r="G88" s="138" t="str">
        <f>IF(Input!$D$9="CHBDC","ULS","Strength")</f>
        <v>ULS</v>
      </c>
      <c r="H88" s="255"/>
    </row>
    <row r="89" spans="2:9">
      <c r="B89" s="7"/>
      <c r="C89" s="7"/>
      <c r="D89" s="7"/>
      <c r="E89" s="243"/>
      <c r="F89" s="144"/>
      <c r="G89" s="51"/>
      <c r="H89" s="255"/>
    </row>
    <row r="90" spans="2:9">
      <c r="B90" s="4" t="s">
        <v>16</v>
      </c>
      <c r="D90" s="96" t="str">
        <f>IF(Seismic&gt;0,IF(Input!$D$9="CHBDC","seismic not applicable to SLS design","seismic not applicable to Service design"),"*")</f>
        <v>*</v>
      </c>
      <c r="E90" s="243"/>
      <c r="F90" s="144"/>
      <c r="G90" s="51"/>
      <c r="H90" s="255"/>
    </row>
    <row r="91" spans="2:9">
      <c r="E91" s="243"/>
      <c r="F91" s="144"/>
      <c r="G91" s="11"/>
      <c r="H91" s="11"/>
    </row>
    <row r="92" spans="2:9">
      <c r="B92" s="20" t="s">
        <v>341</v>
      </c>
      <c r="E92" s="243">
        <f>IF(Seismic&gt;0,0,IF(Input!$C$27="Gravity",('WK3'!$G$164*'WK3'!$G$165+'WK3'!$G$172*'WK3'!$G$173+'WK3'!$G$180*'WK3'!$G$181+'WK3'!$G$195*'WK3'!$G$196+'WK3'!$G$203*'WK3'!$G$204+'WK3'!$G$211*'WK3'!$G$212+$F$26*$F$29)+$E$51*$E$56+'WK3'!M127+D68*E70,0))</f>
        <v>0</v>
      </c>
      <c r="F92" s="157" t="s">
        <v>66</v>
      </c>
      <c r="G92" s="138" t="str">
        <f>IF(Input!$D$9="CHBDC","SLS","Service")</f>
        <v>SLS</v>
      </c>
      <c r="H92" s="11"/>
    </row>
    <row r="93" spans="2:9">
      <c r="B93" s="20" t="s">
        <v>341</v>
      </c>
      <c r="E93" s="243">
        <f>IF(Input!$C$27="Gravity",('WK3'!$G$164*'WK3'!$G$165+'WK3'!$G$172*'WK3'!$G$173+'WK3'!$G$180*'WK3'!$G$181+'WK3'!$G$195*'WK3'!$G$196+'WK3'!$G$203*'WK3'!$G$204+'WK3'!$G$211*'WK3'!$G$212)*DeadSelfMax+$F$41*$F$44+E55*E56+'WK3'!M127*DeadEarthMax+D74*E76,0)</f>
        <v>0</v>
      </c>
      <c r="F93" s="157" t="s">
        <v>66</v>
      </c>
      <c r="G93" s="138" t="str">
        <f>IF(Input!$D$9="CHBDC","ULS","Strength")</f>
        <v>ULS</v>
      </c>
      <c r="H93" s="11"/>
      <c r="I93" s="41"/>
    </row>
    <row r="94" spans="2:9">
      <c r="E94" s="243"/>
      <c r="F94" s="144"/>
      <c r="G94" s="51"/>
      <c r="H94" s="11"/>
    </row>
    <row r="95" spans="2:9">
      <c r="B95" s="20" t="s">
        <v>324</v>
      </c>
      <c r="E95" s="243">
        <f>IF(Seismic&gt;0,0,IF(Input!$C$27="Gravity",$F$25*$F$28+((2/3*Input!$C$43)*('WK1'!$R$48*'WK2'!R34*Input!$C$43/2))+F61,0))</f>
        <v>0</v>
      </c>
      <c r="F95" s="157" t="s">
        <v>66</v>
      </c>
      <c r="G95" s="138" t="str">
        <f>IF(Input!$D$9="CHBDC","SLS","Service")</f>
        <v>SLS</v>
      </c>
      <c r="H95" s="11"/>
    </row>
    <row r="96" spans="2:9">
      <c r="B96" s="20" t="s">
        <v>324</v>
      </c>
      <c r="E96" s="243">
        <f>IF(Input!$C$27="Gravity",$F40*$F$43+WaterMax*((2/3*Input!$C$43)*('WK1'!$R$48*'WK2'!R34*Input!$C$43/2))+F62,0)</f>
        <v>0</v>
      </c>
      <c r="F96" s="157" t="s">
        <v>66</v>
      </c>
      <c r="G96" s="138" t="str">
        <f>IF(Input!$D$9="CHBDC","ULS","Strength")</f>
        <v>ULS</v>
      </c>
      <c r="H96" s="11"/>
    </row>
    <row r="97" spans="2:11">
      <c r="E97" s="243"/>
      <c r="F97" s="144"/>
      <c r="G97" s="51"/>
      <c r="H97" s="11"/>
    </row>
    <row r="98" spans="2:11">
      <c r="B98" s="13" t="s">
        <v>325</v>
      </c>
      <c r="E98" s="243">
        <f>IF(AND(Seismic&gt;0,Input!D9="CHBDC"),0,IF(Input!$C$27="Gravity",('WK3'!$G$165+'WK3'!$G$173+'WK3'!$G$181+'WK3'!$G$196+'WK3'!$G$204+'WK3'!$G$212)*COS(RADIANS(Input!$F$53))+$F$26-('WK1'!$R$48*'WK2'!R34*Input!$C$43/2)+'WK3'!J127+D68,0))</f>
        <v>0</v>
      </c>
      <c r="F98" s="157" t="s">
        <v>65</v>
      </c>
      <c r="G98" s="138" t="str">
        <f>IF(Input!$D$9="CHBDC","SLS","Service")</f>
        <v>SLS</v>
      </c>
      <c r="H98" s="11"/>
    </row>
    <row r="99" spans="2:11">
      <c r="B99" s="13" t="s">
        <v>326</v>
      </c>
      <c r="E99" s="243">
        <f>IF(Input!$C$27="Gravity",('WK3'!$G$165+'WK3'!$G$173+'WK3'!$G$181+'WK3'!$G$196+'WK3'!$G$204+'WK3'!$G$212)*DeadSelfMax*COS(RADIANS(Input!F53))+$F$41-WaterMax*('WK1'!$R$48*'WK2'!R34*Input!$C$43/2)+'WK3'!J127*DeadEarthMax+D74,0)</f>
        <v>0</v>
      </c>
      <c r="F99" s="157" t="s">
        <v>65</v>
      </c>
      <c r="G99" s="138" t="str">
        <f>IF(Input!$D$9="CHBDC","ULS","Strength")</f>
        <v>ULS</v>
      </c>
      <c r="H99" s="11"/>
    </row>
    <row r="100" spans="2:11">
      <c r="E100" s="32"/>
      <c r="F100" s="144"/>
      <c r="G100" s="11"/>
      <c r="H100" s="11"/>
    </row>
    <row r="101" spans="2:11">
      <c r="E101" s="32"/>
      <c r="F101" s="11"/>
      <c r="G101" s="11"/>
      <c r="H101" s="11"/>
    </row>
    <row r="102" spans="2:11">
      <c r="B102" s="105" t="str">
        <f>IF(Input!$D$9="CHBDC","Serviceability Limit States","Service Limit States")</f>
        <v>Serviceability Limit States</v>
      </c>
      <c r="D102" s="13"/>
      <c r="E102" s="32"/>
      <c r="F102" s="11"/>
      <c r="G102" s="11"/>
      <c r="H102" s="11"/>
      <c r="I102" s="145" t="str">
        <f>IF(Input!$D$9="CHBDC","cl.6.10.3 and 6.12.2.1(a)","10.6.3.1.2")</f>
        <v>cl.6.10.3 and 6.12.2.1(a)</v>
      </c>
    </row>
    <row r="103" spans="2:11">
      <c r="B103" s="39"/>
      <c r="E103" s="32"/>
      <c r="F103" s="11"/>
      <c r="G103" s="11"/>
      <c r="H103" s="11"/>
    </row>
    <row r="104" spans="2:11" ht="21">
      <c r="C104" s="13" t="s">
        <v>174</v>
      </c>
      <c r="E104" s="51">
        <f>IF(Input!C27="Cantilever",F25-$E$51+D61,$F$25-$E$51+D61)</f>
        <v>158.6000450304312</v>
      </c>
      <c r="F104" s="157" t="s">
        <v>65</v>
      </c>
      <c r="G104" s="11"/>
      <c r="H104" s="11"/>
    </row>
    <row r="105" spans="2:11">
      <c r="C105" s="20" t="s">
        <v>19</v>
      </c>
      <c r="E105" s="14">
        <f>$E$84+$E$95</f>
        <v>328.74688058644512</v>
      </c>
      <c r="F105" s="157" t="s">
        <v>66</v>
      </c>
      <c r="G105" s="11"/>
      <c r="H105" s="11"/>
    </row>
    <row r="106" spans="2:11">
      <c r="C106" s="20" t="s">
        <v>250</v>
      </c>
      <c r="E106" s="14">
        <f>$E$81+$E$92</f>
        <v>516.42878622147907</v>
      </c>
      <c r="F106" s="157" t="s">
        <v>66</v>
      </c>
      <c r="G106" s="248"/>
      <c r="H106" s="11"/>
    </row>
    <row r="107" spans="2:11">
      <c r="C107" s="11" t="s">
        <v>1054</v>
      </c>
      <c r="E107" s="38">
        <f>IF(Seismic&gt;0,0,($E$106-$E$105)/($E$87+E98))</f>
        <v>0.70174580266009334</v>
      </c>
      <c r="F107" s="157" t="s">
        <v>10</v>
      </c>
      <c r="G107" s="11"/>
      <c r="H107" s="11"/>
    </row>
    <row r="108" spans="2:11">
      <c r="C108" s="11" t="s">
        <v>1040</v>
      </c>
      <c r="E108" s="38">
        <f>IF(Seismic&gt;0,0,(Input!$C$43)/2-$E$107)</f>
        <v>0.5982541973399067</v>
      </c>
      <c r="F108" s="157" t="s">
        <v>10</v>
      </c>
      <c r="G108" s="11"/>
      <c r="H108" s="11"/>
    </row>
    <row r="109" spans="2:11">
      <c r="C109" s="11" t="s">
        <v>671</v>
      </c>
      <c r="E109" s="38">
        <f>(Input!$C$43)/6</f>
        <v>0.43333333333333335</v>
      </c>
      <c r="F109" s="157" t="s">
        <v>10</v>
      </c>
      <c r="G109" s="11"/>
      <c r="H109" s="11"/>
    </row>
    <row r="110" spans="2:11">
      <c r="C110" s="11"/>
      <c r="F110" s="11"/>
      <c r="G110" s="11"/>
      <c r="H110" s="11"/>
    </row>
    <row r="111" spans="2:11">
      <c r="C111" s="11" t="s">
        <v>20</v>
      </c>
      <c r="F111" s="51">
        <f>IF(Seismic&gt;0,0,IF($E$81&gt;$E$92,IF(IF($E$108&lt;=$E$109,$E$87/Input!$C$43*(1+6*$E$108/Input!$C$43),2*$E$87/3/$E$107)&lt;0,0,IF($E$108&lt;=$E$109,$E$87/Input!$C$43*(1+6*$E$108/Input!$C$43),2*$E$87/3/$E$107)),IF(IF($E$108&lt;=$E$109,$E$98/Input!$C$43*(1+6*$E$108/Input!$C$43),2*$E$98/3/$E$107)&lt;0,0,IF($E$108&lt;=$E$109,$E$98/Input!$C$43*(1+6*$E$108/Input!$C$43),2*$E$98/3/$E$107))))</f>
        <v>254.08059514132665</v>
      </c>
      <c r="G111" s="157" t="s">
        <v>542</v>
      </c>
      <c r="H111" s="11"/>
      <c r="K111" s="132"/>
    </row>
    <row r="112" spans="2:11">
      <c r="C112" s="11" t="s">
        <v>21</v>
      </c>
      <c r="F112" s="51">
        <f>IF(Seismic&gt;0,0,IF($E$81&gt;$E$92,(IF($E$108&lt;=$E$109,$E$87/Input!$C$43*(1-6*$E$108/Input!$C$43),0)),(IF($E$108&lt;=$E$109,$E$98/Input!$C$43*(1-6*$E$108/Input!$C$43),0))))</f>
        <v>0</v>
      </c>
      <c r="G112" s="157" t="s">
        <v>542</v>
      </c>
      <c r="H112" s="11" t="str">
        <f>IF(F112&gt;G114,IF(E95&gt;E84,"see note on pg. 1",""),"")</f>
        <v/>
      </c>
      <c r="K112" s="132"/>
    </row>
    <row r="113" spans="2:11">
      <c r="C113" s="11"/>
      <c r="F113" s="11"/>
      <c r="G113" s="11"/>
      <c r="H113" s="11"/>
      <c r="K113" s="132"/>
    </row>
    <row r="114" spans="2:11" ht="21">
      <c r="C114" s="11" t="s">
        <v>683</v>
      </c>
      <c r="F114" s="11"/>
      <c r="G114" s="195">
        <f>Input!G152</f>
        <v>250</v>
      </c>
      <c r="H114" s="157" t="s">
        <v>542</v>
      </c>
      <c r="K114" s="132"/>
    </row>
    <row r="116" spans="2:11">
      <c r="C116" s="122" t="str">
        <f>IF($G$114&gt;=IF($F$111&gt;$F$112,$F$111,$F$112),"qrs &gt;/= f1 &amp; f2, therefore OK","qrs is &lt; f1or f2, therefore increase footing size")</f>
        <v>qrs is &lt; f1or f2, therefore increase footing size</v>
      </c>
    </row>
    <row r="117" spans="2:11">
      <c r="C117" s="25"/>
    </row>
    <row r="118" spans="2:11">
      <c r="B118" s="105" t="str">
        <f>IF(Input!$D$9="CHBDC","Ultimate Limit States","Strength Limit States")</f>
        <v>Ultimate Limit States</v>
      </c>
      <c r="C118" s="13"/>
      <c r="D118" s="13"/>
      <c r="E118" s="13"/>
      <c r="F118" s="13"/>
      <c r="G118" s="13"/>
      <c r="H118" s="13"/>
      <c r="I118" s="145" t="str">
        <f>IF(Input!$D$9="CHBDC","cl.6.10.3 and 6.12.2.1(a)","10.6.3.1.2")</f>
        <v>cl.6.10.3 and 6.12.2.1(a)</v>
      </c>
    </row>
    <row r="120" spans="2:11">
      <c r="C120" s="20" t="s">
        <v>19</v>
      </c>
      <c r="E120" s="14">
        <f>$E$85+$E$96</f>
        <v>450.73712984628816</v>
      </c>
      <c r="F120" s="157" t="s">
        <v>66</v>
      </c>
    </row>
    <row r="121" spans="2:11">
      <c r="C121" s="20" t="s">
        <v>250</v>
      </c>
      <c r="E121" s="14">
        <f>$E$82+$E$93</f>
        <v>734.04893258672155</v>
      </c>
      <c r="F121" s="157" t="s">
        <v>66</v>
      </c>
      <c r="G121" s="25"/>
    </row>
    <row r="122" spans="2:11">
      <c r="C122" s="11" t="s">
        <v>1052</v>
      </c>
      <c r="E122" s="38">
        <f>(E121-E120)/(E88+E99)</f>
        <v>0.7664986429050541</v>
      </c>
      <c r="F122" s="157" t="s">
        <v>10</v>
      </c>
      <c r="G122" s="304" t="str">
        <f>IF(E122&gt;Input!$C$43,"Note: x is &gt; B, eccentricity is NA","*")</f>
        <v>*</v>
      </c>
    </row>
    <row r="123" spans="2:11" ht="21">
      <c r="C123" s="11" t="s">
        <v>1053</v>
      </c>
      <c r="E123" s="38">
        <f>Input!$C$43/2-$E$122</f>
        <v>0.53350135709494595</v>
      </c>
      <c r="F123" s="157" t="s">
        <v>10</v>
      </c>
      <c r="G123" s="13"/>
    </row>
    <row r="124" spans="2:11" ht="21">
      <c r="C124" s="11" t="s">
        <v>678</v>
      </c>
      <c r="E124" s="40">
        <f>IF(Input!$C$43-2*E123&gt;Input!$C$43,Input!$C$43,Input!$C$43-2*E123)</f>
        <v>1.5329972858101082</v>
      </c>
      <c r="F124" s="157" t="s">
        <v>10</v>
      </c>
      <c r="G124" s="286" t="str">
        <f>IF(E124&lt;0,"B' is &lt; 0, ERROR","*")</f>
        <v>*</v>
      </c>
    </row>
    <row r="125" spans="2:11">
      <c r="C125" s="11" t="s">
        <v>669</v>
      </c>
      <c r="E125" s="14">
        <f>($E$88+E99)/$E$124</f>
        <v>241.10815033400098</v>
      </c>
      <c r="F125" s="157" t="s">
        <v>542</v>
      </c>
      <c r="G125" s="286"/>
    </row>
    <row r="126" spans="2:11">
      <c r="C126" s="11"/>
      <c r="E126" s="38"/>
      <c r="F126" s="144"/>
      <c r="G126" s="34"/>
    </row>
    <row r="127" spans="2:11">
      <c r="C127" s="286" t="str">
        <f>IF(Backfill2&lt;Input!C43,"D &lt; B, therefore common practice is to Use The 'R' Factor",IF(Backfill2&gt;=Input!C43,"D &gt;/= B, therefore consideration may be given to Not Using The 'R' Factor","*"))</f>
        <v>D &lt; B, therefore common practice is to Use The 'R' Factor</v>
      </c>
      <c r="E127" s="14"/>
      <c r="F127" s="144"/>
    </row>
    <row r="128" spans="2:11" ht="21">
      <c r="C128" s="128" t="s">
        <v>679</v>
      </c>
      <c r="E128" s="51">
        <f>$F$40-$E$55+D62</f>
        <v>217.85479194666334</v>
      </c>
      <c r="F128" s="157" t="s">
        <v>65</v>
      </c>
    </row>
    <row r="129" spans="3:11" ht="21">
      <c r="C129" s="63" t="s">
        <v>680</v>
      </c>
      <c r="D129" s="43"/>
      <c r="E129" s="42"/>
      <c r="F129" s="106">
        <f>DEGREES(ATAN(E128/(E88+E99)))</f>
        <v>30.515311482767252</v>
      </c>
      <c r="G129" s="9" t="s">
        <v>293</v>
      </c>
    </row>
    <row r="130" spans="3:11" ht="21">
      <c r="C130" s="11" t="s">
        <v>681</v>
      </c>
      <c r="E130" s="38">
        <f>$E$128/($E$88+E99)</f>
        <v>0.58940503276692013</v>
      </c>
      <c r="G130" s="34"/>
    </row>
    <row r="131" spans="3:11">
      <c r="C131" s="128"/>
      <c r="E131" s="38"/>
      <c r="G131" s="34"/>
    </row>
    <row r="132" spans="3:11">
      <c r="C132" s="128" t="s">
        <v>276</v>
      </c>
      <c r="F132" s="114">
        <f>IF(Input!$D$9="CHBDC",'WK5'!$C$44,'WK5'!$F$44)</f>
        <v>0.19968439198134635</v>
      </c>
      <c r="G132" s="128" t="str">
        <f>IF('WK5'!$O$11=0,"(User selected no reduction factor)","*")</f>
        <v>*</v>
      </c>
    </row>
    <row r="133" spans="3:11">
      <c r="C133" s="11" t="s">
        <v>670</v>
      </c>
      <c r="F133" s="116">
        <f>Input!F173</f>
        <v>350</v>
      </c>
      <c r="G133" s="157" t="s">
        <v>542</v>
      </c>
      <c r="I133" s="11"/>
      <c r="K133" s="132"/>
    </row>
    <row r="134" spans="3:11">
      <c r="C134" s="11"/>
      <c r="H134" s="11"/>
      <c r="I134" s="11"/>
    </row>
    <row r="135" spans="3:11" ht="21">
      <c r="C135" s="128" t="s">
        <v>682</v>
      </c>
      <c r="H135" s="51">
        <f>($F$132*$F$133)</f>
        <v>69.889537193471227</v>
      </c>
      <c r="I135" s="157" t="s">
        <v>542</v>
      </c>
      <c r="K135" s="132"/>
    </row>
    <row r="137" spans="3:11">
      <c r="C137" s="122" t="str">
        <f>IF(E125&lt;0,"q &lt; 0, therefore increase footing size",IF(F133=0,"*",IF($H$135&gt;=$E$125,"qru &gt;/= q, therefore OK","qru is &lt; q, therefore increase footing size")))</f>
        <v>qru is &lt; q, therefore increase footing size</v>
      </c>
    </row>
    <row r="140" spans="3:11">
      <c r="F140" s="36"/>
    </row>
    <row r="141" spans="3:11">
      <c r="F141" s="36"/>
      <c r="H141" s="25"/>
    </row>
  </sheetData>
  <sheetProtection algorithmName="SHA-512" hashValue="558vwALf9EDmzUkWEpga+F4SkcdpE1Ew4UBkyb+okDPDSwu3S5zycnixGZv8y8/QBROA8Q4nTVJq0An83mhKrA==" saltValue="QkowTO1RXdaOZinpv/mkDw==" spinCount="100000" sheet="1" objects="1" scenarios="1"/>
  <phoneticPr fontId="0" type="noConversion"/>
  <pageMargins left="0.75" right="0.5" top="1.1499999999999999" bottom="0.75" header="0.4" footer="0.4"/>
  <pageSetup fitToWidth="0" fitToHeight="0" orientation="portrait" blackAndWhite="1" r:id="rId1"/>
  <headerFooter alignWithMargins="0">
    <oddFooter>&amp;L&amp;F&amp;RPage &amp;P of &amp;N</oddFooter>
  </headerFooter>
  <rowBreaks count="4" manualBreakCount="4">
    <brk id="30" max="16383" man="1"/>
    <brk id="58" max="16383" man="1"/>
    <brk id="78" max="8" man="1"/>
    <brk id="1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P146"/>
  <sheetViews>
    <sheetView showOutlineSymbols="0" topLeftCell="A106" zoomScale="87" zoomScaleNormal="87" workbookViewId="0">
      <selection activeCell="G112" sqref="G112"/>
    </sheetView>
  </sheetViews>
  <sheetFormatPr defaultColWidth="9.5703125" defaultRowHeight="12.75"/>
  <cols>
    <col min="1" max="1" width="2.140625" style="20" customWidth="1"/>
    <col min="2" max="2" width="10.7109375" style="20" customWidth="1"/>
    <col min="3" max="3" width="11.28515625" style="20" customWidth="1"/>
    <col min="4" max="4" width="11.7109375" style="20" customWidth="1"/>
    <col min="5" max="8" width="10.7109375" style="20" customWidth="1"/>
    <col min="9" max="9" width="12.140625" style="20" customWidth="1"/>
    <col min="10" max="11" width="10.7109375" style="20" customWidth="1"/>
    <col min="12" max="16384" width="9.5703125" style="20"/>
  </cols>
  <sheetData>
    <row r="1" spans="2:16">
      <c r="B1" s="4" t="s">
        <v>385</v>
      </c>
      <c r="C1" s="13"/>
      <c r="D1" s="13"/>
      <c r="E1" s="157" t="s">
        <v>409</v>
      </c>
      <c r="P1" s="22">
        <v>9</v>
      </c>
    </row>
    <row r="2" spans="2:16">
      <c r="B2" s="4"/>
      <c r="C2" s="128"/>
      <c r="D2" s="128"/>
      <c r="E2" s="138" t="s">
        <v>708</v>
      </c>
      <c r="P2" s="22">
        <v>143</v>
      </c>
    </row>
    <row r="3" spans="2:16">
      <c r="B3" s="11"/>
      <c r="C3" s="11"/>
      <c r="D3" s="11"/>
      <c r="E3" s="187"/>
      <c r="F3" s="16"/>
      <c r="G3" s="13"/>
      <c r="H3" s="16"/>
      <c r="P3" s="156"/>
    </row>
    <row r="4" spans="2:16">
      <c r="B4" s="128" t="s">
        <v>791</v>
      </c>
      <c r="C4" s="11"/>
      <c r="D4" s="11"/>
      <c r="E4" s="187"/>
      <c r="F4" s="16"/>
      <c r="G4" s="13"/>
      <c r="H4" s="16"/>
      <c r="P4" s="156"/>
    </row>
    <row r="5" spans="2:16" ht="21">
      <c r="B5" s="128" t="s">
        <v>812</v>
      </c>
      <c r="C5" s="200"/>
      <c r="D5" s="202">
        <f>EarthSurchMin</f>
        <v>1</v>
      </c>
      <c r="F5" s="16"/>
      <c r="G5" s="13"/>
      <c r="H5" s="16"/>
    </row>
    <row r="6" spans="2:16" ht="21">
      <c r="B6" s="128" t="s">
        <v>813</v>
      </c>
      <c r="C6" s="200"/>
      <c r="D6" s="202">
        <f>EarthSurchLiveMax</f>
        <v>1.7</v>
      </c>
      <c r="F6" s="16"/>
      <c r="G6" s="13"/>
      <c r="H6" s="16"/>
    </row>
    <row r="7" spans="2:16" ht="21">
      <c r="B7" s="13" t="s">
        <v>290</v>
      </c>
      <c r="C7" s="44"/>
      <c r="D7" s="99">
        <f>EarthOverMin</f>
        <v>0.8</v>
      </c>
      <c r="E7" s="11" t="s">
        <v>884</v>
      </c>
      <c r="F7" s="202">
        <f>EarthOverMax</f>
        <v>1.25</v>
      </c>
      <c r="G7" s="11" t="s">
        <v>887</v>
      </c>
      <c r="H7" s="16"/>
    </row>
    <row r="8" spans="2:16" ht="21">
      <c r="B8" s="13" t="s">
        <v>289</v>
      </c>
      <c r="C8" s="13"/>
      <c r="D8" s="99">
        <f>EarthResMax</f>
        <v>1.25</v>
      </c>
      <c r="F8" s="16"/>
      <c r="G8" s="13"/>
      <c r="H8" s="16"/>
    </row>
    <row r="9" spans="2:16" ht="21">
      <c r="B9" s="13" t="s">
        <v>292</v>
      </c>
      <c r="C9" s="13"/>
      <c r="D9" s="99">
        <f>DeadEarthMax</f>
        <v>1.25</v>
      </c>
      <c r="F9" s="16"/>
      <c r="G9" s="13"/>
      <c r="H9" s="16"/>
    </row>
    <row r="10" spans="2:16" ht="21">
      <c r="B10" s="13" t="s">
        <v>291</v>
      </c>
      <c r="C10" s="13"/>
      <c r="D10" s="99">
        <f>DeadSelfMax</f>
        <v>1.2</v>
      </c>
      <c r="F10" s="16"/>
      <c r="G10" s="13"/>
      <c r="H10" s="16"/>
    </row>
    <row r="11" spans="2:16">
      <c r="B11" s="13" t="s">
        <v>266</v>
      </c>
      <c r="C11" s="13"/>
      <c r="D11" s="99" t="s">
        <v>279</v>
      </c>
      <c r="F11" s="16"/>
      <c r="G11" s="13"/>
      <c r="H11" s="16"/>
    </row>
    <row r="12" spans="2:16">
      <c r="F12" s="16"/>
      <c r="G12" s="13"/>
      <c r="H12" s="16"/>
    </row>
    <row r="14" spans="2:16">
      <c r="B14" s="25" t="s">
        <v>62</v>
      </c>
      <c r="D14" s="34" t="s">
        <v>281</v>
      </c>
    </row>
    <row r="15" spans="2:16" ht="21" customHeight="1">
      <c r="B15" s="25"/>
      <c r="D15" s="34"/>
    </row>
    <row r="16" spans="2:16">
      <c r="B16" s="96" t="str">
        <f>IF(Input!$D$9="CHBDC","SLS:","Service:")</f>
        <v>SLS:</v>
      </c>
      <c r="C16" s="13" t="s">
        <v>278</v>
      </c>
      <c r="D16" s="34"/>
    </row>
    <row r="17" spans="2:9" ht="9" customHeight="1">
      <c r="B17" s="25"/>
      <c r="D17" s="34"/>
    </row>
    <row r="18" spans="2:9" ht="21">
      <c r="B18" s="20" t="s">
        <v>166</v>
      </c>
      <c r="D18" s="34"/>
      <c r="F18" s="51">
        <f>'WK1'!F107</f>
        <v>62.221052960655513</v>
      </c>
      <c r="G18" s="157" t="s">
        <v>65</v>
      </c>
      <c r="H18" s="11"/>
    </row>
    <row r="19" spans="2:9" ht="21">
      <c r="B19" s="20" t="s">
        <v>167</v>
      </c>
      <c r="D19" s="34"/>
      <c r="F19" s="51">
        <f>'WK1'!F108</f>
        <v>46.393729107484177</v>
      </c>
      <c r="G19" s="157" t="s">
        <v>65</v>
      </c>
      <c r="H19" s="11"/>
    </row>
    <row r="20" spans="2:9" ht="21">
      <c r="B20" s="20" t="s">
        <v>168</v>
      </c>
      <c r="D20" s="34"/>
      <c r="F20" s="51">
        <f>'WK1'!F109</f>
        <v>7.9824550089375004</v>
      </c>
      <c r="G20" s="157" t="s">
        <v>65</v>
      </c>
    </row>
    <row r="21" spans="2:9" ht="21">
      <c r="B21" s="11" t="s">
        <v>961</v>
      </c>
      <c r="D21" s="34"/>
      <c r="F21" s="51">
        <f>'WK1'!F110</f>
        <v>54.878770069575296</v>
      </c>
      <c r="G21" s="157" t="s">
        <v>65</v>
      </c>
    </row>
    <row r="22" spans="2:9" ht="21">
      <c r="B22" s="11" t="s">
        <v>962</v>
      </c>
      <c r="F22" s="51">
        <f>'WK1'!F111</f>
        <v>11.03248125</v>
      </c>
      <c r="G22" s="157" t="s">
        <v>65</v>
      </c>
      <c r="H22" s="11"/>
    </row>
    <row r="23" spans="2:9" ht="21">
      <c r="B23" s="35" t="s">
        <v>964</v>
      </c>
      <c r="F23" s="51">
        <f>'WK1'!F112</f>
        <v>182.5085</v>
      </c>
      <c r="G23" s="157" t="s">
        <v>65</v>
      </c>
      <c r="H23" s="11"/>
    </row>
    <row r="24" spans="2:9" ht="21">
      <c r="B24" s="35" t="s">
        <v>965</v>
      </c>
      <c r="C24" s="11"/>
      <c r="D24" s="11"/>
      <c r="E24" s="11"/>
      <c r="F24" s="142">
        <f>IF(F23=0,0,'WK1'!F131)</f>
        <v>164.36004503043119</v>
      </c>
      <c r="G24" s="157" t="s">
        <v>65</v>
      </c>
      <c r="H24" s="11"/>
      <c r="I24" s="11"/>
    </row>
    <row r="25" spans="2:9" ht="21">
      <c r="B25" s="35" t="s">
        <v>966</v>
      </c>
      <c r="C25" s="11"/>
      <c r="D25" s="11"/>
      <c r="E25" s="11"/>
      <c r="F25" s="142">
        <f>IF(F23=0,0,'WK1'!F138)</f>
        <v>76.776814287365511</v>
      </c>
      <c r="G25" s="157" t="s">
        <v>65</v>
      </c>
      <c r="H25" s="11"/>
      <c r="I25" s="11"/>
    </row>
    <row r="26" spans="2:9">
      <c r="B26" s="11"/>
      <c r="C26" s="11"/>
      <c r="D26" s="11"/>
      <c r="E26" s="154"/>
      <c r="F26" s="11"/>
      <c r="G26" s="11"/>
      <c r="H26" s="11"/>
      <c r="I26" s="11"/>
    </row>
    <row r="27" spans="2:9" ht="21">
      <c r="B27" s="128" t="s">
        <v>967</v>
      </c>
      <c r="C27" s="11"/>
      <c r="D27" s="11"/>
      <c r="E27" s="11"/>
      <c r="F27" s="149">
        <f>'WK1'!I112</f>
        <v>1.7984930798218923</v>
      </c>
      <c r="G27" s="157" t="s">
        <v>10</v>
      </c>
      <c r="H27" s="11"/>
      <c r="I27" s="11"/>
    </row>
    <row r="28" spans="2:9" ht="21">
      <c r="B28" s="128" t="s">
        <v>968</v>
      </c>
      <c r="C28" s="11"/>
      <c r="D28" s="11"/>
      <c r="E28" s="11"/>
      <c r="F28" s="149">
        <f>IF(Input!C27="Cantilever",Input!C43,'WK1'!$G$116+'WK1'!$C$121-'WK1'!$C$122)</f>
        <v>2.6</v>
      </c>
      <c r="G28" s="157" t="s">
        <v>10</v>
      </c>
      <c r="H28" s="11"/>
      <c r="I28" s="11"/>
    </row>
    <row r="29" spans="2:9" ht="21" customHeight="1">
      <c r="B29" s="128"/>
      <c r="C29" s="11"/>
      <c r="D29" s="11"/>
      <c r="E29" s="149"/>
      <c r="F29" s="11"/>
      <c r="G29" s="11"/>
      <c r="H29" s="11"/>
      <c r="I29" s="11"/>
    </row>
    <row r="30" spans="2:9">
      <c r="B30" s="138" t="str">
        <f>IF(Input!$D$9="CHBDC","ULS:","Strength:")</f>
        <v>ULS:</v>
      </c>
      <c r="C30" s="128"/>
      <c r="D30" s="64"/>
      <c r="E30" s="11"/>
      <c r="F30" s="11"/>
      <c r="G30" s="11"/>
      <c r="H30" s="11"/>
      <c r="I30" s="11"/>
    </row>
    <row r="31" spans="2:9" ht="9" customHeight="1">
      <c r="B31" s="248"/>
      <c r="C31" s="11"/>
      <c r="D31" s="64"/>
      <c r="E31" s="11"/>
      <c r="F31" s="11"/>
      <c r="G31" s="11"/>
      <c r="H31" s="11"/>
      <c r="I31" s="11"/>
    </row>
    <row r="32" spans="2:9" ht="21">
      <c r="B32" s="11" t="s">
        <v>969</v>
      </c>
      <c r="C32" s="11"/>
      <c r="D32" s="64"/>
      <c r="E32" s="11"/>
      <c r="F32" s="51">
        <f>'WK1'!F232</f>
        <v>49.776842368524413</v>
      </c>
      <c r="G32" s="157" t="s">
        <v>65</v>
      </c>
      <c r="H32" s="11"/>
      <c r="I32" s="11"/>
    </row>
    <row r="33" spans="2:9" ht="21">
      <c r="B33" s="11" t="s">
        <v>970</v>
      </c>
      <c r="C33" s="11"/>
      <c r="D33" s="64"/>
      <c r="E33" s="11"/>
      <c r="F33" s="51">
        <f>'WK1'!F233</f>
        <v>46.393729107484177</v>
      </c>
      <c r="G33" s="157" t="s">
        <v>65</v>
      </c>
      <c r="H33" s="11"/>
      <c r="I33" s="11"/>
    </row>
    <row r="34" spans="2:9" ht="21">
      <c r="B34" s="11" t="s">
        <v>971</v>
      </c>
      <c r="C34" s="11"/>
      <c r="D34" s="64"/>
      <c r="E34" s="11"/>
      <c r="F34" s="51">
        <f>'WK1'!F234</f>
        <v>6.385964007150001</v>
      </c>
      <c r="G34" s="157" t="s">
        <v>65</v>
      </c>
      <c r="H34" s="11"/>
      <c r="I34" s="11"/>
    </row>
    <row r="35" spans="2:9" ht="21">
      <c r="B35" s="11" t="s">
        <v>961</v>
      </c>
      <c r="C35" s="11"/>
      <c r="D35" s="64"/>
      <c r="E35" s="11"/>
      <c r="F35" s="51">
        <f>'WK1'!F235</f>
        <v>43.903016055660231</v>
      </c>
      <c r="G35" s="157" t="s">
        <v>65</v>
      </c>
      <c r="H35" s="11"/>
      <c r="I35" s="11"/>
    </row>
    <row r="36" spans="2:9" ht="21">
      <c r="B36" s="11" t="s">
        <v>896</v>
      </c>
      <c r="C36" s="11"/>
      <c r="D36" s="11"/>
      <c r="E36" s="11"/>
      <c r="F36" s="51">
        <f>'WK1'!F236</f>
        <v>9.9292331249999997</v>
      </c>
      <c r="G36" s="157" t="s">
        <v>65</v>
      </c>
      <c r="H36" s="11"/>
      <c r="I36" s="11"/>
    </row>
    <row r="37" spans="2:9" ht="21">
      <c r="B37" s="35" t="s">
        <v>899</v>
      </c>
      <c r="C37" s="11"/>
      <c r="D37" s="11"/>
      <c r="E37" s="11"/>
      <c r="F37" s="51">
        <f>'WK1'!F237</f>
        <v>156.3888</v>
      </c>
      <c r="G37" s="157" t="s">
        <v>65</v>
      </c>
      <c r="H37" s="11"/>
      <c r="I37" s="24" t="s">
        <v>885</v>
      </c>
    </row>
    <row r="38" spans="2:9" ht="21">
      <c r="B38" s="35" t="s">
        <v>888</v>
      </c>
      <c r="C38" s="11"/>
      <c r="D38" s="11"/>
      <c r="E38" s="11"/>
      <c r="F38" s="51">
        <f>'WK1'!F256</f>
        <v>140.88799874762245</v>
      </c>
      <c r="G38" s="157" t="s">
        <v>65</v>
      </c>
      <c r="H38" s="11"/>
      <c r="I38" s="11"/>
    </row>
    <row r="39" spans="2:9">
      <c r="B39" s="35"/>
      <c r="C39" s="11"/>
      <c r="D39" s="11"/>
      <c r="E39" s="11"/>
      <c r="F39" s="51"/>
      <c r="G39" s="157"/>
      <c r="H39" s="11"/>
      <c r="I39" s="11"/>
    </row>
    <row r="40" spans="2:9" ht="21">
      <c r="B40" s="11" t="s">
        <v>892</v>
      </c>
      <c r="C40" s="11"/>
      <c r="D40" s="64"/>
      <c r="E40" s="11"/>
      <c r="F40" s="51">
        <f>'WK1'!F263</f>
        <v>77.776316200819394</v>
      </c>
      <c r="G40" s="157" t="s">
        <v>65</v>
      </c>
      <c r="H40" s="11"/>
      <c r="I40" s="11"/>
    </row>
    <row r="41" spans="2:9" ht="21">
      <c r="B41" s="11" t="s">
        <v>893</v>
      </c>
      <c r="C41" s="11"/>
      <c r="D41" s="64"/>
      <c r="E41" s="11"/>
      <c r="F41" s="51">
        <f>'WK1'!F264</f>
        <v>78.869339482723092</v>
      </c>
      <c r="G41" s="157" t="s">
        <v>65</v>
      </c>
      <c r="H41" s="11"/>
      <c r="I41" s="11"/>
    </row>
    <row r="42" spans="2:9" ht="21">
      <c r="B42" s="11" t="s">
        <v>894</v>
      </c>
      <c r="C42" s="11"/>
      <c r="D42" s="64"/>
      <c r="E42" s="11"/>
      <c r="F42" s="51">
        <f>'WK1'!F265</f>
        <v>9.9780687611718744</v>
      </c>
      <c r="G42" s="157" t="s">
        <v>65</v>
      </c>
      <c r="H42" s="11"/>
      <c r="I42" s="11"/>
    </row>
    <row r="43" spans="2:9" ht="21">
      <c r="B43" s="11" t="s">
        <v>895</v>
      </c>
      <c r="C43" s="11"/>
      <c r="D43" s="64"/>
      <c r="E43" s="11"/>
      <c r="F43" s="51">
        <f>'WK1'!F266</f>
        <v>68.598462586969106</v>
      </c>
      <c r="G43" s="157" t="s">
        <v>65</v>
      </c>
      <c r="H43" s="11"/>
      <c r="I43" s="11"/>
    </row>
    <row r="44" spans="2:9" ht="21">
      <c r="B44" s="11" t="s">
        <v>896</v>
      </c>
      <c r="C44" s="11"/>
      <c r="D44" s="11"/>
      <c r="E44" s="11"/>
      <c r="F44" s="51">
        <f>'WK1'!F267</f>
        <v>12.135729375</v>
      </c>
      <c r="G44" s="157" t="s">
        <v>65</v>
      </c>
      <c r="H44" s="11"/>
      <c r="I44" s="11"/>
    </row>
    <row r="45" spans="2:9" ht="21">
      <c r="B45" s="35" t="s">
        <v>902</v>
      </c>
      <c r="C45" s="11"/>
      <c r="D45" s="11"/>
      <c r="E45" s="11"/>
      <c r="F45" s="51">
        <f>'WK1'!F268</f>
        <v>247.35791640668347</v>
      </c>
      <c r="G45" s="157" t="s">
        <v>65</v>
      </c>
      <c r="H45" s="11"/>
      <c r="I45" s="24" t="s">
        <v>885</v>
      </c>
    </row>
    <row r="46" spans="2:9" ht="21">
      <c r="B46" s="35" t="s">
        <v>889</v>
      </c>
      <c r="C46" s="11"/>
      <c r="D46" s="11"/>
      <c r="E46" s="11"/>
      <c r="F46" s="142">
        <f>'WK1'!F275</f>
        <v>105.31858345963401</v>
      </c>
      <c r="G46" s="157" t="s">
        <v>65</v>
      </c>
      <c r="H46" s="11"/>
      <c r="I46" s="11"/>
    </row>
    <row r="47" spans="2:9">
      <c r="B47" s="11"/>
      <c r="C47" s="11"/>
      <c r="D47" s="11"/>
      <c r="E47" s="154"/>
      <c r="F47" s="11"/>
      <c r="G47" s="11"/>
      <c r="H47" s="11"/>
      <c r="I47" s="11"/>
    </row>
    <row r="48" spans="2:9" ht="21">
      <c r="B48" s="128" t="s">
        <v>890</v>
      </c>
      <c r="C48" s="11"/>
      <c r="D48" s="11"/>
      <c r="E48" s="11"/>
      <c r="F48" s="149">
        <f>IF(EarthOverMin=0,0,'WK1'!I237)</f>
        <v>1.8280282214759602</v>
      </c>
      <c r="G48" s="157" t="s">
        <v>10</v>
      </c>
      <c r="H48" s="11"/>
      <c r="I48" s="11"/>
    </row>
    <row r="49" spans="2:9" ht="21">
      <c r="B49" s="128" t="s">
        <v>891</v>
      </c>
      <c r="C49" s="11"/>
      <c r="D49" s="11"/>
      <c r="E49" s="11"/>
      <c r="F49" s="149">
        <f>IF(Input!C27="Cantilever",Input!C43,'WK1'!$G$241+'WK1'!$C$246-'WK1'!$C$247)</f>
        <v>2.6</v>
      </c>
      <c r="G49" s="157" t="s">
        <v>10</v>
      </c>
      <c r="H49" s="11"/>
      <c r="I49" s="11"/>
    </row>
    <row r="50" spans="2:9">
      <c r="B50" s="13"/>
      <c r="E50" s="38"/>
      <c r="F50" s="11"/>
      <c r="G50" s="11"/>
      <c r="H50" s="11"/>
    </row>
    <row r="51" spans="2:9">
      <c r="B51" s="13"/>
      <c r="E51" s="38"/>
      <c r="F51" s="11"/>
      <c r="G51" s="11"/>
      <c r="H51" s="11"/>
    </row>
    <row r="52" spans="2:9">
      <c r="B52" s="25" t="s">
        <v>63</v>
      </c>
      <c r="D52" s="34" t="s">
        <v>282</v>
      </c>
      <c r="F52" s="11"/>
      <c r="G52" s="11"/>
      <c r="H52" s="11"/>
    </row>
    <row r="53" spans="2:9">
      <c r="B53" s="25"/>
      <c r="D53" s="34"/>
      <c r="F53" s="11"/>
      <c r="G53" s="11"/>
      <c r="H53" s="11"/>
    </row>
    <row r="54" spans="2:9">
      <c r="B54" s="96" t="str">
        <f>IF(Input!$D$9="CHBDC","SLS:","Service:")</f>
        <v>SLS:</v>
      </c>
      <c r="D54" s="34"/>
      <c r="F54" s="11"/>
      <c r="G54" s="11"/>
      <c r="H54" s="11"/>
    </row>
    <row r="55" spans="2:9" ht="9" customHeight="1">
      <c r="F55" s="11"/>
      <c r="G55" s="11"/>
      <c r="H55" s="11"/>
    </row>
    <row r="56" spans="2:9" ht="21">
      <c r="B56" s="128" t="s">
        <v>875</v>
      </c>
      <c r="E56" s="14">
        <f>'Geo 1'!E51</f>
        <v>5.76</v>
      </c>
      <c r="F56" s="157" t="s">
        <v>65</v>
      </c>
      <c r="G56" s="11"/>
      <c r="H56" s="11"/>
    </row>
    <row r="57" spans="2:9">
      <c r="B57" s="128"/>
      <c r="E57" s="14"/>
      <c r="F57" s="128"/>
      <c r="G57" s="11"/>
      <c r="H57" s="11"/>
    </row>
    <row r="58" spans="2:9">
      <c r="B58" s="138" t="str">
        <f>IF(Input!$D$9="CHBDC","ULS:","Strength:")</f>
        <v>ULS:</v>
      </c>
      <c r="E58" s="14"/>
      <c r="F58" s="128"/>
      <c r="G58" s="11"/>
      <c r="H58" s="11"/>
    </row>
    <row r="59" spans="2:9" ht="9" customHeight="1">
      <c r="B59" s="11"/>
      <c r="E59" s="37"/>
      <c r="F59" s="128"/>
      <c r="G59" s="11"/>
      <c r="H59" s="11"/>
    </row>
    <row r="60" spans="2:9" ht="21">
      <c r="B60" s="128" t="s">
        <v>875</v>
      </c>
      <c r="E60" s="14">
        <f>Input!$E$106*EarthResMax*(0.5*Input!$E$104*Input!$E$103^2)</f>
        <v>7.1999999999999993</v>
      </c>
      <c r="F60" s="157" t="s">
        <v>65</v>
      </c>
      <c r="G60" s="11"/>
      <c r="H60" s="11"/>
    </row>
    <row r="61" spans="2:9" ht="21">
      <c r="B61" s="128" t="s">
        <v>882</v>
      </c>
      <c r="E61" s="38">
        <f>'Geo 1'!E56</f>
        <v>0.39999999999999997</v>
      </c>
      <c r="F61" s="157" t="s">
        <v>10</v>
      </c>
      <c r="G61" s="11"/>
      <c r="H61" s="11"/>
    </row>
    <row r="62" spans="2:9">
      <c r="B62" s="13"/>
      <c r="E62" s="38"/>
      <c r="F62" s="157"/>
      <c r="G62" s="11"/>
      <c r="H62" s="11"/>
    </row>
    <row r="63" spans="2:9">
      <c r="B63" s="13"/>
      <c r="E63" s="38"/>
      <c r="F63" s="157"/>
      <c r="G63" s="11"/>
      <c r="H63" s="11"/>
    </row>
    <row r="64" spans="2:9">
      <c r="B64" s="248" t="s">
        <v>705</v>
      </c>
      <c r="C64" s="11"/>
      <c r="D64" s="11"/>
      <c r="E64" s="149"/>
      <c r="F64" s="11"/>
      <c r="G64" s="11"/>
      <c r="H64" s="11"/>
    </row>
    <row r="65" spans="2:8">
      <c r="B65" s="248"/>
      <c r="C65" s="11"/>
      <c r="D65" s="11"/>
      <c r="E65" s="149"/>
      <c r="F65" s="11"/>
      <c r="G65" s="11"/>
      <c r="H65" s="11"/>
    </row>
    <row r="66" spans="2:8">
      <c r="B66" s="11" t="s">
        <v>58</v>
      </c>
      <c r="C66" s="11" t="s">
        <v>698</v>
      </c>
      <c r="D66" s="51">
        <f>Input!D68</f>
        <v>0</v>
      </c>
      <c r="E66" s="149" t="s">
        <v>704</v>
      </c>
      <c r="F66" s="51">
        <f>Input!D68*Input!$F$67</f>
        <v>0</v>
      </c>
      <c r="G66" s="11" t="s">
        <v>66</v>
      </c>
      <c r="H66" s="11"/>
    </row>
    <row r="67" spans="2:8">
      <c r="B67" s="11" t="s">
        <v>36</v>
      </c>
      <c r="C67" s="11" t="s">
        <v>698</v>
      </c>
      <c r="D67" s="51">
        <f>Input!D70</f>
        <v>0</v>
      </c>
      <c r="E67" s="149" t="s">
        <v>704</v>
      </c>
      <c r="F67" s="51">
        <f>Input!D70*Input!$F$69</f>
        <v>0</v>
      </c>
      <c r="G67" s="11" t="s">
        <v>66</v>
      </c>
      <c r="H67" s="11"/>
    </row>
    <row r="68" spans="2:8">
      <c r="B68" s="11"/>
      <c r="C68" s="11"/>
      <c r="D68" s="51"/>
      <c r="E68" s="149"/>
      <c r="F68" s="51"/>
      <c r="G68" s="11"/>
      <c r="H68" s="11"/>
    </row>
    <row r="69" spans="2:8">
      <c r="B69" s="11"/>
      <c r="C69" s="11"/>
      <c r="D69" s="51"/>
      <c r="E69" s="149"/>
      <c r="F69" s="51"/>
      <c r="G69" s="11"/>
      <c r="H69" s="11"/>
    </row>
    <row r="70" spans="2:8">
      <c r="B70" s="248" t="s">
        <v>865</v>
      </c>
      <c r="C70" s="11"/>
      <c r="D70" s="51"/>
      <c r="E70" s="149"/>
      <c r="F70" s="51"/>
      <c r="G70" s="11"/>
      <c r="H70" s="11"/>
    </row>
    <row r="71" spans="2:8">
      <c r="B71" s="11"/>
      <c r="C71" s="11"/>
      <c r="D71" s="51"/>
      <c r="E71" s="149"/>
      <c r="F71" s="51"/>
      <c r="G71" s="11"/>
      <c r="H71" s="11"/>
    </row>
    <row r="72" spans="2:8">
      <c r="B72" s="11" t="s">
        <v>866</v>
      </c>
      <c r="C72" s="297" t="s">
        <v>868</v>
      </c>
      <c r="D72" s="298">
        <f>'Geo 1'!D67</f>
        <v>0</v>
      </c>
      <c r="E72" s="149" t="s">
        <v>869</v>
      </c>
      <c r="F72" s="149">
        <f>'Geo 1'!F67</f>
        <v>0</v>
      </c>
      <c r="G72" s="11" t="s">
        <v>10</v>
      </c>
      <c r="H72" s="11"/>
    </row>
    <row r="73" spans="2:8">
      <c r="B73" s="11"/>
      <c r="C73" s="154" t="s">
        <v>867</v>
      </c>
      <c r="D73" s="202">
        <f>'Geo 1'!D68</f>
        <v>0</v>
      </c>
      <c r="E73" s="149"/>
      <c r="F73" s="51"/>
      <c r="G73" s="11"/>
      <c r="H73" s="11"/>
    </row>
    <row r="74" spans="2:8">
      <c r="B74" s="11"/>
      <c r="C74" s="11"/>
      <c r="D74" s="51"/>
      <c r="E74" s="149"/>
      <c r="F74" s="51"/>
      <c r="G74" s="11"/>
      <c r="H74" s="11"/>
    </row>
    <row r="75" spans="2:8">
      <c r="B75" s="11"/>
      <c r="C75" s="11" t="s">
        <v>870</v>
      </c>
      <c r="D75" s="51"/>
      <c r="E75" s="149">
        <f>'Geo 1'!E70</f>
        <v>0.65</v>
      </c>
      <c r="F75" s="189" t="s">
        <v>10</v>
      </c>
      <c r="G75" s="11"/>
      <c r="H75" s="11"/>
    </row>
    <row r="76" spans="2:8">
      <c r="B76" s="11"/>
      <c r="C76" s="11"/>
      <c r="D76" s="51"/>
      <c r="E76" s="149"/>
      <c r="F76" s="51"/>
      <c r="G76" s="11"/>
      <c r="H76" s="11"/>
    </row>
    <row r="77" spans="2:8">
      <c r="B77" s="11"/>
      <c r="C77" s="11"/>
      <c r="D77" s="51"/>
      <c r="E77" s="149"/>
      <c r="F77" s="51"/>
      <c r="G77" s="11"/>
      <c r="H77" s="11"/>
    </row>
    <row r="78" spans="2:8">
      <c r="B78" s="11" t="s">
        <v>871</v>
      </c>
      <c r="C78" s="297" t="s">
        <v>868</v>
      </c>
      <c r="D78" s="298">
        <f>'Geo 1'!D73</f>
        <v>0</v>
      </c>
      <c r="E78" s="149" t="s">
        <v>869</v>
      </c>
      <c r="F78" s="149">
        <f>'Geo 1'!F73</f>
        <v>0</v>
      </c>
      <c r="G78" s="11" t="s">
        <v>10</v>
      </c>
      <c r="H78" s="11"/>
    </row>
    <row r="79" spans="2:8">
      <c r="B79" s="11"/>
      <c r="C79" s="154" t="s">
        <v>867</v>
      </c>
      <c r="D79" s="202">
        <f>'Geo 1'!D74</f>
        <v>0</v>
      </c>
      <c r="E79" s="149"/>
      <c r="F79" s="51"/>
      <c r="G79" s="11"/>
      <c r="H79" s="11"/>
    </row>
    <row r="80" spans="2:8">
      <c r="B80" s="11"/>
      <c r="C80" s="11"/>
      <c r="D80" s="51"/>
      <c r="E80" s="149"/>
      <c r="F80" s="51"/>
      <c r="G80" s="11"/>
      <c r="H80" s="11"/>
    </row>
    <row r="81" spans="2:8">
      <c r="B81" s="11"/>
      <c r="C81" s="11" t="s">
        <v>870</v>
      </c>
      <c r="D81" s="51"/>
      <c r="E81" s="149">
        <f>'Geo 1'!E76</f>
        <v>0.65</v>
      </c>
      <c r="F81" s="189" t="s">
        <v>10</v>
      </c>
      <c r="G81" s="11"/>
      <c r="H81" s="11"/>
    </row>
    <row r="82" spans="2:8">
      <c r="B82" s="11"/>
      <c r="C82" s="11"/>
      <c r="D82" s="51"/>
      <c r="E82" s="149"/>
      <c r="F82" s="51"/>
      <c r="G82" s="11"/>
      <c r="H82" s="11"/>
    </row>
    <row r="83" spans="2:8">
      <c r="B83" s="11"/>
      <c r="C83" s="11"/>
      <c r="D83" s="11"/>
      <c r="E83" s="128"/>
      <c r="F83" s="11"/>
      <c r="G83" s="11"/>
      <c r="H83" s="11"/>
    </row>
    <row r="84" spans="2:8">
      <c r="B84" s="4" t="s">
        <v>171</v>
      </c>
      <c r="C84" s="11"/>
      <c r="D84" s="11"/>
      <c r="E84" s="11"/>
      <c r="F84" s="11"/>
      <c r="G84" s="11"/>
      <c r="H84" s="11"/>
    </row>
    <row r="85" spans="2:8">
      <c r="B85" s="11"/>
      <c r="C85" s="11"/>
      <c r="D85" s="11"/>
      <c r="E85" s="11"/>
      <c r="F85" s="11"/>
      <c r="G85" s="11"/>
      <c r="H85" s="11"/>
    </row>
    <row r="86" spans="2:8">
      <c r="B86" s="11" t="s">
        <v>814</v>
      </c>
      <c r="C86" s="11"/>
      <c r="D86" s="11"/>
      <c r="E86" s="51">
        <f>IF(Input!$C$27="Cantilever",('WK3'!$G$26*'WK3'!$G$27+'WK3'!$G$34*'WK3'!$G$35+'WK3'!$G$42*'WK3'!$G$43+'WK3'!$G$50*'WK3'!$G$51+'WK3'!$G$61*'WK3'!$G$62+'WK3'!$G$69*'WK3'!$G$70+'WK3'!$G$77*'WK3'!$G$78+'WK3'!$N$28*'WK3'!$N$29)+$F$25*$F$28+$E$56*$E$61+'WK3'!$M$127+D73*E75,0)</f>
        <v>570.28478622147907</v>
      </c>
      <c r="F86" s="157" t="s">
        <v>66</v>
      </c>
      <c r="G86" s="138" t="str">
        <f>IF(Input!$D$9="CHBDC","SLS","Service")</f>
        <v>SLS</v>
      </c>
      <c r="H86" s="11"/>
    </row>
    <row r="87" spans="2:8">
      <c r="B87" s="11" t="s">
        <v>814</v>
      </c>
      <c r="C87" s="11"/>
      <c r="D87" s="11"/>
      <c r="E87" s="51">
        <f>IF(Input!$C$27="Cantilever",('WK3'!$G$26*'WK3'!$G$27+'WK3'!$G$34*'WK3'!$G$35+'WK3'!$G$42*'WK3'!$G$43+'WK3'!$G$50*'WK3'!$G$51+'WK3'!$G$61*'WK3'!$G$62+'WK3'!$G$69*'WK3'!$G$70+'WK3'!$G$77*'WK3'!$G$78)*DeadSelfMax+'WK3'!$T$28*'WK3'!$T$29+$E$60*$E$61+'WK3'!$M$127*DeadEarthMax+$F$46*$F$49*EarthOverMin+D79*E81,0)</f>
        <v>703.41818993894981</v>
      </c>
      <c r="F87" s="157" t="s">
        <v>66</v>
      </c>
      <c r="G87" s="138" t="str">
        <f>IF(Input!$D$9="CHBDC","ULS","Strength")</f>
        <v>ULS</v>
      </c>
      <c r="H87" s="11"/>
    </row>
    <row r="88" spans="2:8">
      <c r="B88" s="11"/>
      <c r="C88" s="11"/>
      <c r="D88" s="11"/>
      <c r="E88" s="32"/>
      <c r="F88" s="144"/>
      <c r="G88" s="51"/>
      <c r="H88" s="11"/>
    </row>
    <row r="89" spans="2:8">
      <c r="B89" s="11" t="s">
        <v>324</v>
      </c>
      <c r="C89" s="11"/>
      <c r="D89" s="11"/>
      <c r="E89" s="243">
        <f>IF(Input!$C$27="Cantilever",F24*$F$27+((2/3*Input!$C$43)*('WK1'!$R$48*'WK2'!R34*Input!$C$43/2))+F66,0)</f>
        <v>328.74688058644512</v>
      </c>
      <c r="F89" s="157" t="s">
        <v>66</v>
      </c>
      <c r="G89" s="138" t="str">
        <f>IF(Input!$D$9="CHBDC","SLS","Service")</f>
        <v>SLS</v>
      </c>
      <c r="H89" s="11"/>
    </row>
    <row r="90" spans="2:8">
      <c r="B90" s="11" t="s">
        <v>324</v>
      </c>
      <c r="C90" s="11"/>
      <c r="D90" s="11"/>
      <c r="E90" s="243">
        <f>IF(Input!$C$27="Cantilever",F38*$F$48+WaterMin*((2/3*Input!$C$43)*('WK1'!$R$48*'WK2'!R34*Input!$C$43/2))+F67,0)</f>
        <v>287.37906707792354</v>
      </c>
      <c r="F90" s="157" t="s">
        <v>66</v>
      </c>
      <c r="G90" s="138" t="str">
        <f>IF(Input!$D$9="CHBDC","ULS","Strength")</f>
        <v>ULS</v>
      </c>
      <c r="H90" s="11"/>
    </row>
    <row r="91" spans="2:8">
      <c r="B91" s="7"/>
      <c r="C91" s="7"/>
      <c r="D91" s="7"/>
      <c r="E91" s="243"/>
      <c r="F91" s="144"/>
      <c r="G91" s="51"/>
      <c r="H91" s="11"/>
    </row>
    <row r="92" spans="2:8">
      <c r="B92" s="3" t="s">
        <v>325</v>
      </c>
      <c r="C92" s="7"/>
      <c r="D92" s="7"/>
      <c r="E92" s="181">
        <f>IF(Input!$C$27="Cantilever",('WK3'!$G$27+'WK3'!$G$35+'WK3'!$G$43+'WK3'!$G$51+'WK3'!$G$62+'WK3'!$G$70+'WK3'!$G$78)+'WK3'!$N$28-('WK1'!$R$48*'WK2'!R34*Input!$C$43/2)+'WK3'!$J$127+$F$25+D73,0)</f>
        <v>299.12998676670674</v>
      </c>
      <c r="F92" s="157" t="s">
        <v>65</v>
      </c>
      <c r="G92" s="138" t="str">
        <f>IF(Input!$D$9="CHBDC","SLS","Service")</f>
        <v>SLS</v>
      </c>
      <c r="H92" s="11"/>
    </row>
    <row r="93" spans="2:8">
      <c r="B93" s="3" t="s">
        <v>326</v>
      </c>
      <c r="C93" s="7"/>
      <c r="D93" s="7"/>
      <c r="E93" s="243">
        <f>IF(Input!$C$27="Cantilever",('WK3'!$G$27+'WK3'!$G$35+'WK3'!$G$43+'WK3'!$G$51+'WK3'!$G$62+'WK3'!$G$70+'WK3'!$G$78)*DeadSelfMax+'WK3'!$T$28-WaterMax*('WK1'!$R$48*'WK2'!R34*Input!$C$43/2)+'WK3'!$J$127*DeadEarthMax+$F$46*EarthOverMin+D79,0)</f>
        <v>376.08077749188374</v>
      </c>
      <c r="F93" s="157" t="s">
        <v>65</v>
      </c>
      <c r="G93" s="138" t="str">
        <f>IF(Input!$D$9="CHBDC","ULS","Strength")</f>
        <v>ULS</v>
      </c>
      <c r="H93" s="11"/>
    </row>
    <row r="94" spans="2:8">
      <c r="B94" s="7"/>
      <c r="C94" s="7"/>
      <c r="D94" s="7"/>
      <c r="E94" s="243"/>
      <c r="F94" s="144"/>
      <c r="G94" s="51"/>
      <c r="H94" s="11"/>
    </row>
    <row r="95" spans="2:8">
      <c r="B95" s="4" t="s">
        <v>16</v>
      </c>
      <c r="E95" s="243"/>
      <c r="F95" s="144"/>
      <c r="G95" s="51"/>
      <c r="H95" s="11"/>
    </row>
    <row r="96" spans="2:8">
      <c r="E96" s="243"/>
      <c r="F96" s="144"/>
      <c r="G96" s="11"/>
      <c r="H96" s="11"/>
    </row>
    <row r="97" spans="2:9">
      <c r="B97" s="20" t="s">
        <v>341</v>
      </c>
      <c r="E97" s="243">
        <f>IF(Input!$C$27="Gravity",('WK3'!$G$164*'WK3'!$G$165+'WK3'!$G$172*'WK3'!$G$173+'WK3'!$G$180*'WK3'!$G$181+'WK3'!$G$195*'WK3'!$G$196+'WK3'!$G$203*'WK3'!$G$204+'WK3'!$G$211*'WK3'!$G$212+F25*F28)+E56*E61+'WK3'!M127+D73*E75,0)</f>
        <v>0</v>
      </c>
      <c r="F97" s="157" t="s">
        <v>66</v>
      </c>
      <c r="G97" s="138" t="str">
        <f>IF(Input!$D$9="CHBDC","SLS","Service")</f>
        <v>SLS</v>
      </c>
      <c r="H97" s="11"/>
    </row>
    <row r="98" spans="2:9">
      <c r="B98" s="20" t="s">
        <v>341</v>
      </c>
      <c r="E98" s="243">
        <f>IF(Input!$C$27="Gravity",('WK3'!$G$164*'WK3'!$G$165+'WK3'!$G$172*'WK3'!$G$173+'WK3'!$G$180*'WK3'!$G$181+'WK3'!$G$195*'WK3'!$G$196+'WK3'!$G$203*'WK3'!$G$204+'WK3'!$G$211*'WK3'!$G$212)*DeadSelfMax+F46*F49+E60*E61+'WK3'!M127*DeadEarthMax+D79*E81,0)</f>
        <v>0</v>
      </c>
      <c r="F98" s="157" t="s">
        <v>66</v>
      </c>
      <c r="G98" s="138" t="str">
        <f>IF(Input!$D$9="CHBDC","ULS","Strength")</f>
        <v>ULS</v>
      </c>
      <c r="H98" s="11"/>
    </row>
    <row r="99" spans="2:9">
      <c r="E99" s="243"/>
      <c r="F99" s="144"/>
      <c r="G99" s="51"/>
      <c r="H99" s="11"/>
    </row>
    <row r="100" spans="2:9">
      <c r="B100" s="20" t="s">
        <v>324</v>
      </c>
      <c r="E100" s="243">
        <f>IF(Input!$C$27="Gravity",$F$24*$F$27+((2/3*Input!$C$43)*('WK1'!$R$48*'WK2'!R34*Input!$C$43/2))+F66,0)</f>
        <v>0</v>
      </c>
      <c r="F100" s="157" t="s">
        <v>66</v>
      </c>
      <c r="G100" s="138" t="str">
        <f>IF(Input!$D$9="CHBDC","SLS","Service")</f>
        <v>SLS</v>
      </c>
      <c r="H100" s="11"/>
    </row>
    <row r="101" spans="2:9">
      <c r="B101" s="20" t="s">
        <v>324</v>
      </c>
      <c r="E101" s="243">
        <f>IF(Input!$C$27="Gravity",$F$38*$F$48+WaterMin*((2/3*Input!$C$43)*('WK1'!$R$48*'WK2'!R34*Input!$C$43/2))+F67,0)</f>
        <v>0</v>
      </c>
      <c r="F101" s="157" t="s">
        <v>66</v>
      </c>
      <c r="G101" s="138" t="str">
        <f>IF(Input!$D$9="CHBDC","ULS","Strength")</f>
        <v>ULS</v>
      </c>
      <c r="H101" s="11"/>
    </row>
    <row r="102" spans="2:9">
      <c r="E102" s="243"/>
      <c r="F102" s="144"/>
      <c r="G102" s="51"/>
      <c r="H102" s="11"/>
    </row>
    <row r="103" spans="2:9">
      <c r="B103" s="13" t="s">
        <v>325</v>
      </c>
      <c r="E103" s="243">
        <f>IF(Input!$C$27="Gravity",('WK3'!$G$165+'WK3'!$G$173+'WK3'!$G$181+'WK3'!$G$196+'WK3'!$G$204+'WK3'!$G$212)*COS(RADIANS(Input!F53))+F25-('WK1'!$R$48*'WK2'!R34*Input!$C$43/2)+'WK3'!J127+D73,0)</f>
        <v>0</v>
      </c>
      <c r="F103" s="157" t="s">
        <v>65</v>
      </c>
      <c r="G103" s="138" t="str">
        <f>IF(Input!$D$9="CHBDC","SLS","Service")</f>
        <v>SLS</v>
      </c>
      <c r="H103" s="11"/>
    </row>
    <row r="104" spans="2:9">
      <c r="B104" s="13" t="s">
        <v>326</v>
      </c>
      <c r="E104" s="243">
        <f>IF(Input!$C$27="Gravity",('WK3'!$G$165+'WK3'!$G$173+'WK3'!$G$181+'WK3'!$G$196+'WK3'!$G$204+'WK3'!$G$212)*DeadSelfMax*COS(RADIANS(Input!F53))+F46-WaterMin*('WK1'!$R$48*'WK2'!R34*Input!$C$43/2)+'WK3'!J127*DeadEarthMax+D79,0)</f>
        <v>0</v>
      </c>
      <c r="F104" s="157" t="s">
        <v>65</v>
      </c>
      <c r="G104" s="138" t="str">
        <f>IF(Input!$D$9="CHBDC","ULS","Strength")</f>
        <v>ULS</v>
      </c>
      <c r="H104" s="11"/>
    </row>
    <row r="105" spans="2:9">
      <c r="E105" s="51"/>
      <c r="F105" s="144"/>
      <c r="G105" s="11"/>
      <c r="H105" s="11"/>
    </row>
    <row r="106" spans="2:9">
      <c r="E106" s="51"/>
      <c r="F106" s="11"/>
      <c r="G106" s="11"/>
      <c r="H106" s="11"/>
    </row>
    <row r="107" spans="2:9">
      <c r="B107" s="105" t="str">
        <f>IF(Input!$D$9="CHBDC","Serviceability Limit States","Service Limit States")</f>
        <v>Serviceability Limit States</v>
      </c>
      <c r="E107" s="51"/>
      <c r="F107" s="11"/>
      <c r="G107" s="11"/>
      <c r="H107" s="11"/>
      <c r="I107" s="145" t="str">
        <f>IF(Input!$D$9="CHBDC","cl.6.10.3 and 6.12.2.1(a)","10.6.3.1.2")</f>
        <v>cl.6.10.3 and 6.12.2.1(a)</v>
      </c>
    </row>
    <row r="108" spans="2:9">
      <c r="E108" s="51"/>
      <c r="F108" s="11"/>
      <c r="G108" s="11"/>
      <c r="H108" s="11"/>
    </row>
    <row r="109" spans="2:9" ht="21">
      <c r="C109" s="13" t="s">
        <v>174</v>
      </c>
      <c r="E109" s="51">
        <f>IF(Input!C27="Cantilever",F24-$E$56+D66,$F$24-$E$56+D66)</f>
        <v>158.6000450304312</v>
      </c>
      <c r="F109" s="157" t="s">
        <v>65</v>
      </c>
      <c r="G109" s="11"/>
      <c r="H109" s="11"/>
    </row>
    <row r="110" spans="2:9">
      <c r="C110" s="20" t="s">
        <v>19</v>
      </c>
      <c r="E110" s="14">
        <f>$E$89+$E$100</f>
        <v>328.74688058644512</v>
      </c>
      <c r="F110" s="157" t="s">
        <v>66</v>
      </c>
      <c r="G110" s="11"/>
      <c r="H110" s="11"/>
    </row>
    <row r="111" spans="2:9">
      <c r="C111" s="20" t="s">
        <v>250</v>
      </c>
      <c r="E111" s="14">
        <f>$E$86+$E$97</f>
        <v>570.28478622147907</v>
      </c>
      <c r="F111" s="157" t="s">
        <v>66</v>
      </c>
      <c r="G111" s="248"/>
      <c r="H111" s="11"/>
    </row>
    <row r="112" spans="2:9">
      <c r="C112" s="11" t="s">
        <v>1054</v>
      </c>
      <c r="E112" s="38">
        <f>($E$111-$E$110)/($E$92+E103)</f>
        <v>0.80746804506567516</v>
      </c>
      <c r="F112" s="157" t="s">
        <v>10</v>
      </c>
      <c r="G112" s="11"/>
      <c r="H112" s="11"/>
    </row>
    <row r="113" spans="2:11">
      <c r="C113" s="11" t="s">
        <v>1040</v>
      </c>
      <c r="E113" s="38">
        <f>(Input!$C$43)/2-$E$112</f>
        <v>0.49253195493432489</v>
      </c>
      <c r="F113" s="157" t="s">
        <v>10</v>
      </c>
      <c r="G113" s="11"/>
      <c r="H113" s="11"/>
    </row>
    <row r="114" spans="2:11">
      <c r="C114" s="11" t="s">
        <v>671</v>
      </c>
      <c r="E114" s="38">
        <f>(Input!$C$43)/6</f>
        <v>0.43333333333333335</v>
      </c>
      <c r="F114" s="157" t="s">
        <v>10</v>
      </c>
      <c r="G114" s="11"/>
      <c r="H114" s="11"/>
    </row>
    <row r="115" spans="2:11">
      <c r="C115" s="11"/>
      <c r="F115" s="11"/>
      <c r="G115" s="11"/>
      <c r="H115" s="11"/>
    </row>
    <row r="116" spans="2:11">
      <c r="C116" s="11" t="s">
        <v>20</v>
      </c>
      <c r="F116" s="51">
        <f>IF($E$86&gt;$E$97,IF(IF($E$113&lt;=$E$114,$E$92/Input!$C$43*(1+6*$E$113/Input!$C$43),2*$E$92/3/$E$112)&lt;0,0,IF($E$113&lt;=$E$114,$E$92/Input!$C$43*(1+6*$E$113/Input!$C$43),2*$E$92/3/$E$112)),IF(IF($E$113&lt;=$E$114,$E$103/Input!$C$43*(1+6*$E$113/Input!$C$43),2*$E$103/3/$E$112)&lt;0,0,IF($E$113&lt;=$E$114,$E$103/Input!$C$43*(1+6*$E$113/Input!$C$43),2*$E$103/3/$E$112)))</f>
        <v>246.96951464077409</v>
      </c>
      <c r="G116" s="157" t="s">
        <v>542</v>
      </c>
      <c r="H116" s="11"/>
      <c r="K116" s="132"/>
    </row>
    <row r="117" spans="2:11">
      <c r="C117" s="11" t="s">
        <v>21</v>
      </c>
      <c r="F117" s="51">
        <f>IF($E$86&gt;$E$97,(IF($E$113&lt;=$E$114,$E$92/Input!$C$43*(1-6*$E$113/Input!$C$43),0)),(IF($E$113&lt;=$E$114,$E$103/Input!$C$43*(1-6*$E$113/Input!$C$43),0)))</f>
        <v>0</v>
      </c>
      <c r="G117" s="157" t="s">
        <v>542</v>
      </c>
      <c r="H117" s="11" t="str">
        <f>IF(F117&gt;G119,IF(E100&gt;E89,"see note on pg. 1",""),"")</f>
        <v/>
      </c>
      <c r="K117" s="132"/>
    </row>
    <row r="118" spans="2:11">
      <c r="C118" s="11"/>
      <c r="F118" s="11"/>
      <c r="G118" s="11"/>
      <c r="H118" s="11"/>
    </row>
    <row r="119" spans="2:11" ht="21">
      <c r="C119" s="11" t="s">
        <v>683</v>
      </c>
      <c r="F119" s="11"/>
      <c r="G119" s="195">
        <f>Input!G152</f>
        <v>250</v>
      </c>
      <c r="H119" s="157" t="s">
        <v>542</v>
      </c>
      <c r="K119" s="132"/>
    </row>
    <row r="121" spans="2:11">
      <c r="C121" s="122" t="str">
        <f>IF($G$119&gt;=IF($F$116&gt;$F$117,$F$116,$F$117),"qrs &gt;/= f1 &amp; f2, therefore OK","qrs is &lt; f1or f2, therefore increase footing size")</f>
        <v>qrs &gt;/= f1 &amp; f2, therefore OK</v>
      </c>
    </row>
    <row r="122" spans="2:11">
      <c r="C122" s="25"/>
    </row>
    <row r="123" spans="2:11">
      <c r="B123" s="105" t="str">
        <f>IF(Input!$D$9="CHBDC","Ultimate Limit States","Strength Limit States")</f>
        <v>Ultimate Limit States</v>
      </c>
      <c r="C123" s="13"/>
      <c r="D123" s="13"/>
      <c r="E123" s="13"/>
      <c r="F123" s="13"/>
      <c r="G123" s="13"/>
      <c r="H123" s="13"/>
      <c r="I123" s="145" t="str">
        <f>IF(Input!$D$9="CHBDC","cl.6.10.3 and 6.12.2.1(a)","10.6.3.1.2")</f>
        <v>cl.6.10.3 and 6.12.2.1(a)</v>
      </c>
    </row>
    <row r="125" spans="2:11">
      <c r="C125" s="20" t="s">
        <v>19</v>
      </c>
      <c r="E125" s="14">
        <f>$E$90+$E$101</f>
        <v>287.37906707792354</v>
      </c>
      <c r="F125" s="157" t="s">
        <v>66</v>
      </c>
    </row>
    <row r="126" spans="2:11">
      <c r="C126" s="20" t="s">
        <v>250</v>
      </c>
      <c r="E126" s="14">
        <f>$E$87+$E$98</f>
        <v>703.41818993894981</v>
      </c>
      <c r="F126" s="157" t="s">
        <v>66</v>
      </c>
      <c r="G126" s="25"/>
    </row>
    <row r="127" spans="2:11">
      <c r="C127" s="11" t="s">
        <v>1052</v>
      </c>
      <c r="E127" s="38">
        <f>(E126-E125)/(E93+E104)</f>
        <v>1.1062493691797499</v>
      </c>
      <c r="F127" s="157" t="s">
        <v>10</v>
      </c>
      <c r="G127" s="304" t="str">
        <f>IF(E127&gt;Input!$C$43,"Note: x is &gt; B, eccentricity is NA","*")</f>
        <v>*</v>
      </c>
    </row>
    <row r="128" spans="2:11" ht="21">
      <c r="C128" s="11" t="s">
        <v>1053</v>
      </c>
      <c r="E128" s="38">
        <f>Input!$C$43/2-$E$127</f>
        <v>0.19375063082025012</v>
      </c>
      <c r="F128" s="157" t="s">
        <v>10</v>
      </c>
      <c r="G128" s="13"/>
    </row>
    <row r="129" spans="3:11" ht="21">
      <c r="C129" s="11" t="s">
        <v>678</v>
      </c>
      <c r="E129" s="40">
        <f>IF(Input!$C$43-2*E128&gt;Input!$C$43,Input!$C$43,Input!$C$43-2*E128)</f>
        <v>2.2124987383594998</v>
      </c>
      <c r="F129" s="157" t="s">
        <v>10</v>
      </c>
      <c r="G129" s="286" t="str">
        <f>IF(E129&lt;0,"B' is &lt; 0, ERROR","*")</f>
        <v>*</v>
      </c>
    </row>
    <row r="130" spans="3:11">
      <c r="C130" s="11" t="s">
        <v>669</v>
      </c>
      <c r="E130" s="14">
        <f>($E$93+E104)/$E$129</f>
        <v>169.9801093539769</v>
      </c>
      <c r="F130" s="157" t="s">
        <v>542</v>
      </c>
      <c r="G130" s="286"/>
    </row>
    <row r="131" spans="3:11">
      <c r="C131" s="11"/>
      <c r="E131" s="38"/>
      <c r="F131" s="144"/>
      <c r="G131" s="34"/>
    </row>
    <row r="132" spans="3:11">
      <c r="C132" s="286" t="str">
        <f>IF(Backfill2&lt;Input!C43,"D &lt; B, therefore common practice is to Use The 'R' Factor",IF(Backfill2&gt;=Input!C43,"D &gt;/= B, therefore consideration may be given to Not Using The 'R' Factor","*"))</f>
        <v>D &lt; B, therefore common practice is to Use The 'R' Factor</v>
      </c>
      <c r="E132" s="14"/>
      <c r="F132" s="144"/>
    </row>
    <row r="133" spans="3:11" ht="21">
      <c r="C133" s="128" t="s">
        <v>679</v>
      </c>
      <c r="E133" s="51">
        <f>$F$38-$E$60+D67</f>
        <v>133.68799874762246</v>
      </c>
      <c r="F133" s="157" t="s">
        <v>65</v>
      </c>
    </row>
    <row r="134" spans="3:11" ht="21">
      <c r="C134" s="63" t="s">
        <v>680</v>
      </c>
      <c r="D134" s="43"/>
      <c r="E134" s="42"/>
      <c r="F134" s="106">
        <f>DEGREES(ATAN(E133/(E93+E104)))</f>
        <v>19.569120802878651</v>
      </c>
      <c r="G134" s="9" t="s">
        <v>293</v>
      </c>
    </row>
    <row r="135" spans="3:11" ht="21">
      <c r="C135" s="11" t="s">
        <v>681</v>
      </c>
      <c r="E135" s="38">
        <f>$E$133/($E$93+E104)</f>
        <v>0.35547681973856693</v>
      </c>
      <c r="G135" s="34"/>
    </row>
    <row r="136" spans="3:11">
      <c r="C136" s="128"/>
      <c r="E136" s="38"/>
      <c r="G136" s="34"/>
    </row>
    <row r="137" spans="3:11">
      <c r="C137" s="128" t="s">
        <v>276</v>
      </c>
      <c r="F137" s="114">
        <f>IF(Input!$D$9="CHBDC",'WK5'!$C$57,'WK5'!$F$57)</f>
        <v>0.48298733257083271</v>
      </c>
      <c r="G137" s="128" t="str">
        <f>IF('WK5'!$O$12=0,"(User selected no reduction factor)","*")</f>
        <v>*</v>
      </c>
    </row>
    <row r="138" spans="3:11">
      <c r="C138" s="11" t="s">
        <v>670</v>
      </c>
      <c r="F138" s="116">
        <f>Input!F173</f>
        <v>350</v>
      </c>
      <c r="G138" s="157" t="s">
        <v>542</v>
      </c>
      <c r="I138" s="11"/>
      <c r="K138" s="132"/>
    </row>
    <row r="139" spans="3:11">
      <c r="C139" s="11"/>
      <c r="H139" s="11"/>
      <c r="I139" s="11"/>
      <c r="K139" s="132"/>
    </row>
    <row r="140" spans="3:11" ht="21">
      <c r="C140" s="128" t="s">
        <v>682</v>
      </c>
      <c r="H140" s="51">
        <f>($F$137*$F$138)</f>
        <v>169.04556639979145</v>
      </c>
      <c r="I140" s="157" t="s">
        <v>542</v>
      </c>
      <c r="K140" s="132"/>
    </row>
    <row r="142" spans="3:11">
      <c r="C142" s="122" t="str">
        <f>IF(E130&lt;0,"q &lt; 0, therefore increase footing size",IF(F138=0,"*",IF($H$140&gt;=$E$130,"qru &gt;/= q, therefore OK","qru is &lt; q, therefore increase footing size")))</f>
        <v>qru is &lt; q, therefore increase footing size</v>
      </c>
    </row>
    <row r="145" spans="6:8">
      <c r="F145" s="36"/>
    </row>
    <row r="146" spans="6:8">
      <c r="F146" s="36"/>
      <c r="H146" s="25"/>
    </row>
  </sheetData>
  <sheetProtection algorithmName="SHA-512" hashValue="ycQ6bO3IvXK/Q4V69/96kvLMhhhFbAAGaBsy/fitnTtGPlo4PwrsrxlU0Mn1VbxY5R4yRJRsLHzbpaCZBHUqQQ==" saltValue="8pfAo6RSxplUTfY2/PknFA==" spinCount="100000" sheet="1" objects="1" scenarios="1"/>
  <phoneticPr fontId="0" type="noConversion"/>
  <pageMargins left="0.75" right="0.5" top="1.1499999999999999" bottom="0.75" header="0.4" footer="0.4"/>
  <pageSetup fitToWidth="0" fitToHeight="0" orientation="portrait" blackAndWhite="1" r:id="rId1"/>
  <headerFooter alignWithMargins="0">
    <oddFooter>&amp;L&amp;F&amp;RPage &amp;P of &amp;N</oddFooter>
  </headerFooter>
  <rowBreaks count="4" manualBreakCount="4">
    <brk id="29" max="16383" man="1"/>
    <brk id="63" max="16383" man="1"/>
    <brk id="83" max="8" man="1"/>
    <brk id="1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P116"/>
  <sheetViews>
    <sheetView showOutlineSymbols="0" topLeftCell="A43" zoomScale="87" zoomScaleNormal="87" workbookViewId="0">
      <selection activeCell="G50" sqref="G50"/>
    </sheetView>
  </sheetViews>
  <sheetFormatPr defaultColWidth="9.5703125" defaultRowHeight="12.75"/>
  <cols>
    <col min="1" max="1" width="2.140625" style="20" customWidth="1"/>
    <col min="2" max="2" width="10.7109375" style="20" customWidth="1"/>
    <col min="3" max="3" width="11.28515625" style="20" customWidth="1"/>
    <col min="4" max="4" width="11.7109375" style="20" customWidth="1"/>
    <col min="5" max="5" width="12.7109375" style="20" customWidth="1"/>
    <col min="6" max="8" width="10.7109375" style="20" customWidth="1"/>
    <col min="9" max="9" width="12.7109375" style="20" customWidth="1"/>
    <col min="10" max="11" width="10.7109375" style="20" customWidth="1"/>
    <col min="12" max="16384" width="9.5703125" style="20"/>
  </cols>
  <sheetData>
    <row r="1" spans="2:16">
      <c r="B1" s="4" t="s">
        <v>833</v>
      </c>
      <c r="C1" s="19"/>
      <c r="D1" s="19"/>
      <c r="E1" s="157" t="s">
        <v>408</v>
      </c>
      <c r="P1" s="22">
        <v>9</v>
      </c>
    </row>
    <row r="2" spans="2:16">
      <c r="B2" s="12"/>
      <c r="C2" s="19"/>
      <c r="D2" s="19"/>
      <c r="E2" s="157" t="s">
        <v>549</v>
      </c>
      <c r="P2" s="156">
        <v>118</v>
      </c>
    </row>
    <row r="3" spans="2:16" ht="6.75" customHeight="1">
      <c r="B3" s="12"/>
      <c r="C3" s="19"/>
      <c r="D3" s="19"/>
      <c r="E3" s="103"/>
      <c r="F3" s="12"/>
      <c r="G3" s="16"/>
    </row>
    <row r="4" spans="2:16">
      <c r="B4" s="12"/>
      <c r="C4" s="107" t="str">
        <f>IF(Input!$D$9="CHBDC","using  vertical loads as per cl.3.5.2.2","using  vertical loads as per 11.5.5")</f>
        <v>using  vertical loads as per cl.3.5.2.2</v>
      </c>
      <c r="D4" s="19"/>
      <c r="E4" s="82"/>
      <c r="F4" s="12"/>
      <c r="G4" s="16"/>
    </row>
    <row r="5" spans="2:16" ht="6.75" customHeight="1">
      <c r="B5" s="12"/>
      <c r="C5" s="19"/>
      <c r="D5" s="19"/>
      <c r="E5" s="103"/>
      <c r="F5" s="12"/>
      <c r="G5" s="16"/>
    </row>
    <row r="6" spans="2:16" ht="12.75" customHeight="1">
      <c r="B6" s="128" t="s">
        <v>791</v>
      </c>
      <c r="C6" s="19"/>
      <c r="D6" s="12"/>
      <c r="E6" s="12"/>
      <c r="F6" s="12"/>
      <c r="G6" s="16"/>
    </row>
    <row r="7" spans="2:16" ht="21">
      <c r="B7" s="128" t="s">
        <v>812</v>
      </c>
      <c r="C7" s="44"/>
      <c r="D7" s="99">
        <f>EarthSurchMin</f>
        <v>1</v>
      </c>
      <c r="F7" s="12"/>
      <c r="G7" s="16"/>
    </row>
    <row r="8" spans="2:16" ht="21">
      <c r="B8" s="128" t="s">
        <v>813</v>
      </c>
      <c r="C8" s="44"/>
      <c r="D8" s="99">
        <f>EarthSurchLiveMax</f>
        <v>1.7</v>
      </c>
      <c r="F8" s="12"/>
      <c r="G8" s="16"/>
    </row>
    <row r="9" spans="2:16" ht="21">
      <c r="B9" s="13" t="s">
        <v>290</v>
      </c>
      <c r="C9" s="44"/>
      <c r="D9" s="99">
        <f>EarthOverMax</f>
        <v>1.25</v>
      </c>
      <c r="E9" s="11" t="s">
        <v>884</v>
      </c>
      <c r="F9" s="202">
        <v>1</v>
      </c>
      <c r="G9" s="11" t="s">
        <v>887</v>
      </c>
    </row>
    <row r="10" spans="2:16" ht="21">
      <c r="B10" s="13" t="s">
        <v>289</v>
      </c>
      <c r="C10" s="13"/>
      <c r="D10" s="99">
        <f>EarthResMin</f>
        <v>0.8</v>
      </c>
      <c r="F10" s="12"/>
      <c r="G10" s="16"/>
    </row>
    <row r="11" spans="2:16" ht="21">
      <c r="B11" s="13" t="s">
        <v>292</v>
      </c>
      <c r="C11" s="13"/>
      <c r="D11" s="119">
        <f>IF(Input!$D$9="CHBDC",StabilityMinEarth,DeadEarthMin)</f>
        <v>1</v>
      </c>
      <c r="F11" s="12"/>
      <c r="G11" s="16"/>
    </row>
    <row r="12" spans="2:16" ht="21">
      <c r="B12" s="13" t="s">
        <v>291</v>
      </c>
      <c r="C12" s="13"/>
      <c r="D12" s="119">
        <f>IF(Input!$D$9="CHBDC",StabilityMinDead,DeadSelfMin)</f>
        <v>1</v>
      </c>
      <c r="F12" s="12"/>
      <c r="G12" s="16"/>
    </row>
    <row r="13" spans="2:16">
      <c r="B13" s="13" t="s">
        <v>266</v>
      </c>
      <c r="C13" s="13"/>
      <c r="D13" s="99">
        <f>EarthEQ</f>
        <v>1</v>
      </c>
      <c r="F13" s="12"/>
      <c r="G13" s="16"/>
    </row>
    <row r="14" spans="2:16">
      <c r="F14" s="12"/>
      <c r="G14" s="16"/>
    </row>
    <row r="16" spans="2:16">
      <c r="B16" s="25" t="s">
        <v>62</v>
      </c>
      <c r="D16" s="34" t="s">
        <v>296</v>
      </c>
    </row>
    <row r="17" spans="2:9">
      <c r="B17" s="25"/>
      <c r="D17" s="34"/>
    </row>
    <row r="18" spans="2:9" ht="21">
      <c r="B18" s="20" t="s">
        <v>166</v>
      </c>
      <c r="F18" s="51">
        <f>'WK1'!F283</f>
        <v>77.776316200819394</v>
      </c>
      <c r="G18" s="157" t="s">
        <v>65</v>
      </c>
    </row>
    <row r="19" spans="2:9" ht="21">
      <c r="B19" s="20" t="s">
        <v>170</v>
      </c>
      <c r="F19" s="51">
        <f>'WK1'!F284</f>
        <v>78.869339482723092</v>
      </c>
      <c r="G19" s="157" t="s">
        <v>65</v>
      </c>
    </row>
    <row r="20" spans="2:9" ht="21">
      <c r="B20" s="20" t="s">
        <v>168</v>
      </c>
      <c r="F20" s="51">
        <f>'WK1'!F285</f>
        <v>9.9780687611718744</v>
      </c>
      <c r="G20" s="157" t="s">
        <v>65</v>
      </c>
    </row>
    <row r="21" spans="2:9" ht="21">
      <c r="B21" s="11" t="s">
        <v>961</v>
      </c>
      <c r="F21" s="51">
        <f>'WK1'!F286</f>
        <v>68.598462586969106</v>
      </c>
      <c r="G21" s="157" t="s">
        <v>65</v>
      </c>
    </row>
    <row r="22" spans="2:9" ht="21">
      <c r="B22" s="20" t="s">
        <v>169</v>
      </c>
      <c r="F22" s="51">
        <f>'WK1'!F287</f>
        <v>12.135729375</v>
      </c>
      <c r="G22" s="157" t="s">
        <v>65</v>
      </c>
    </row>
    <row r="23" spans="2:9" ht="21">
      <c r="B23" s="20" t="s">
        <v>255</v>
      </c>
      <c r="F23" s="51">
        <f>'WK1'!F288</f>
        <v>0</v>
      </c>
      <c r="G23" s="157" t="s">
        <v>65</v>
      </c>
    </row>
    <row r="24" spans="2:9" ht="21">
      <c r="B24" s="35" t="s">
        <v>903</v>
      </c>
      <c r="C24" s="11"/>
      <c r="D24" s="11"/>
      <c r="E24" s="11"/>
      <c r="F24" s="51">
        <f>'WK1'!F289</f>
        <v>247.3579</v>
      </c>
      <c r="G24" s="157" t="s">
        <v>65</v>
      </c>
      <c r="H24" s="11"/>
      <c r="I24" s="11"/>
    </row>
    <row r="25" spans="2:9" ht="21">
      <c r="B25" s="35" t="s">
        <v>904</v>
      </c>
      <c r="C25" s="11"/>
      <c r="D25" s="11"/>
      <c r="E25" s="11"/>
      <c r="F25" s="51">
        <f>'Geo 2'!F40</f>
        <v>182.5085</v>
      </c>
      <c r="G25" s="157" t="s">
        <v>65</v>
      </c>
      <c r="H25" s="11"/>
      <c r="I25" s="24" t="s">
        <v>885</v>
      </c>
    </row>
    <row r="26" spans="2:9" ht="21">
      <c r="B26" s="35" t="s">
        <v>888</v>
      </c>
      <c r="C26" s="11"/>
      <c r="D26" s="11"/>
      <c r="E26" s="11"/>
      <c r="F26" s="51">
        <f>'Geo 2'!F41</f>
        <v>222.46279194666334</v>
      </c>
      <c r="G26" s="157" t="s">
        <v>65</v>
      </c>
      <c r="H26" s="11"/>
      <c r="I26" s="11"/>
    </row>
    <row r="27" spans="2:9" ht="21">
      <c r="B27" s="308" t="s">
        <v>905</v>
      </c>
      <c r="C27" s="11"/>
      <c r="D27" s="11"/>
      <c r="E27" s="11"/>
      <c r="F27" s="51">
        <f>'Geo 2'!F42</f>
        <v>76.776814287365511</v>
      </c>
      <c r="G27" s="158" t="s">
        <v>65</v>
      </c>
      <c r="H27" s="11"/>
      <c r="I27" s="24" t="s">
        <v>885</v>
      </c>
    </row>
    <row r="28" spans="2:9">
      <c r="B28" s="35"/>
      <c r="C28" s="11"/>
      <c r="D28" s="11"/>
      <c r="E28" s="11"/>
      <c r="F28" s="51"/>
      <c r="G28" s="157"/>
      <c r="H28" s="11"/>
      <c r="I28" s="11"/>
    </row>
    <row r="29" spans="2:9" ht="21">
      <c r="B29" s="128" t="s">
        <v>890</v>
      </c>
      <c r="C29" s="11"/>
      <c r="D29" s="11"/>
      <c r="E29" s="11"/>
      <c r="F29" s="149">
        <f>IF(EarthOverMax=0,0,'WK1'!I289)</f>
        <v>1.8622260447293721</v>
      </c>
      <c r="G29" s="157" t="s">
        <v>10</v>
      </c>
      <c r="H29" s="11"/>
      <c r="I29" s="11"/>
    </row>
    <row r="30" spans="2:9" ht="21">
      <c r="B30" s="128" t="s">
        <v>891</v>
      </c>
      <c r="C30" s="11"/>
      <c r="D30" s="11"/>
      <c r="E30" s="11"/>
      <c r="F30" s="163">
        <f>IF(Input!C27="Cantilever",Input!C43,'WK1'!G294+'WK1'!C299-'WK1'!C300)</f>
        <v>2.6</v>
      </c>
      <c r="G30" s="157" t="s">
        <v>10</v>
      </c>
      <c r="H30" s="11"/>
      <c r="I30" s="11"/>
    </row>
    <row r="31" spans="2:9">
      <c r="B31" s="7"/>
      <c r="C31" s="7"/>
      <c r="D31" s="7"/>
      <c r="F31" s="11"/>
      <c r="G31" s="11"/>
    </row>
    <row r="32" spans="2:9">
      <c r="B32" s="25" t="s">
        <v>63</v>
      </c>
      <c r="D32" s="34" t="s">
        <v>280</v>
      </c>
      <c r="F32" s="11"/>
      <c r="G32" s="11"/>
    </row>
    <row r="33" spans="2:7">
      <c r="B33" s="25"/>
      <c r="F33" s="11"/>
      <c r="G33" s="11"/>
    </row>
    <row r="34" spans="2:7" ht="21">
      <c r="B34" s="128" t="s">
        <v>875</v>
      </c>
      <c r="E34" s="14">
        <f>'Geo 1'!E55</f>
        <v>4.6079999999999997</v>
      </c>
      <c r="F34" s="157" t="s">
        <v>65</v>
      </c>
      <c r="G34" s="11"/>
    </row>
    <row r="35" spans="2:7" ht="21">
      <c r="B35" s="128" t="s">
        <v>882</v>
      </c>
      <c r="E35" s="38">
        <f>'Geo 1'!E56</f>
        <v>0.39999999999999997</v>
      </c>
      <c r="F35" s="157" t="s">
        <v>10</v>
      </c>
      <c r="G35" s="11"/>
    </row>
    <row r="36" spans="2:7">
      <c r="B36" s="13"/>
      <c r="E36" s="38"/>
      <c r="F36" s="157"/>
      <c r="G36" s="11"/>
    </row>
    <row r="37" spans="2:7">
      <c r="B37" s="13"/>
      <c r="E37" s="38"/>
      <c r="F37" s="157"/>
      <c r="G37" s="11"/>
    </row>
    <row r="38" spans="2:7">
      <c r="B38" s="248" t="s">
        <v>705</v>
      </c>
      <c r="C38" s="11"/>
      <c r="D38" s="11"/>
      <c r="E38" s="149"/>
      <c r="F38" s="11"/>
      <c r="G38" s="11"/>
    </row>
    <row r="39" spans="2:7">
      <c r="B39" s="248"/>
      <c r="C39" s="11"/>
      <c r="D39" s="11"/>
      <c r="E39" s="149"/>
      <c r="F39" s="11"/>
      <c r="G39" s="11"/>
    </row>
    <row r="40" spans="2:7">
      <c r="B40" s="11" t="s">
        <v>36</v>
      </c>
      <c r="C40" s="11" t="s">
        <v>698</v>
      </c>
      <c r="D40" s="51">
        <f>Input!$D$69</f>
        <v>0</v>
      </c>
      <c r="E40" s="149" t="s">
        <v>704</v>
      </c>
      <c r="F40" s="51">
        <f>Input!$D$69*Input!$F$69</f>
        <v>0</v>
      </c>
      <c r="G40" s="11" t="s">
        <v>66</v>
      </c>
    </row>
    <row r="41" spans="2:7">
      <c r="B41" s="11"/>
      <c r="C41" s="11"/>
      <c r="D41" s="51"/>
      <c r="E41" s="149"/>
      <c r="F41" s="51"/>
      <c r="G41" s="11"/>
    </row>
    <row r="42" spans="2:7">
      <c r="B42" s="11"/>
      <c r="C42" s="11"/>
      <c r="D42" s="51"/>
      <c r="E42" s="149"/>
      <c r="F42" s="51"/>
      <c r="G42" s="11"/>
    </row>
    <row r="43" spans="2:7">
      <c r="B43" s="248" t="s">
        <v>872</v>
      </c>
      <c r="C43" s="11"/>
      <c r="D43" s="51"/>
      <c r="E43" s="149"/>
      <c r="F43" s="51"/>
      <c r="G43" s="11"/>
    </row>
    <row r="44" spans="2:7">
      <c r="B44" s="11"/>
      <c r="C44" s="11"/>
      <c r="D44" s="51"/>
      <c r="E44" s="149"/>
      <c r="F44" s="51"/>
      <c r="G44" s="11"/>
    </row>
    <row r="45" spans="2:7">
      <c r="B45" s="297" t="s">
        <v>868</v>
      </c>
      <c r="C45" s="298">
        <f>Input!$D$75</f>
        <v>0</v>
      </c>
      <c r="D45" s="149" t="s">
        <v>869</v>
      </c>
      <c r="E45" s="149">
        <f>IF(C46=0,0,C45/C46)</f>
        <v>0</v>
      </c>
      <c r="F45" s="11" t="s">
        <v>10</v>
      </c>
    </row>
    <row r="46" spans="2:7">
      <c r="B46" s="154" t="s">
        <v>867</v>
      </c>
      <c r="C46" s="202">
        <f>Input!$D$74</f>
        <v>0</v>
      </c>
      <c r="D46" s="149"/>
      <c r="E46" s="51"/>
      <c r="F46" s="11"/>
    </row>
    <row r="47" spans="2:7">
      <c r="B47" s="11"/>
      <c r="C47" s="11"/>
      <c r="D47" s="51"/>
      <c r="E47" s="149"/>
      <c r="F47" s="51"/>
      <c r="G47" s="11"/>
    </row>
    <row r="48" spans="2:7">
      <c r="B48" s="11"/>
      <c r="C48" s="11" t="s">
        <v>870</v>
      </c>
      <c r="D48" s="51"/>
      <c r="E48" s="149">
        <f>Input!$C$23+Input!$C$22/2-E45</f>
        <v>0.65</v>
      </c>
      <c r="F48" s="189" t="s">
        <v>10</v>
      </c>
      <c r="G48" s="11"/>
    </row>
    <row r="49" spans="2:7">
      <c r="B49" s="176"/>
      <c r="C49" s="176"/>
      <c r="D49" s="159"/>
      <c r="E49" s="184"/>
      <c r="F49" s="159"/>
      <c r="G49" s="176"/>
    </row>
    <row r="50" spans="2:7">
      <c r="F50" s="11"/>
      <c r="G50" s="11"/>
    </row>
    <row r="51" spans="2:7">
      <c r="B51" s="4" t="s">
        <v>171</v>
      </c>
      <c r="F51" s="11"/>
      <c r="G51" s="11"/>
    </row>
    <row r="52" spans="2:7">
      <c r="F52" s="11"/>
      <c r="G52" s="11"/>
    </row>
    <row r="53" spans="2:7">
      <c r="B53" s="7" t="s">
        <v>341</v>
      </c>
      <c r="C53" s="7"/>
      <c r="D53" s="7"/>
      <c r="E53" s="51">
        <f>IF(Input!$C$27="Cantilever",('WK3'!G26*'WK3'!G27+'WK3'!G34*'WK3'!G35+'WK3'!G42*'WK3'!G43+'WK3'!G50*'WK3'!G51+'WK3'!G61*'WK3'!G62+'WK3'!G69*'WK3'!G70+'WK3'!G77*'WK3'!G78)*D12+('WK3'!Z58*'WK3'!Z59)+F27*F30*D9+E34*E35+'WK3'!M127*D11+C46*E48,0)</f>
        <v>565.87291550826671</v>
      </c>
      <c r="F53" s="157" t="s">
        <v>66</v>
      </c>
      <c r="G53" s="138" t="str">
        <f>IF(Input!$D$9="CHBDC","ULS","Strength")</f>
        <v>ULS</v>
      </c>
    </row>
    <row r="54" spans="2:7">
      <c r="B54" s="7" t="s">
        <v>324</v>
      </c>
      <c r="C54" s="7"/>
      <c r="D54" s="7"/>
      <c r="E54" s="243">
        <f>IF(Input!$C$27="Cantilever",$F26*$F$29+WaterMax*((2/3*Input!$C$43)*('WK1'!$R$48*'WK2'!R34*Input!$C$43/2))+F40,0)</f>
        <v>450.73712984628816</v>
      </c>
      <c r="F54" s="157" t="s">
        <v>66</v>
      </c>
      <c r="G54" s="138" t="str">
        <f>IF(Input!$D$9="CHBDC","ULS","Strength")</f>
        <v>ULS</v>
      </c>
    </row>
    <row r="55" spans="2:7">
      <c r="B55" s="3" t="s">
        <v>325</v>
      </c>
      <c r="C55" s="7"/>
      <c r="D55" s="7"/>
      <c r="E55" s="243">
        <f>IF(Input!$C$27="Cantilever",('WK3'!$G$27+'WK3'!$G$35+'WK3'!$G$43+'WK3'!$G$51+'WK3'!$G$62+'WK3'!$G$70+'WK3'!$G$78)*$D$12+'WK3'!$Z$58-WaterMax*('WK1'!$R$48*'WK2'!R34*Input!$C$43/2)+'WK3'!J127*$D$11+F27*D9+C46,0)</f>
        <v>284.73189358854813</v>
      </c>
      <c r="F55" s="157" t="s">
        <v>65</v>
      </c>
      <c r="G55" s="138" t="str">
        <f>IF(Input!$D$9="CHBDC","ULS","Strength")</f>
        <v>ULS</v>
      </c>
    </row>
    <row r="56" spans="2:7">
      <c r="B56" s="7"/>
      <c r="C56" s="7"/>
      <c r="D56" s="7"/>
      <c r="E56" s="243"/>
      <c r="F56" s="144"/>
      <c r="G56" s="11"/>
    </row>
    <row r="57" spans="2:7">
      <c r="B57" s="7"/>
      <c r="C57" s="7"/>
      <c r="D57" s="7"/>
      <c r="E57" s="243"/>
      <c r="F57" s="11"/>
      <c r="G57" s="11"/>
    </row>
    <row r="58" spans="2:7" s="43" customFormat="1">
      <c r="B58" s="4" t="s">
        <v>16</v>
      </c>
      <c r="C58" s="20"/>
      <c r="D58" s="20"/>
      <c r="E58" s="243"/>
      <c r="F58" s="11"/>
      <c r="G58" s="11"/>
    </row>
    <row r="59" spans="2:7" s="43" customFormat="1">
      <c r="B59" s="20"/>
      <c r="C59" s="20"/>
      <c r="D59" s="20"/>
      <c r="E59" s="243"/>
      <c r="F59" s="11"/>
      <c r="G59" s="11"/>
    </row>
    <row r="60" spans="2:7">
      <c r="B60" s="20" t="s">
        <v>341</v>
      </c>
      <c r="E60" s="243">
        <f>IF(Input!$C$27="Gravity",('WK3'!$G$164*'WK3'!$G$165+'WK3'!$G$172*'WK3'!$G$173+'WK3'!$G$180*'WK3'!$G$181+'WK3'!$G$195*'WK3'!$G$196+'WK3'!$G$203*'WK3'!$G$204+'WK3'!$G$211*'WK3'!$G$212)*D12+$F$27*$F$30+E34*E35+'WK3'!M127*D11+C46*E48,0)</f>
        <v>0</v>
      </c>
      <c r="F60" s="157" t="s">
        <v>66</v>
      </c>
      <c r="G60" s="138" t="str">
        <f>IF(Input!$D$9="CHBDC","ULS","Strength")</f>
        <v>ULS</v>
      </c>
    </row>
    <row r="61" spans="2:7">
      <c r="B61" s="20" t="s">
        <v>324</v>
      </c>
      <c r="E61" s="243">
        <f>IF(Input!$C$27="Gravity",$F$26*$F$29+WaterMax*((2/3*Input!$C$43)*('WK1'!$R$48*'WK2'!R34*Input!$C$43/2))+F40,0)</f>
        <v>0</v>
      </c>
      <c r="F61" s="157" t="s">
        <v>66</v>
      </c>
      <c r="G61" s="138" t="str">
        <f>IF(Input!$D$9="CHBDC","ULS","Strength")</f>
        <v>ULS</v>
      </c>
    </row>
    <row r="62" spans="2:7">
      <c r="B62" s="13" t="s">
        <v>325</v>
      </c>
      <c r="E62" s="243">
        <f>IF(Input!$C$27="Gravity",('WK3'!$G$165+'WK3'!$G$173+'WK3'!$G$181+'WK3'!$G$196+'WK3'!$G$204+'WK3'!$G$212)*$D$12*COS(RADIANS(Input!$F$53))+$F$27-WaterMax*('WK1'!$R$48*'WK2'!R34*Input!$C$43/2)+'WK3'!J127*$D$11+C46,0)</f>
        <v>0</v>
      </c>
      <c r="F62" s="157" t="s">
        <v>65</v>
      </c>
      <c r="G62" s="138" t="str">
        <f>IF(Input!$D$9="CHBDC","ULS","Strength")</f>
        <v>ULS</v>
      </c>
    </row>
    <row r="63" spans="2:7">
      <c r="B63" s="13"/>
      <c r="E63" s="51"/>
      <c r="F63" s="17"/>
    </row>
    <row r="64" spans="2:7">
      <c r="E64" s="51"/>
    </row>
    <row r="65" spans="2:9">
      <c r="B65" s="12" t="s">
        <v>283</v>
      </c>
      <c r="C65" s="43"/>
      <c r="D65" s="43"/>
      <c r="E65" s="32"/>
      <c r="F65" s="43"/>
      <c r="G65" s="43"/>
      <c r="H65" s="43"/>
      <c r="I65" s="145" t="str">
        <f>IF(Input!$D$9="CHBDC","cl.6.10.3.4","11.6.3.3")</f>
        <v>cl.6.10.3.4</v>
      </c>
    </row>
    <row r="66" spans="2:9">
      <c r="E66" s="51"/>
    </row>
    <row r="67" spans="2:9">
      <c r="C67" s="20" t="s">
        <v>19</v>
      </c>
      <c r="E67" s="51">
        <f>$E$54+$E$61</f>
        <v>450.73712984628816</v>
      </c>
      <c r="F67" s="157" t="s">
        <v>66</v>
      </c>
    </row>
    <row r="68" spans="2:9">
      <c r="C68" s="20" t="s">
        <v>250</v>
      </c>
      <c r="E68" s="51">
        <f>$E$53+$E$60</f>
        <v>565.87291550826671</v>
      </c>
      <c r="F68" s="157" t="s">
        <v>66</v>
      </c>
      <c r="G68" s="122" t="str">
        <f>IF(E68&gt;E67,"Mr &gt; Mo, therefore OK","Mr &lt; Mo, ERROR")</f>
        <v>Mr &gt; Mo, therefore OK</v>
      </c>
    </row>
    <row r="69" spans="2:9">
      <c r="C69" s="11" t="s">
        <v>1054</v>
      </c>
      <c r="E69" s="149">
        <f>($E$68-$E$67)/($E$55+E62)</f>
        <v>0.4043656093839475</v>
      </c>
      <c r="F69" s="157" t="s">
        <v>10</v>
      </c>
    </row>
    <row r="70" spans="2:9">
      <c r="C70" s="11" t="s">
        <v>1041</v>
      </c>
      <c r="E70" s="149">
        <f>Input!$C$43/2-$E$69</f>
        <v>0.89563439061605254</v>
      </c>
      <c r="F70" s="157" t="s">
        <v>10</v>
      </c>
    </row>
    <row r="71" spans="2:9">
      <c r="C71" s="138" t="str">
        <f>IF(AND(Input!$D$9="CHBDC",Seismic=0),"0.3 x B =",IF(Seismic&gt;0,"0.4 x B =",IF(SoilType="soil","0.25 x B =","0.375 x B =")))</f>
        <v>0.3 x B =</v>
      </c>
      <c r="D71" s="7"/>
      <c r="E71" s="163">
        <f>IF(AND(Input!$D$9="CHBDC",Seismic=0),0.3*Input!$C$43,IF(Seismic&gt;0,0.4*Input!$C$43,IF(SoilType="soil",0.25*Input!$C$43,0.375*Input!$C$43)))</f>
        <v>0.78</v>
      </c>
      <c r="F71" s="157" t="s">
        <v>10</v>
      </c>
      <c r="G71" s="123" t="str">
        <f>IF(E69&gt;Input!$C$43,"*",IF(E71&gt;=ABS(E70),"&gt; absolute value of e, therefore OK","&lt; absolute value of e, ERROR"))</f>
        <v>&lt; absolute value of e, ERROR</v>
      </c>
    </row>
    <row r="72" spans="2:9">
      <c r="C72" s="11"/>
      <c r="E72" s="11"/>
      <c r="F72" s="11"/>
    </row>
    <row r="73" spans="2:9">
      <c r="C73" s="11"/>
      <c r="E73" s="11"/>
      <c r="F73" s="11"/>
    </row>
    <row r="74" spans="2:9" s="43" customFormat="1">
      <c r="B74" s="12" t="s">
        <v>22</v>
      </c>
      <c r="C74" s="11"/>
      <c r="E74" s="11"/>
      <c r="F74" s="11"/>
      <c r="I74" s="145" t="str">
        <f>IF(Input!$D$9="CHBDC","cl.6.10.5","10.6.3.4")</f>
        <v>cl.6.10.5</v>
      </c>
    </row>
    <row r="75" spans="2:9" s="43" customFormat="1">
      <c r="B75" s="12"/>
      <c r="C75" s="11"/>
      <c r="E75" s="11"/>
      <c r="F75" s="11"/>
    </row>
    <row r="76" spans="2:9">
      <c r="B76" s="12"/>
      <c r="C76" s="11" t="s">
        <v>668</v>
      </c>
      <c r="D76" s="43"/>
      <c r="E76" s="149">
        <f>Input!$C$43-2*$E$70</f>
        <v>0.808731218767895</v>
      </c>
      <c r="F76" s="157" t="s">
        <v>10</v>
      </c>
    </row>
    <row r="77" spans="2:9">
      <c r="B77" s="12"/>
      <c r="C77" s="11" t="s">
        <v>672</v>
      </c>
      <c r="D77" s="43"/>
      <c r="E77" s="149">
        <f>Input!C43</f>
        <v>2.6</v>
      </c>
      <c r="F77" s="157" t="s">
        <v>10</v>
      </c>
    </row>
    <row r="78" spans="2:9">
      <c r="B78" s="12"/>
      <c r="C78" s="43" t="s">
        <v>24</v>
      </c>
      <c r="D78" s="43"/>
      <c r="E78" s="149">
        <f>IF(E76&gt;E77,E77,E76)</f>
        <v>0.808731218767895</v>
      </c>
      <c r="F78" s="157" t="s">
        <v>10</v>
      </c>
    </row>
    <row r="79" spans="2:9">
      <c r="B79" s="12"/>
      <c r="C79" s="43"/>
      <c r="D79" s="43"/>
      <c r="E79" s="149"/>
      <c r="F79" s="157"/>
    </row>
    <row r="80" spans="2:9">
      <c r="B80" s="12"/>
      <c r="C80" s="11" t="s">
        <v>691</v>
      </c>
      <c r="D80" s="11"/>
      <c r="E80" s="149"/>
      <c r="F80" s="157"/>
      <c r="G80" s="11"/>
      <c r="H80" s="11"/>
    </row>
    <row r="81" spans="2:11" ht="19.5">
      <c r="B81" s="12"/>
      <c r="C81" s="11" t="s">
        <v>815</v>
      </c>
      <c r="D81" s="11"/>
      <c r="E81" s="149"/>
      <c r="F81" s="157"/>
      <c r="G81" s="149">
        <f>IF(E78&gt;Input!$C$25,Input!$C$25,E78)</f>
        <v>0</v>
      </c>
      <c r="H81" s="11" t="s">
        <v>10</v>
      </c>
    </row>
    <row r="82" spans="2:11">
      <c r="B82" s="12"/>
      <c r="C82" s="11"/>
      <c r="D82" s="11"/>
      <c r="E82" s="149"/>
      <c r="F82" s="157"/>
      <c r="G82" s="11"/>
      <c r="H82" s="11"/>
    </row>
    <row r="83" spans="2:11">
      <c r="B83" s="12"/>
      <c r="C83" s="11" t="s">
        <v>692</v>
      </c>
      <c r="D83" s="11"/>
      <c r="E83" s="149"/>
      <c r="F83" s="157"/>
      <c r="G83" s="11"/>
      <c r="H83" s="11"/>
    </row>
    <row r="84" spans="2:11" ht="19.5">
      <c r="B84" s="12"/>
      <c r="C84" s="11" t="s">
        <v>816</v>
      </c>
      <c r="D84" s="11"/>
      <c r="E84" s="149"/>
      <c r="F84" s="157"/>
      <c r="G84" s="149">
        <f>E78-G81</f>
        <v>0.808731218767895</v>
      </c>
      <c r="H84" s="11" t="s">
        <v>10</v>
      </c>
    </row>
    <row r="85" spans="2:11">
      <c r="B85" s="12"/>
      <c r="C85" s="11"/>
      <c r="D85" s="11"/>
      <c r="E85" s="149"/>
      <c r="F85" s="157"/>
      <c r="G85" s="11"/>
      <c r="H85" s="11"/>
    </row>
    <row r="86" spans="2:11">
      <c r="B86" s="12"/>
      <c r="C86" s="200" t="s">
        <v>854</v>
      </c>
      <c r="D86" s="11"/>
      <c r="E86" s="51">
        <f>$F$26+D40</f>
        <v>222.46279194666334</v>
      </c>
      <c r="F86" s="157" t="s">
        <v>65</v>
      </c>
      <c r="G86" s="11" t="s">
        <v>99</v>
      </c>
      <c r="H86" s="11"/>
    </row>
    <row r="87" spans="2:11">
      <c r="B87" s="19"/>
    </row>
    <row r="88" spans="2:11" ht="15.75">
      <c r="B88" s="11" t="s">
        <v>23</v>
      </c>
      <c r="C88" s="11" t="s">
        <v>583</v>
      </c>
      <c r="D88" s="11"/>
      <c r="E88" s="11"/>
      <c r="F88" s="11"/>
      <c r="G88" s="51">
        <f>Input!H159</f>
        <v>30</v>
      </c>
      <c r="H88" s="9" t="s">
        <v>90</v>
      </c>
    </row>
    <row r="89" spans="2:11" ht="21">
      <c r="B89" s="11"/>
      <c r="C89" s="128" t="s">
        <v>651</v>
      </c>
      <c r="D89" s="11"/>
      <c r="E89" s="11"/>
      <c r="F89" s="11"/>
      <c r="G89" s="51">
        <f>FrictionAngle2</f>
        <v>30</v>
      </c>
      <c r="H89" s="9" t="s">
        <v>90</v>
      </c>
    </row>
    <row r="90" spans="2:11">
      <c r="B90" s="11"/>
      <c r="C90" s="11"/>
      <c r="D90" s="11"/>
      <c r="E90" s="11"/>
      <c r="F90" s="11"/>
      <c r="G90" s="11"/>
    </row>
    <row r="91" spans="2:11" ht="18">
      <c r="B91" s="11"/>
      <c r="C91" s="128" t="s">
        <v>284</v>
      </c>
      <c r="D91" s="11"/>
      <c r="E91" s="11"/>
      <c r="F91" s="149">
        <f>$E$78</f>
        <v>0.808731218767895</v>
      </c>
      <c r="G91" s="157" t="s">
        <v>234</v>
      </c>
    </row>
    <row r="92" spans="2:11" ht="19.5">
      <c r="B92" s="11"/>
      <c r="C92" s="128" t="s">
        <v>817</v>
      </c>
      <c r="D92" s="11"/>
      <c r="E92" s="11"/>
      <c r="F92" s="149">
        <f>G81</f>
        <v>0</v>
      </c>
      <c r="G92" s="294" t="s">
        <v>234</v>
      </c>
    </row>
    <row r="93" spans="2:11" ht="19.5">
      <c r="B93" s="11"/>
      <c r="C93" s="128" t="s">
        <v>818</v>
      </c>
      <c r="D93" s="11"/>
      <c r="E93" s="11"/>
      <c r="F93" s="149">
        <f>G84</f>
        <v>0.808731218767895</v>
      </c>
      <c r="G93" s="294" t="s">
        <v>234</v>
      </c>
    </row>
    <row r="94" spans="2:11">
      <c r="B94" s="11"/>
      <c r="C94" s="128" t="s">
        <v>529</v>
      </c>
      <c r="D94" s="11"/>
      <c r="E94" s="11"/>
      <c r="F94" s="195">
        <f>Input!G164</f>
        <v>20</v>
      </c>
      <c r="G94" s="157" t="s">
        <v>542</v>
      </c>
      <c r="K94" s="132"/>
    </row>
    <row r="95" spans="2:11" ht="21">
      <c r="B95" s="11"/>
      <c r="C95" s="128" t="s">
        <v>652</v>
      </c>
      <c r="D95" s="11"/>
      <c r="E95" s="144"/>
      <c r="F95" s="195">
        <f>SlidingC2</f>
        <v>0</v>
      </c>
      <c r="G95" s="157" t="s">
        <v>542</v>
      </c>
      <c r="K95" s="132"/>
    </row>
    <row r="96" spans="2:11" ht="21">
      <c r="B96" s="11"/>
      <c r="C96" s="11" t="s">
        <v>653</v>
      </c>
      <c r="D96" s="11"/>
      <c r="E96" s="144"/>
      <c r="F96" s="195">
        <f>ShearC</f>
        <v>50</v>
      </c>
      <c r="G96" s="157" t="s">
        <v>542</v>
      </c>
      <c r="K96" s="132"/>
    </row>
    <row r="97" spans="2:13">
      <c r="B97" s="11"/>
      <c r="C97" s="11"/>
      <c r="D97" s="11"/>
      <c r="E97" s="144"/>
      <c r="F97" s="202"/>
      <c r="G97" s="157"/>
      <c r="K97" s="132"/>
    </row>
    <row r="98" spans="2:13" ht="21">
      <c r="B98" s="11"/>
      <c r="C98" s="128"/>
      <c r="D98" s="11"/>
      <c r="E98" s="246" t="s">
        <v>819</v>
      </c>
      <c r="F98" s="51">
        <f>IF(Input!$D$9="CHBDC",$F$91*$F$94+($E$55+E62)*TAN($G$88/57.296),0)</f>
        <v>180.5638948383193</v>
      </c>
      <c r="G98" s="157" t="s">
        <v>65</v>
      </c>
      <c r="H98" s="124" t="str">
        <f>IF(Input!D9="AASHTO","*",IF(F$98&gt;E$86,"&gt; H, therefore OK","&lt; H, ERROR"))</f>
        <v>&lt; H, ERROR</v>
      </c>
    </row>
    <row r="99" spans="2:13" ht="21">
      <c r="B99" s="11"/>
      <c r="C99" s="128"/>
      <c r="D99" s="11"/>
      <c r="E99" s="246" t="s">
        <v>820</v>
      </c>
      <c r="F99" s="51"/>
      <c r="G99" s="157"/>
      <c r="H99" s="124"/>
    </row>
    <row r="100" spans="2:13" ht="21">
      <c r="B100" s="11"/>
      <c r="C100" s="128"/>
      <c r="D100" s="11"/>
      <c r="E100" s="246" t="s">
        <v>821</v>
      </c>
      <c r="F100" s="142">
        <f>IF(Input!$D$9="CHBDC",F92*F94+F93*F95+(E55+E62)*F92/F91*TAN(G88/57.296)+(E55+E62)*F93/F91*TAN(G89/57.296),0)</f>
        <v>164.38927046296141</v>
      </c>
      <c r="G100" s="157" t="s">
        <v>65</v>
      </c>
      <c r="H100" s="124" t="str">
        <f>IF(Input!$D$9="AASHTO","*",IF(F100&gt;$E$86,"&gt; H, therefore OK","&lt; H, ERROR"))</f>
        <v>&lt; H, ERROR</v>
      </c>
      <c r="K100" s="246"/>
      <c r="L100" s="51"/>
      <c r="M100" s="157"/>
    </row>
    <row r="101" spans="2:13" ht="21">
      <c r="B101" s="11"/>
      <c r="C101" s="128"/>
      <c r="D101" s="11"/>
      <c r="E101" s="246" t="s">
        <v>822</v>
      </c>
      <c r="F101" s="51">
        <f>IF(Input!$D$9="AASHTO",0.9*$F$91*$F$94+0.9*($E$55+E62)*TAN($G$89/57.296),0)</f>
        <v>0</v>
      </c>
      <c r="G101" s="157" t="s">
        <v>65</v>
      </c>
      <c r="H101" s="124" t="str">
        <f>IF(Input!D9="CHBDC","*",IF(F$101&gt;E$86,"&gt; H, therefore OK","&lt; H, ERROR"))</f>
        <v>*</v>
      </c>
    </row>
    <row r="102" spans="2:13" ht="21">
      <c r="B102" s="11"/>
      <c r="C102" s="128"/>
      <c r="D102" s="11"/>
      <c r="E102" s="246" t="s">
        <v>823</v>
      </c>
      <c r="F102" s="51"/>
      <c r="G102" s="157"/>
      <c r="H102" s="124"/>
    </row>
    <row r="103" spans="2:13" ht="21">
      <c r="B103" s="11"/>
      <c r="C103" s="128"/>
      <c r="D103" s="11"/>
      <c r="E103" s="246" t="s">
        <v>824</v>
      </c>
      <c r="F103" s="142">
        <f>IF(OR(AND(Input!$D$9="AASHTO",SandClay="Yes"),AND(Input!$D$9="AASHTO",SoilType="Soil")),0.9*F92*F94+0.85*F93*F95+0.9*(E55+E62)*F92/F91*TAN(G88/57.296)+0.8*(E55+E62)*F93/F91*TAN(G89/57.296),0)</f>
        <v>0</v>
      </c>
      <c r="G103" s="157" t="s">
        <v>65</v>
      </c>
      <c r="H103" s="124" t="str">
        <f>IF(Input!D9="CHBDC","*",IF(F103&gt;E86,"&gt; H, therefore OK","&lt; H, ERROR"))</f>
        <v>*</v>
      </c>
    </row>
    <row r="104" spans="2:13" ht="21">
      <c r="B104" s="11"/>
      <c r="C104" s="128"/>
      <c r="D104" s="11"/>
      <c r="E104" s="246" t="s">
        <v>584</v>
      </c>
      <c r="F104" s="142">
        <f>IF(AND(Input!$D$9="AASHTO",SandClay="Yes"),MIN($F$96,0.5*($E$55+$E$62)/$E$78),0)</f>
        <v>0</v>
      </c>
      <c r="G104" s="157" t="s">
        <v>542</v>
      </c>
      <c r="H104" s="132"/>
    </row>
    <row r="105" spans="2:13" ht="21">
      <c r="B105" s="11"/>
      <c r="C105" s="128"/>
      <c r="D105" s="11"/>
      <c r="E105" s="246" t="s">
        <v>585</v>
      </c>
      <c r="F105" s="142">
        <f>IF(AND(Input!$D$9="AASHTO",SandClay="Yes"),0.9*F91*F104,0)</f>
        <v>0</v>
      </c>
      <c r="G105" s="157" t="s">
        <v>65</v>
      </c>
      <c r="H105" s="124" t="str">
        <f>IF(Input!D9="CHBDC","*",IF(F105&gt;E86,"&gt; H, therefore OK","&lt; H, ERROR"))</f>
        <v>*</v>
      </c>
    </row>
    <row r="106" spans="2:13">
      <c r="C106" s="21"/>
      <c r="E106" s="56"/>
      <c r="F106" s="52"/>
      <c r="G106" s="165"/>
      <c r="H106" s="122"/>
    </row>
    <row r="107" spans="2:13">
      <c r="C107" s="21"/>
      <c r="E107" s="56"/>
      <c r="F107" s="52"/>
      <c r="G107" s="17"/>
      <c r="H107" s="25"/>
    </row>
    <row r="108" spans="2:13">
      <c r="B108" s="19" t="s">
        <v>387</v>
      </c>
      <c r="C108" s="21"/>
      <c r="E108" s="56"/>
      <c r="F108" s="52"/>
      <c r="G108" s="17"/>
      <c r="H108" s="25"/>
    </row>
    <row r="110" spans="2:13" ht="21">
      <c r="C110" s="20" t="s">
        <v>25</v>
      </c>
      <c r="E110" s="19" t="s">
        <v>175</v>
      </c>
      <c r="H110" s="38">
        <f>Input!E106</f>
        <v>0.5</v>
      </c>
    </row>
    <row r="111" spans="2:13" ht="18">
      <c r="C111" s="11"/>
      <c r="D111" s="11"/>
      <c r="E111" s="11" t="s">
        <v>67</v>
      </c>
      <c r="F111" s="11"/>
      <c r="G111" s="11"/>
      <c r="H111" s="51">
        <f>Input!E104</f>
        <v>16</v>
      </c>
      <c r="I111" s="157" t="s">
        <v>570</v>
      </c>
      <c r="K111" s="132"/>
    </row>
    <row r="112" spans="2:13">
      <c r="C112" s="11"/>
      <c r="D112" s="11"/>
      <c r="E112" s="11"/>
      <c r="F112" s="11"/>
      <c r="G112" s="11"/>
      <c r="H112" s="51"/>
      <c r="I112" s="11"/>
    </row>
    <row r="113" spans="3:9" ht="21">
      <c r="D113" s="256"/>
      <c r="E113" s="11"/>
      <c r="F113" s="11"/>
      <c r="G113" s="246" t="s">
        <v>876</v>
      </c>
      <c r="H113" s="51">
        <f>IF($H$110&gt;0,$H$110*$H$111*(Input!E103+Input!C18)^2/2*0.5,0)</f>
        <v>2.88</v>
      </c>
      <c r="I113" s="157" t="s">
        <v>65</v>
      </c>
    </row>
    <row r="114" spans="3:9">
      <c r="C114" s="11"/>
    </row>
    <row r="115" spans="3:9" ht="21">
      <c r="C115" s="200" t="s">
        <v>849</v>
      </c>
      <c r="D115" s="7"/>
      <c r="E115" s="7"/>
      <c r="F115" s="60">
        <f>$E$86-$H$113</f>
        <v>219.58279194666335</v>
      </c>
      <c r="G115" s="157" t="s">
        <v>65</v>
      </c>
      <c r="H115" s="122" t="str">
        <f>IF(Input!$D$9="CHBDC",IF(F$115&lt;F$98,"&lt; Rug, therefore OK","&gt; Rug, ERROR"),"*")</f>
        <v>&gt; Rug, ERROR</v>
      </c>
    </row>
    <row r="116" spans="3:9">
      <c r="H116" s="124" t="str">
        <f>IF(AND(Input!D$9="AASHTO",SandClay="Yes"),IF(F$115&lt;MIN(F$101,F$103,F105),"&lt; RR, therefore OK","&gt; RR, ERROR"),IF(AND(Input!D$9="AASHTO",SandClay="No"),IF(F$115&lt;MIN(F$101,F$103),"&lt; RR, therefore OK","&gt; RR, ERROR"),IF(Input!D$9="CHBDC",IF(F$115&lt;F100,"&lt; Rui, therefore OK","&gt; Rui, ERROR"))))</f>
        <v>&gt; Rui, ERROR</v>
      </c>
    </row>
  </sheetData>
  <sheetProtection algorithmName="SHA-512" hashValue="k3MaUxsxGNvudEB2ks4RIUAQxjMzsmF6r5qdhx+VFUobgkSwRPOf2R4cXzb9h6C6S/1vIEnOdK2q3qkTPFXuDA==" saltValue="8lDOR7R2BAiPrgAEmZrEuw==" spinCount="100000" sheet="1" objects="1" scenarios="1"/>
  <phoneticPr fontId="0" type="noConversion"/>
  <pageMargins left="0.75" right="0.5" top="1.1499999999999999" bottom="0.75" header="0.4" footer="0.4"/>
  <pageSetup fitToWidth="0" fitToHeight="0" orientation="portrait" blackAndWhite="1" r:id="rId1"/>
  <headerFooter alignWithMargins="0">
    <oddFooter>&amp;L&amp;F&amp;RPage &amp;P of &amp;N</oddFooter>
  </headerFooter>
  <rowBreaks count="3" manualBreakCount="3">
    <brk id="31" max="16383" man="1"/>
    <brk id="73" max="16383" man="1"/>
    <brk id="9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P186"/>
  <sheetViews>
    <sheetView showOutlineSymbols="0" topLeftCell="A123" zoomScale="87" zoomScaleNormal="87" workbookViewId="0">
      <selection activeCell="H129" sqref="H129"/>
    </sheetView>
  </sheetViews>
  <sheetFormatPr defaultColWidth="9.5703125" defaultRowHeight="12.75"/>
  <cols>
    <col min="1" max="1" width="2.140625" style="20" customWidth="1"/>
    <col min="2" max="3" width="10.7109375" style="20" customWidth="1"/>
    <col min="4" max="4" width="10.85546875" style="20" customWidth="1"/>
    <col min="5" max="5" width="11.7109375" style="20" customWidth="1"/>
    <col min="6" max="12" width="10.7109375" style="20" customWidth="1"/>
    <col min="13" max="16384" width="9.5703125" style="20"/>
  </cols>
  <sheetData>
    <row r="1" spans="2:16">
      <c r="B1" s="4" t="s">
        <v>94</v>
      </c>
      <c r="C1" s="13"/>
      <c r="D1" s="13"/>
      <c r="E1" s="157" t="s">
        <v>407</v>
      </c>
      <c r="P1" s="22">
        <v>9</v>
      </c>
    </row>
    <row r="2" spans="2:16">
      <c r="B2" s="4"/>
      <c r="C2" s="13"/>
      <c r="D2" s="13"/>
      <c r="E2" s="157" t="s">
        <v>548</v>
      </c>
      <c r="P2" s="156">
        <v>188</v>
      </c>
    </row>
    <row r="3" spans="2:16">
      <c r="B3" s="4"/>
      <c r="C3" s="128"/>
      <c r="D3" s="160"/>
      <c r="E3" s="138" t="s">
        <v>709</v>
      </c>
      <c r="F3" s="16"/>
      <c r="G3" s="13"/>
      <c r="H3" s="16"/>
      <c r="I3" s="13"/>
    </row>
    <row r="4" spans="2:16">
      <c r="B4" s="128" t="s">
        <v>791</v>
      </c>
      <c r="C4" s="128"/>
      <c r="D4" s="160"/>
      <c r="E4" s="138"/>
      <c r="F4" s="16"/>
      <c r="G4" s="13"/>
      <c r="H4" s="16"/>
      <c r="I4" s="13"/>
    </row>
    <row r="5" spans="2:16" ht="21">
      <c r="B5" s="128" t="s">
        <v>812</v>
      </c>
      <c r="C5" s="200"/>
      <c r="D5" s="202">
        <f>EarthSurchMax</f>
        <v>1.7</v>
      </c>
      <c r="F5" s="16"/>
      <c r="G5" s="13"/>
      <c r="H5" s="16"/>
      <c r="I5" s="13"/>
    </row>
    <row r="6" spans="2:16" ht="21">
      <c r="B6" s="128" t="s">
        <v>813</v>
      </c>
      <c r="C6" s="200"/>
      <c r="D6" s="202">
        <f>EarthSurchLiveMax</f>
        <v>1.7</v>
      </c>
      <c r="F6" s="16"/>
      <c r="G6" s="13"/>
      <c r="H6" s="16"/>
      <c r="I6" s="13"/>
    </row>
    <row r="7" spans="2:16" ht="21">
      <c r="B7" s="13" t="s">
        <v>290</v>
      </c>
      <c r="C7" s="44"/>
      <c r="D7" s="99">
        <f>EarthOverMax</f>
        <v>1.25</v>
      </c>
      <c r="E7" s="11" t="s">
        <v>884</v>
      </c>
      <c r="F7" s="202">
        <f>EarthOverMax</f>
        <v>1.25</v>
      </c>
      <c r="G7" s="11" t="s">
        <v>887</v>
      </c>
      <c r="I7" s="13"/>
    </row>
    <row r="8" spans="2:16" ht="21">
      <c r="B8" s="13" t="s">
        <v>289</v>
      </c>
      <c r="C8" s="13"/>
      <c r="D8" s="99">
        <f>EarthResMin</f>
        <v>0.8</v>
      </c>
      <c r="F8" s="16"/>
      <c r="G8" s="13"/>
      <c r="H8" s="16"/>
      <c r="I8" s="13"/>
    </row>
    <row r="9" spans="2:16" ht="21">
      <c r="B9" s="13" t="s">
        <v>292</v>
      </c>
      <c r="C9" s="13"/>
      <c r="D9" s="99">
        <f>DeadEarthMax</f>
        <v>1.25</v>
      </c>
      <c r="F9" s="16"/>
      <c r="G9" s="13"/>
      <c r="H9" s="16"/>
      <c r="I9" s="13"/>
    </row>
    <row r="10" spans="2:16" ht="21">
      <c r="B10" s="13" t="s">
        <v>291</v>
      </c>
      <c r="C10" s="13"/>
      <c r="D10" s="99">
        <f>DeadSelfMax</f>
        <v>1.2</v>
      </c>
      <c r="F10" s="16"/>
      <c r="G10" s="13"/>
      <c r="H10" s="16"/>
      <c r="I10" s="13"/>
      <c r="O10" s="176"/>
    </row>
    <row r="11" spans="2:16">
      <c r="B11" s="13" t="s">
        <v>266</v>
      </c>
      <c r="C11" s="13"/>
      <c r="D11" s="99">
        <f>EarthEQ</f>
        <v>1</v>
      </c>
      <c r="F11" s="16"/>
      <c r="G11" s="13"/>
      <c r="H11" s="16"/>
      <c r="I11" s="13"/>
    </row>
    <row r="12" spans="2:16">
      <c r="F12" s="16"/>
      <c r="G12" s="13"/>
      <c r="H12" s="16"/>
      <c r="I12" s="13"/>
    </row>
    <row r="14" spans="2:16">
      <c r="B14" s="25" t="s">
        <v>62</v>
      </c>
      <c r="D14" s="34" t="s">
        <v>277</v>
      </c>
    </row>
    <row r="16" spans="2:16">
      <c r="B16" s="10" t="s">
        <v>26</v>
      </c>
      <c r="C16" s="13"/>
      <c r="D16" s="96" t="s">
        <v>285</v>
      </c>
      <c r="E16" s="13"/>
      <c r="I16" s="146" t="s">
        <v>403</v>
      </c>
    </row>
    <row r="17" spans="2:14">
      <c r="D17" s="11"/>
      <c r="E17" s="11"/>
      <c r="F17" s="163">
        <f>IF('WK2'!$N$15=1,12,0.251)</f>
        <v>12</v>
      </c>
      <c r="G17" s="157" t="s">
        <v>542</v>
      </c>
    </row>
    <row r="18" spans="2:14">
      <c r="C18" s="11" t="s">
        <v>64</v>
      </c>
      <c r="D18" s="163">
        <f>IF(Units=1,IF(Input!D9="AASHTO",0,IF(Input!$E$93&gt;=30,IF(Input!$E$93&lt;=35,1.7,IF(Input!$E$93&gt;35,2,0)),0)),IF(Input!D9="AASHTO",0,IF(Input!$E$93&gt;=30,IF(Input!$E$93&lt;=35,5.577,IF(Input!$E$93&gt;35,6.562,0)),0)))</f>
        <v>1.7</v>
      </c>
      <c r="E18" s="157" t="s">
        <v>10</v>
      </c>
      <c r="F18" s="11"/>
      <c r="G18" s="11"/>
    </row>
    <row r="19" spans="2:14">
      <c r="C19" s="11" t="s">
        <v>253</v>
      </c>
      <c r="D19" s="51">
        <f>D18*F17/2</f>
        <v>10.199999999999999</v>
      </c>
      <c r="E19" s="157" t="s">
        <v>65</v>
      </c>
      <c r="F19" s="11" t="s">
        <v>35</v>
      </c>
      <c r="G19" s="160" t="s">
        <v>172</v>
      </c>
    </row>
    <row r="20" spans="2:14">
      <c r="D20" s="14"/>
    </row>
    <row r="21" spans="2:14">
      <c r="D21" s="14"/>
    </row>
    <row r="22" spans="2:14">
      <c r="D22" s="14"/>
    </row>
    <row r="23" spans="2:14">
      <c r="B23" s="13" t="str">
        <f>IF(Input!$D$9="CHBDC","SLS:","Service:")</f>
        <v>SLS:</v>
      </c>
      <c r="D23" s="14"/>
    </row>
    <row r="24" spans="2:14" ht="9" customHeight="1">
      <c r="F24" s="14"/>
    </row>
    <row r="25" spans="2:14" ht="21">
      <c r="B25" s="20" t="s">
        <v>166</v>
      </c>
      <c r="F25" s="51">
        <f>'WK1'!P61</f>
        <v>62.221052960655513</v>
      </c>
      <c r="G25" s="157" t="s">
        <v>65</v>
      </c>
    </row>
    <row r="26" spans="2:14" ht="21">
      <c r="B26" s="20" t="s">
        <v>167</v>
      </c>
      <c r="F26" s="51">
        <f>'WK1'!P62</f>
        <v>46.393729107484177</v>
      </c>
      <c r="G26" s="157" t="s">
        <v>65</v>
      </c>
    </row>
    <row r="27" spans="2:14" ht="21">
      <c r="B27" s="20" t="s">
        <v>168</v>
      </c>
      <c r="F27" s="51">
        <f>'WK1'!P63</f>
        <v>7.9824550089375004</v>
      </c>
      <c r="G27" s="157" t="s">
        <v>65</v>
      </c>
    </row>
    <row r="28" spans="2:14" ht="21">
      <c r="B28" s="11" t="s">
        <v>961</v>
      </c>
      <c r="F28" s="51">
        <f>'WK1'!P64</f>
        <v>54.878770069575296</v>
      </c>
      <c r="G28" s="157" t="s">
        <v>65</v>
      </c>
    </row>
    <row r="29" spans="2:14" ht="21">
      <c r="B29" s="11" t="s">
        <v>962</v>
      </c>
      <c r="F29" s="51">
        <f>'WK1'!P65</f>
        <v>11.03248125</v>
      </c>
      <c r="G29" s="157" t="s">
        <v>65</v>
      </c>
    </row>
    <row r="30" spans="2:14" ht="21">
      <c r="B30" s="11" t="s">
        <v>963</v>
      </c>
      <c r="F30" s="51">
        <f>'WK1'!P67</f>
        <v>0</v>
      </c>
      <c r="G30" s="157" t="s">
        <v>65</v>
      </c>
    </row>
    <row r="31" spans="2:14" ht="21">
      <c r="B31" s="35" t="s">
        <v>972</v>
      </c>
      <c r="C31" s="11"/>
      <c r="D31" s="11"/>
      <c r="E31" s="11"/>
      <c r="F31" s="51">
        <f>SUM(F25:F30)+D19</f>
        <v>192.70848839665246</v>
      </c>
      <c r="G31" s="157" t="s">
        <v>65</v>
      </c>
      <c r="N31" s="159"/>
    </row>
    <row r="32" spans="2:14" ht="21">
      <c r="B32" s="35" t="s">
        <v>973</v>
      </c>
      <c r="C32" s="11"/>
      <c r="D32" s="11"/>
      <c r="E32" s="11"/>
      <c r="F32" s="51">
        <f>IF(F31=0,0,'WK1'!P89)</f>
        <v>173.48051136612597</v>
      </c>
      <c r="G32" s="157" t="s">
        <v>65</v>
      </c>
      <c r="N32" s="159"/>
    </row>
    <row r="33" spans="2:10" ht="21">
      <c r="B33" s="35" t="s">
        <v>974</v>
      </c>
      <c r="C33" s="11"/>
      <c r="D33" s="11"/>
      <c r="E33" s="11"/>
      <c r="F33" s="51">
        <f>'WK1'!P98</f>
        <v>81.343771022376103</v>
      </c>
      <c r="G33" s="157" t="s">
        <v>65</v>
      </c>
    </row>
    <row r="34" spans="2:10">
      <c r="B34" s="11"/>
      <c r="C34" s="11"/>
      <c r="D34" s="11"/>
      <c r="E34" s="11"/>
      <c r="F34" s="11"/>
      <c r="G34" s="11"/>
      <c r="J34" s="34"/>
    </row>
    <row r="35" spans="2:10" ht="21">
      <c r="B35" s="128" t="s">
        <v>967</v>
      </c>
      <c r="C35" s="11"/>
      <c r="D35" s="11"/>
      <c r="E35" s="11"/>
      <c r="F35" s="164">
        <f>'WK1'!$S$68</f>
        <v>1.932734038141809</v>
      </c>
      <c r="G35" s="157" t="s">
        <v>10</v>
      </c>
      <c r="H35" s="13"/>
      <c r="I35" s="13"/>
    </row>
    <row r="36" spans="2:10" ht="21">
      <c r="B36" s="128" t="s">
        <v>968</v>
      </c>
      <c r="C36" s="11"/>
      <c r="D36" s="11"/>
      <c r="E36" s="11"/>
      <c r="F36" s="149">
        <f>IF(Input!C27="Cantilever",Input!C43,'WK1'!$Q$72+'WK1'!$M$77-'WK1'!$M$78)</f>
        <v>2.6</v>
      </c>
      <c r="G36" s="157" t="s">
        <v>10</v>
      </c>
    </row>
    <row r="37" spans="2:10" ht="21" customHeight="1">
      <c r="B37" s="128"/>
      <c r="C37" s="11"/>
      <c r="D37" s="11"/>
      <c r="E37" s="149"/>
      <c r="F37" s="11"/>
      <c r="G37" s="11"/>
    </row>
    <row r="38" spans="2:10">
      <c r="B38" s="128" t="str">
        <f>IF(Input!$D$9="CHBDC","ULS:","Strength:")</f>
        <v>ULS:</v>
      </c>
      <c r="C38" s="11"/>
      <c r="D38" s="11"/>
      <c r="E38" s="149"/>
      <c r="F38" s="11"/>
      <c r="G38" s="11"/>
    </row>
    <row r="39" spans="2:10" ht="9" customHeight="1">
      <c r="B39" s="11"/>
      <c r="C39" s="11"/>
      <c r="D39" s="11"/>
      <c r="E39" s="11"/>
      <c r="F39" s="11"/>
      <c r="G39" s="11"/>
    </row>
    <row r="40" spans="2:10" ht="21">
      <c r="B40" s="11" t="s">
        <v>969</v>
      </c>
      <c r="C40" s="11"/>
      <c r="D40" s="11"/>
      <c r="E40" s="11"/>
      <c r="F40" s="51">
        <f>'WK1'!P178</f>
        <v>77.776316200819394</v>
      </c>
      <c r="G40" s="157" t="s">
        <v>65</v>
      </c>
    </row>
    <row r="41" spans="2:10" ht="21">
      <c r="B41" s="11" t="s">
        <v>970</v>
      </c>
      <c r="C41" s="11"/>
      <c r="D41" s="11"/>
      <c r="E41" s="11"/>
      <c r="F41" s="51">
        <f>'WK1'!P179</f>
        <v>78.869339482723092</v>
      </c>
      <c r="G41" s="157" t="s">
        <v>65</v>
      </c>
    </row>
    <row r="42" spans="2:10" ht="21">
      <c r="B42" s="11" t="s">
        <v>971</v>
      </c>
      <c r="C42" s="11"/>
      <c r="D42" s="11"/>
      <c r="E42" s="11"/>
      <c r="F42" s="51">
        <f>'WK1'!P180</f>
        <v>9.9780687611718744</v>
      </c>
      <c r="G42" s="157" t="s">
        <v>65</v>
      </c>
    </row>
    <row r="43" spans="2:10" ht="21">
      <c r="B43" s="11" t="s">
        <v>961</v>
      </c>
      <c r="C43" s="11"/>
      <c r="D43" s="11"/>
      <c r="E43" s="11"/>
      <c r="F43" s="51">
        <f>'WK1'!P181</f>
        <v>68.598462586969106</v>
      </c>
      <c r="G43" s="157" t="s">
        <v>65</v>
      </c>
    </row>
    <row r="44" spans="2:10" ht="21">
      <c r="B44" s="11" t="s">
        <v>896</v>
      </c>
      <c r="C44" s="11"/>
      <c r="D44" s="11"/>
      <c r="E44" s="11"/>
      <c r="F44" s="51">
        <f>'WK1'!P182</f>
        <v>12.135729375</v>
      </c>
      <c r="G44" s="157" t="s">
        <v>65</v>
      </c>
    </row>
    <row r="45" spans="2:10" ht="21">
      <c r="B45" s="11" t="s">
        <v>897</v>
      </c>
      <c r="C45" s="11"/>
      <c r="D45" s="11"/>
      <c r="E45" s="11"/>
      <c r="F45" s="51">
        <f>'WK1'!P183</f>
        <v>0</v>
      </c>
      <c r="G45" s="157" t="s">
        <v>65</v>
      </c>
    </row>
    <row r="46" spans="2:10" ht="21">
      <c r="B46" s="35" t="s">
        <v>908</v>
      </c>
      <c r="C46" s="11"/>
      <c r="D46" s="11"/>
      <c r="E46" s="11"/>
      <c r="F46" s="51">
        <f>'WK1'!P187</f>
        <v>260.10789999999997</v>
      </c>
      <c r="G46" s="157" t="s">
        <v>65</v>
      </c>
    </row>
    <row r="47" spans="2:10" ht="21">
      <c r="B47" s="35" t="s">
        <v>906</v>
      </c>
      <c r="C47" s="11"/>
      <c r="D47" s="11"/>
      <c r="E47" s="11"/>
      <c r="F47" s="51">
        <f>IF($F$46=0,0,'WK1'!$P$210)</f>
        <v>233.86337486628179</v>
      </c>
      <c r="G47" s="157" t="s">
        <v>65</v>
      </c>
    </row>
    <row r="48" spans="2:10" ht="21">
      <c r="B48" s="35" t="s">
        <v>907</v>
      </c>
      <c r="C48" s="11"/>
      <c r="D48" s="11"/>
      <c r="E48" s="11"/>
      <c r="F48" s="51">
        <f>IF($F$46=0,0,'WK1'!P221)</f>
        <v>111.02727937839725</v>
      </c>
      <c r="G48" s="157" t="s">
        <v>65</v>
      </c>
    </row>
    <row r="49" spans="2:7">
      <c r="B49" s="11"/>
      <c r="C49" s="11"/>
      <c r="D49" s="11"/>
      <c r="E49" s="11"/>
      <c r="F49" s="11"/>
      <c r="G49" s="11"/>
    </row>
    <row r="50" spans="2:7" ht="21">
      <c r="B50" s="128" t="s">
        <v>890</v>
      </c>
      <c r="C50" s="11"/>
      <c r="D50" s="11"/>
      <c r="E50" s="11"/>
      <c r="F50" s="149">
        <f>IF(EarthOverMax=0,0,'WK1'!S187)</f>
        <v>1.9834223707268595</v>
      </c>
      <c r="G50" s="157" t="s">
        <v>10</v>
      </c>
    </row>
    <row r="51" spans="2:7" ht="21">
      <c r="B51" s="128" t="s">
        <v>891</v>
      </c>
      <c r="C51" s="11"/>
      <c r="D51" s="11"/>
      <c r="E51" s="11"/>
      <c r="F51" s="149">
        <f>IF(Input!C27="Cantilever",Input!C43,'WK1'!$Q$191+'WK1'!$M$196-'WK1'!$M$197)</f>
        <v>2.6</v>
      </c>
      <c r="G51" s="157" t="s">
        <v>10</v>
      </c>
    </row>
    <row r="52" spans="2:7">
      <c r="F52" s="11"/>
      <c r="G52" s="11"/>
    </row>
    <row r="53" spans="2:7">
      <c r="B53" s="25" t="s">
        <v>63</v>
      </c>
      <c r="D53" s="34" t="s">
        <v>280</v>
      </c>
      <c r="F53" s="11"/>
      <c r="G53" s="11"/>
    </row>
    <row r="54" spans="2:7">
      <c r="B54" s="25"/>
      <c r="D54" s="34"/>
      <c r="F54" s="11"/>
      <c r="G54" s="11"/>
    </row>
    <row r="55" spans="2:7">
      <c r="B55" s="13" t="str">
        <f>IF(Input!$D$9="CHBDC","SLS:","Service:")</f>
        <v>SLS:</v>
      </c>
      <c r="D55" s="34"/>
      <c r="F55" s="11"/>
      <c r="G55" s="11"/>
    </row>
    <row r="56" spans="2:7" ht="9" customHeight="1">
      <c r="F56" s="11"/>
      <c r="G56" s="11"/>
    </row>
    <row r="57" spans="2:7" ht="21">
      <c r="B57" s="13" t="s">
        <v>176</v>
      </c>
      <c r="E57" s="14">
        <f>'Geo 1'!E51</f>
        <v>5.76</v>
      </c>
      <c r="F57" s="157" t="s">
        <v>65</v>
      </c>
      <c r="G57" s="11"/>
    </row>
    <row r="58" spans="2:7" ht="21" customHeight="1">
      <c r="E58" s="37"/>
      <c r="F58" s="144"/>
      <c r="G58" s="11"/>
    </row>
    <row r="59" spans="2:7">
      <c r="B59" s="13" t="str">
        <f>IF(Input!$D$9="CHBDC","ULS:","Strength:")</f>
        <v>ULS:</v>
      </c>
      <c r="E59" s="37"/>
      <c r="F59" s="144"/>
      <c r="G59" s="11"/>
    </row>
    <row r="60" spans="2:7" ht="9" customHeight="1">
      <c r="B60" s="13"/>
      <c r="E60" s="37"/>
      <c r="F60" s="144"/>
      <c r="G60" s="11"/>
    </row>
    <row r="61" spans="2:7" ht="21">
      <c r="B61" s="13" t="s">
        <v>176</v>
      </c>
      <c r="E61" s="14">
        <f>'Geo 1'!E55</f>
        <v>4.6079999999999997</v>
      </c>
      <c r="F61" s="157" t="s">
        <v>65</v>
      </c>
      <c r="G61" s="11"/>
    </row>
    <row r="62" spans="2:7" ht="21">
      <c r="B62" s="128" t="s">
        <v>882</v>
      </c>
      <c r="E62" s="38">
        <f>'Geo 1'!E56</f>
        <v>0.39999999999999997</v>
      </c>
      <c r="F62" s="157" t="s">
        <v>10</v>
      </c>
      <c r="G62" s="11"/>
    </row>
    <row r="63" spans="2:7">
      <c r="B63" s="13"/>
      <c r="E63" s="38"/>
      <c r="F63" s="157"/>
      <c r="G63" s="11"/>
    </row>
    <row r="64" spans="2:7">
      <c r="B64" s="13"/>
      <c r="E64" s="38"/>
      <c r="F64" s="157"/>
      <c r="G64" s="11"/>
    </row>
    <row r="65" spans="2:7">
      <c r="B65" s="248" t="s">
        <v>705</v>
      </c>
      <c r="C65" s="11"/>
      <c r="D65" s="11"/>
      <c r="E65" s="149"/>
      <c r="F65" s="11"/>
      <c r="G65" s="11"/>
    </row>
    <row r="66" spans="2:7">
      <c r="B66" s="248"/>
      <c r="C66" s="11"/>
      <c r="D66" s="11"/>
      <c r="E66" s="149"/>
      <c r="F66" s="11"/>
      <c r="G66" s="11"/>
    </row>
    <row r="67" spans="2:7">
      <c r="B67" s="11" t="s">
        <v>58</v>
      </c>
      <c r="C67" s="11" t="s">
        <v>698</v>
      </c>
      <c r="D67" s="51">
        <f>'Geo 1'!D61</f>
        <v>0</v>
      </c>
      <c r="E67" s="149" t="s">
        <v>704</v>
      </c>
      <c r="F67" s="51">
        <f>'Geo 1'!F61</f>
        <v>0</v>
      </c>
      <c r="G67" s="11" t="s">
        <v>66</v>
      </c>
    </row>
    <row r="68" spans="2:7">
      <c r="B68" s="11" t="s">
        <v>36</v>
      </c>
      <c r="C68" s="11" t="s">
        <v>698</v>
      </c>
      <c r="D68" s="51">
        <f>'Geo 1'!D62</f>
        <v>0</v>
      </c>
      <c r="E68" s="149" t="s">
        <v>704</v>
      </c>
      <c r="F68" s="51">
        <f>'Geo 1'!F62</f>
        <v>0</v>
      </c>
      <c r="G68" s="11" t="s">
        <v>66</v>
      </c>
    </row>
    <row r="69" spans="2:7">
      <c r="B69" s="11"/>
      <c r="C69" s="11"/>
      <c r="D69" s="51"/>
      <c r="E69" s="149"/>
      <c r="F69" s="51"/>
      <c r="G69" s="11"/>
    </row>
    <row r="70" spans="2:7">
      <c r="B70" s="11"/>
      <c r="C70" s="11"/>
      <c r="D70" s="51"/>
      <c r="E70" s="149"/>
      <c r="F70" s="51"/>
      <c r="G70" s="11"/>
    </row>
    <row r="71" spans="2:7">
      <c r="B71" s="248" t="s">
        <v>865</v>
      </c>
      <c r="C71" s="11"/>
      <c r="D71" s="51"/>
      <c r="E71" s="149"/>
      <c r="F71" s="51"/>
      <c r="G71" s="11"/>
    </row>
    <row r="72" spans="2:7">
      <c r="B72" s="11"/>
      <c r="C72" s="11"/>
      <c r="D72" s="51"/>
      <c r="E72" s="149"/>
      <c r="F72" s="51"/>
      <c r="G72" s="11"/>
    </row>
    <row r="73" spans="2:7">
      <c r="B73" s="11" t="s">
        <v>866</v>
      </c>
      <c r="C73" s="297" t="s">
        <v>868</v>
      </c>
      <c r="D73" s="298">
        <f>'Geo 1'!D67</f>
        <v>0</v>
      </c>
      <c r="E73" s="149" t="s">
        <v>869</v>
      </c>
      <c r="F73" s="149">
        <f>'Geo 1'!F67</f>
        <v>0</v>
      </c>
      <c r="G73" s="11" t="s">
        <v>10</v>
      </c>
    </row>
    <row r="74" spans="2:7">
      <c r="B74" s="11"/>
      <c r="C74" s="154" t="s">
        <v>867</v>
      </c>
      <c r="D74" s="202">
        <f>'Geo 1'!D68</f>
        <v>0</v>
      </c>
      <c r="E74" s="149"/>
      <c r="F74" s="51"/>
      <c r="G74" s="11"/>
    </row>
    <row r="75" spans="2:7">
      <c r="B75" s="11"/>
      <c r="C75" s="11"/>
      <c r="D75" s="51"/>
      <c r="E75" s="149"/>
      <c r="F75" s="51"/>
      <c r="G75" s="11"/>
    </row>
    <row r="76" spans="2:7">
      <c r="B76" s="11"/>
      <c r="C76" s="11" t="s">
        <v>870</v>
      </c>
      <c r="D76" s="51"/>
      <c r="E76" s="149">
        <f>'Geo 1'!E70</f>
        <v>0.65</v>
      </c>
      <c r="F76" s="189" t="s">
        <v>10</v>
      </c>
      <c r="G76" s="11"/>
    </row>
    <row r="77" spans="2:7">
      <c r="B77" s="11"/>
      <c r="C77" s="11"/>
      <c r="D77" s="51"/>
      <c r="E77" s="149"/>
      <c r="F77" s="51"/>
      <c r="G77" s="11"/>
    </row>
    <row r="78" spans="2:7">
      <c r="B78" s="11"/>
      <c r="C78" s="11"/>
      <c r="D78" s="51"/>
      <c r="E78" s="149"/>
      <c r="F78" s="51"/>
      <c r="G78" s="11"/>
    </row>
    <row r="79" spans="2:7">
      <c r="B79" s="11" t="s">
        <v>871</v>
      </c>
      <c r="C79" s="297" t="s">
        <v>868</v>
      </c>
      <c r="D79" s="298">
        <f>'Geo 1'!D73</f>
        <v>0</v>
      </c>
      <c r="E79" s="149" t="s">
        <v>869</v>
      </c>
      <c r="F79" s="149">
        <f>'Geo 1'!F73</f>
        <v>0</v>
      </c>
      <c r="G79" s="11" t="s">
        <v>10</v>
      </c>
    </row>
    <row r="80" spans="2:7">
      <c r="B80" s="11"/>
      <c r="C80" s="154" t="s">
        <v>867</v>
      </c>
      <c r="D80" s="202">
        <f>'Geo 1'!D74</f>
        <v>0</v>
      </c>
      <c r="E80" s="149"/>
      <c r="F80" s="51"/>
      <c r="G80" s="11"/>
    </row>
    <row r="81" spans="2:8">
      <c r="B81" s="11"/>
      <c r="C81" s="11"/>
      <c r="D81" s="51"/>
      <c r="E81" s="149"/>
      <c r="F81" s="51"/>
      <c r="G81" s="11"/>
    </row>
    <row r="82" spans="2:8">
      <c r="B82" s="11"/>
      <c r="C82" s="11" t="s">
        <v>870</v>
      </c>
      <c r="D82" s="51"/>
      <c r="E82" s="149">
        <f>'Geo 1'!E76</f>
        <v>0.65</v>
      </c>
      <c r="F82" s="189" t="s">
        <v>10</v>
      </c>
      <c r="G82" s="11"/>
    </row>
    <row r="83" spans="2:8">
      <c r="B83" s="11"/>
      <c r="C83" s="11"/>
      <c r="D83" s="51"/>
      <c r="E83" s="149"/>
      <c r="F83" s="51"/>
      <c r="G83" s="11"/>
    </row>
    <row r="84" spans="2:8">
      <c r="B84" s="11"/>
      <c r="C84" s="11"/>
      <c r="D84" s="51"/>
      <c r="E84" s="149"/>
      <c r="F84" s="51"/>
      <c r="G84" s="11"/>
    </row>
    <row r="85" spans="2:8">
      <c r="B85" s="4" t="s">
        <v>171</v>
      </c>
      <c r="C85" s="11"/>
      <c r="D85" s="138" t="str">
        <f>IF(Seismic&gt;0,IF(Input!$D$9="CHBDC","seismic not applicable to SLS design","seismic not applicable to Service design"),"*")</f>
        <v>*</v>
      </c>
      <c r="E85" s="154"/>
      <c r="F85" s="128"/>
      <c r="G85" s="32"/>
    </row>
    <row r="86" spans="2:8">
      <c r="B86" s="11"/>
      <c r="C86" s="11"/>
      <c r="D86" s="11"/>
      <c r="E86" s="154"/>
      <c r="F86" s="128"/>
      <c r="G86" s="11"/>
    </row>
    <row r="87" spans="2:8">
      <c r="B87" s="11" t="s">
        <v>814</v>
      </c>
      <c r="C87" s="11"/>
      <c r="D87" s="11"/>
      <c r="E87" s="51">
        <f>IF(Seismic&gt;0,0,IF(Input!$C$27="Cantilever",('WK3'!$G$26*'WK3'!$G$27+'WK3'!$G$34*'WK3'!$G$35+'WK3'!$G$42*'WK3'!$G$43+'WK3'!$G$50*'WK3'!$G$51+'WK3'!$G$61*'WK3'!$G$62+'WK3'!$G$69*'WK3'!$G$70+'WK3'!$G$77*'WK3'!$G$78+'WK3'!$N$28*'WK3'!$N$29)+$F$33*$F$36+E57*E62+'WK3'!$M$127+D74*E76,0))</f>
        <v>582.15887373250655</v>
      </c>
      <c r="F87" s="157" t="s">
        <v>66</v>
      </c>
      <c r="G87" s="138" t="str">
        <f>IF(Input!$D$9="CHBDC","SLS","Service")</f>
        <v>SLS</v>
      </c>
    </row>
    <row r="88" spans="2:8">
      <c r="B88" s="11" t="s">
        <v>814</v>
      </c>
      <c r="C88" s="11"/>
      <c r="D88" s="11"/>
      <c r="E88" s="51">
        <f>IF(Input!$C$27="Cantilever",('WK3'!$G$26*'WK3'!$G$27+'WK3'!$G$34*'WK3'!$G$35+'WK3'!$G$42*'WK3'!$G$43+'WK3'!$G$50*'WK3'!$G$51+'WK3'!$G$61*'WK3'!$G$62+'WK3'!$G$69*'WK3'!$G$70+'WK3'!$G$77*'WK3'!$G$78)*DeadSelfMax+'WK3'!$T$28*'WK3'!$T$29+$E$61*$E$62+'WK3'!$M$127*DeadEarthMax+F48*F51*EarthOverMax+D80*E82,0)</f>
        <v>844.15739432270209</v>
      </c>
      <c r="F88" s="157" t="s">
        <v>66</v>
      </c>
      <c r="G88" s="138" t="str">
        <f>IF(Input!$D$9="CHBDC","ULS","Strength")</f>
        <v>ULS</v>
      </c>
    </row>
    <row r="89" spans="2:8">
      <c r="B89" s="11"/>
      <c r="C89" s="11"/>
      <c r="D89" s="11"/>
      <c r="E89" s="51"/>
      <c r="F89" s="144"/>
      <c r="G89" s="51"/>
    </row>
    <row r="90" spans="2:8">
      <c r="B90" s="11" t="s">
        <v>324</v>
      </c>
      <c r="C90" s="11"/>
      <c r="D90" s="11"/>
      <c r="E90" s="243">
        <f>IF(Seismic&gt;0,0,IF(Input!$C$27="Cantilever",F32*$F$35+((2/3*Input!$C$43)*('WK1'!$R$48*'WK2'!R34*Input!$C$43/2))+F67,0))</f>
        <v>368.43816627155866</v>
      </c>
      <c r="F90" s="157" t="s">
        <v>66</v>
      </c>
      <c r="G90" s="138" t="str">
        <f>IF(Input!$D$9="CHBDC","SLS","Service")</f>
        <v>SLS</v>
      </c>
    </row>
    <row r="91" spans="2:8">
      <c r="B91" s="11" t="s">
        <v>324</v>
      </c>
      <c r="C91" s="11"/>
      <c r="D91" s="11"/>
      <c r="E91" s="243">
        <f>IF(Input!$C$27="Cantilever",F47*$F$50+WaterMax*((2/3*Input!$C$43)*('WK1'!$R$48*'WK2'!R34*Input!$C$43/2))+F68,0)</f>
        <v>500.3109741034649</v>
      </c>
      <c r="F91" s="157" t="s">
        <v>66</v>
      </c>
      <c r="G91" s="138" t="str">
        <f>IF(Input!$D$9="CHBDC","ULS","Strength")</f>
        <v>ULS</v>
      </c>
    </row>
    <row r="92" spans="2:8">
      <c r="B92" s="7"/>
      <c r="C92" s="7"/>
      <c r="D92" s="7"/>
      <c r="E92" s="243"/>
      <c r="F92" s="144"/>
      <c r="G92" s="51"/>
    </row>
    <row r="93" spans="2:8">
      <c r="B93" s="3" t="s">
        <v>325</v>
      </c>
      <c r="C93" s="7"/>
      <c r="D93" s="7"/>
      <c r="E93" s="181">
        <f>IF(AND(Seismic&gt;0,Input!$D$9="CHBDC"),0,IF(Input!$C$27="Cantilever",('WK3'!$G$27+'WK3'!$G$35+'WK3'!$G$43+'WK3'!$G$51+'WK3'!$G$62+'WK3'!$G$70+'WK3'!$G$78)+'WK3'!$N$28-('WK1'!$R$48*'WK2'!R34*Input!$C$43/2)+'WK3'!$J$127+$F$33+D74,0))</f>
        <v>303.69694350171733</v>
      </c>
      <c r="F93" s="157" t="s">
        <v>65</v>
      </c>
      <c r="G93" s="138" t="str">
        <f>IF(Input!$D$9="CHBDC","SLS","Service")</f>
        <v>SLS</v>
      </c>
      <c r="H93" s="14"/>
    </row>
    <row r="94" spans="2:8">
      <c r="B94" s="3" t="s">
        <v>326</v>
      </c>
      <c r="C94" s="7"/>
      <c r="D94" s="7"/>
      <c r="E94" s="243">
        <f>IF(Input!$C$27="Cantilever",('WK3'!$G$27+'WK3'!$G$35+'WK3'!$G$43+'WK3'!$G$51+'WK3'!$G$62+'WK3'!$G$70+'WK3'!$G$78)*DeadSelfMax+'WK3'!$T$28-WaterMax*('WK1'!$R$48*'WK2'!R34*Input!$C$43/2)+'WK3'!$J$127*DeadEarthMax+$F$48*EarthOverMax+D80,0)</f>
        <v>430.61000994717313</v>
      </c>
      <c r="F94" s="157" t="s">
        <v>65</v>
      </c>
      <c r="G94" s="138" t="str">
        <f>IF(Input!$D$9="CHBDC","ULS","Strength")</f>
        <v>ULS</v>
      </c>
      <c r="H94" s="14"/>
    </row>
    <row r="95" spans="2:8">
      <c r="B95" s="3"/>
      <c r="C95" s="7"/>
      <c r="D95" s="7"/>
      <c r="E95" s="243"/>
      <c r="F95" s="165"/>
      <c r="G95" s="96"/>
      <c r="H95" s="14"/>
    </row>
    <row r="96" spans="2:8">
      <c r="B96" s="128" t="s">
        <v>522</v>
      </c>
      <c r="C96" s="11"/>
      <c r="D96" s="11"/>
      <c r="E96" s="243"/>
      <c r="F96" s="144"/>
      <c r="G96" s="138"/>
      <c r="H96" s="14"/>
    </row>
    <row r="97" spans="2:8">
      <c r="B97" s="128"/>
      <c r="C97" s="11"/>
      <c r="D97" s="11"/>
      <c r="E97" s="243"/>
      <c r="F97" s="144"/>
      <c r="G97" s="138"/>
      <c r="H97" s="14"/>
    </row>
    <row r="98" spans="2:8">
      <c r="B98" s="11" t="s">
        <v>341</v>
      </c>
      <c r="C98" s="11"/>
      <c r="D98" s="11"/>
      <c r="E98" s="243">
        <f>E87*Input!$E$51</f>
        <v>2910.7943686625326</v>
      </c>
      <c r="F98" s="157" t="s">
        <v>66</v>
      </c>
      <c r="G98" s="96" t="str">
        <f>IF(Input!$D$9="CHBDC","SLS","Service")</f>
        <v>SLS</v>
      </c>
      <c r="H98" s="14"/>
    </row>
    <row r="99" spans="2:8">
      <c r="B99" s="11" t="s">
        <v>341</v>
      </c>
      <c r="C99" s="11"/>
      <c r="D99" s="11"/>
      <c r="E99" s="243">
        <f>E88*Input!$E$51</f>
        <v>4220.7869716135101</v>
      </c>
      <c r="F99" s="157" t="s">
        <v>66</v>
      </c>
      <c r="G99" s="96" t="str">
        <f>IF(Input!$D$9="CHBDC","ULS","Strength")</f>
        <v>ULS</v>
      </c>
      <c r="H99" s="14"/>
    </row>
    <row r="100" spans="2:8">
      <c r="B100" s="11"/>
      <c r="C100" s="11"/>
      <c r="D100" s="11"/>
      <c r="E100" s="243"/>
      <c r="F100" s="144"/>
      <c r="G100" s="14"/>
      <c r="H100" s="14"/>
    </row>
    <row r="101" spans="2:8">
      <c r="B101" s="11" t="s">
        <v>324</v>
      </c>
      <c r="C101" s="11"/>
      <c r="D101" s="11"/>
      <c r="E101" s="243">
        <f>E90*Input!$E$51</f>
        <v>1842.1908313577933</v>
      </c>
      <c r="F101" s="157" t="s">
        <v>66</v>
      </c>
      <c r="G101" s="96" t="str">
        <f>IF(Input!$D$9="CHBDC","SLS","Service")</f>
        <v>SLS</v>
      </c>
      <c r="H101" s="14"/>
    </row>
    <row r="102" spans="2:8">
      <c r="B102" s="11" t="s">
        <v>324</v>
      </c>
      <c r="C102" s="11"/>
      <c r="D102" s="11"/>
      <c r="E102" s="243">
        <f>E91*Input!$E$51</f>
        <v>2501.5548705173246</v>
      </c>
      <c r="F102" s="157" t="s">
        <v>66</v>
      </c>
      <c r="G102" s="96" t="str">
        <f>IF(Input!$D$9="CHBDC","ULS","Strength")</f>
        <v>ULS</v>
      </c>
      <c r="H102" s="14"/>
    </row>
    <row r="103" spans="2:8">
      <c r="B103" s="11"/>
      <c r="C103" s="11"/>
      <c r="D103" s="11"/>
      <c r="E103" s="243"/>
      <c r="F103" s="144"/>
      <c r="G103" s="14"/>
      <c r="H103" s="14"/>
    </row>
    <row r="104" spans="2:8">
      <c r="B104" s="128" t="s">
        <v>325</v>
      </c>
      <c r="C104" s="11"/>
      <c r="D104" s="11"/>
      <c r="E104" s="243">
        <f>E93*Input!$E$51</f>
        <v>1518.4847175085865</v>
      </c>
      <c r="F104" s="157" t="s">
        <v>65</v>
      </c>
      <c r="G104" s="96" t="str">
        <f>IF(Input!$D$9="CHBDC","SLS","Service")</f>
        <v>SLS</v>
      </c>
      <c r="H104" s="14"/>
    </row>
    <row r="105" spans="2:8">
      <c r="B105" s="128" t="s">
        <v>326</v>
      </c>
      <c r="C105" s="11"/>
      <c r="D105" s="11"/>
      <c r="E105" s="243">
        <f>E94*Input!$E$51</f>
        <v>2153.0500497358657</v>
      </c>
      <c r="F105" s="157" t="s">
        <v>65</v>
      </c>
      <c r="G105" s="96" t="str">
        <f>IF(Input!$D$9="CHBDC","ULS","Strength")</f>
        <v>ULS</v>
      </c>
      <c r="H105" s="14"/>
    </row>
    <row r="106" spans="2:8">
      <c r="B106" s="128"/>
      <c r="C106" s="11"/>
      <c r="D106" s="11"/>
      <c r="E106" s="243"/>
      <c r="F106" s="144"/>
      <c r="G106" s="138"/>
      <c r="H106" s="14"/>
    </row>
    <row r="107" spans="2:8">
      <c r="B107" s="128" t="s">
        <v>523</v>
      </c>
      <c r="C107" s="11"/>
      <c r="D107" s="11"/>
      <c r="E107" s="243">
        <f>IF(Input!C27="Gravity",0,(F32-E57)*Input!$E$51)</f>
        <v>838.60255683062985</v>
      </c>
      <c r="F107" s="157" t="s">
        <v>65</v>
      </c>
      <c r="G107" s="96" t="str">
        <f>IF(Input!$D$9="CHBDC","SLS","Service")</f>
        <v>SLS</v>
      </c>
      <c r="H107" s="14"/>
    </row>
    <row r="108" spans="2:8">
      <c r="B108" s="128" t="s">
        <v>523</v>
      </c>
      <c r="C108" s="11"/>
      <c r="D108" s="11"/>
      <c r="E108" s="243">
        <f>IF(Input!C27="Gravity",0,(F47-E61)*Input!$E$51)</f>
        <v>1146.2768743314089</v>
      </c>
      <c r="F108" s="157" t="s">
        <v>65</v>
      </c>
      <c r="G108" s="96" t="str">
        <f>IF(Input!$D$9="CHBDC","ULS","Strength")</f>
        <v>ULS</v>
      </c>
      <c r="H108" s="14"/>
    </row>
    <row r="109" spans="2:8">
      <c r="B109" s="3"/>
      <c r="C109" s="7"/>
      <c r="D109" s="7"/>
      <c r="E109" s="243"/>
      <c r="F109" s="157"/>
      <c r="G109" s="96"/>
      <c r="H109" s="14"/>
    </row>
    <row r="110" spans="2:8">
      <c r="B110" s="3"/>
      <c r="C110" s="7"/>
      <c r="D110" s="7"/>
      <c r="E110" s="243"/>
      <c r="F110" s="157"/>
      <c r="G110" s="96"/>
      <c r="H110" s="14"/>
    </row>
    <row r="111" spans="2:8">
      <c r="B111" s="4" t="s">
        <v>16</v>
      </c>
      <c r="D111" s="96" t="str">
        <f>IF(Seismic&gt;0,IF(Input!$D$9="CHBDC","seismic not applicable to SLS design","seismic not applicable to Service design"),"*")</f>
        <v>*</v>
      </c>
      <c r="E111" s="243"/>
      <c r="F111" s="144"/>
      <c r="H111" s="14"/>
    </row>
    <row r="112" spans="2:8">
      <c r="E112" s="243"/>
      <c r="F112" s="144"/>
      <c r="H112" s="14"/>
    </row>
    <row r="113" spans="2:8">
      <c r="B113" s="20" t="s">
        <v>341</v>
      </c>
      <c r="E113" s="243">
        <f>IF(Seismic&gt;0,0,IF(Input!$C$27="Gravity",('WK3'!$G$164*'WK3'!$G$165+'WK3'!$G$172*'WK3'!$G$173+'WK3'!$G$180*'WK3'!$G$181+'WK3'!$G$195*'WK3'!$G$196+'WK3'!$G$203*'WK3'!$G$204+'WK3'!$G$211*'WK3'!$G$212+F33*F36)+E57*E62+'WK3'!M127+D74*E76,0))</f>
        <v>0</v>
      </c>
      <c r="F113" s="157" t="s">
        <v>66</v>
      </c>
      <c r="G113" s="96" t="str">
        <f>IF(Input!$D$9="CHBDC","SLS","Service")</f>
        <v>SLS</v>
      </c>
      <c r="H113" s="14"/>
    </row>
    <row r="114" spans="2:8">
      <c r="B114" s="20" t="s">
        <v>341</v>
      </c>
      <c r="E114" s="243">
        <f>IF(Input!$C$27="Gravity",('WK3'!$G$164*'WK3'!$G$165+'WK3'!$G$172*'WK3'!$G$173+'WK3'!$G$180*'WK3'!$G$181+'WK3'!$G$195*'WK3'!$G$196+'WK3'!$G$203*'WK3'!$G$204+'WK3'!$G$211*'WK3'!$G$212)*DeadSelfMax+F48*F51+E61*E62+'WK3'!M127*DeadEarthMax+D80*E82,0)</f>
        <v>0</v>
      </c>
      <c r="F114" s="157" t="s">
        <v>66</v>
      </c>
      <c r="G114" s="96" t="str">
        <f>IF(Input!$D$9="CHBDC","ULS","Strength")</f>
        <v>ULS</v>
      </c>
    </row>
    <row r="115" spans="2:8">
      <c r="E115" s="243"/>
      <c r="F115" s="144"/>
      <c r="G115" s="14"/>
    </row>
    <row r="116" spans="2:8">
      <c r="B116" s="20" t="s">
        <v>324</v>
      </c>
      <c r="E116" s="243">
        <f>IF(Seismic&gt;0,0,IF(Input!$C$27="Gravity",$F$32*$F$35+((2/3*Input!$C$43)*('WK1'!$R$48*'WK2'!R34*Input!$C$43/2))+F67,0))</f>
        <v>0</v>
      </c>
      <c r="F116" s="157" t="s">
        <v>66</v>
      </c>
      <c r="G116" s="96" t="str">
        <f>IF(Input!$D$9="CHBDC","SLS","Service")</f>
        <v>SLS</v>
      </c>
    </row>
    <row r="117" spans="2:8">
      <c r="B117" s="20" t="s">
        <v>324</v>
      </c>
      <c r="E117" s="243">
        <f>IF(Input!$C$27="Gravity",F47*F50+WaterMax*((2/3*Input!$C$43)*('WK1'!$R$48*'WK2'!R34*Input!$C$43/2))+F68,0)</f>
        <v>0</v>
      </c>
      <c r="F117" s="157" t="s">
        <v>66</v>
      </c>
      <c r="G117" s="96" t="str">
        <f>IF(Input!$D$9="CHBDC","ULS","Strength")</f>
        <v>ULS</v>
      </c>
    </row>
    <row r="118" spans="2:8">
      <c r="E118" s="243"/>
      <c r="F118" s="144"/>
      <c r="G118" s="14"/>
    </row>
    <row r="119" spans="2:8">
      <c r="B119" s="13" t="s">
        <v>325</v>
      </c>
      <c r="E119" s="243">
        <f>IF(Seismic&gt;0,0,IF(Input!$C$27="Gravity",('WK3'!$G$165+'WK3'!$G$173+'WK3'!$G$181+'WK3'!$G$196+'WK3'!$G$204+'WK3'!$G$212)*COS(RADIANS(Input!$F$53))+F33-('WK1'!$R$48*'WK2'!R34*Input!$C$43/2)+'WK3'!J127*COS(RADIANS(Input!$F$53))+D74,0))</f>
        <v>0</v>
      </c>
      <c r="F119" s="157" t="s">
        <v>65</v>
      </c>
      <c r="G119" s="96" t="str">
        <f>IF(Input!$D$9="CHBDC","SLS","Service")</f>
        <v>SLS</v>
      </c>
    </row>
    <row r="120" spans="2:8">
      <c r="B120" s="13" t="s">
        <v>326</v>
      </c>
      <c r="E120" s="243">
        <f>IF(Input!$C$27="Gravity",('WK3'!$G$165+'WK3'!$G$173+'WK3'!$G$181+'WK3'!$G$196+'WK3'!$G$204+'WK3'!$G$212)*DeadSelfMax*COS(RADIANS(Input!F53))+F48-WaterMax*('WK1'!$R$48*'WK2'!R34*Input!$C$43/2)+'WK3'!J127*DeadEarthMax+D80,0)</f>
        <v>0</v>
      </c>
      <c r="F120" s="157" t="s">
        <v>65</v>
      </c>
      <c r="G120" s="96" t="str">
        <f>IF(Input!$D$9="CHBDC","ULS","Strength")</f>
        <v>ULS</v>
      </c>
    </row>
    <row r="121" spans="2:8">
      <c r="E121" s="51"/>
      <c r="F121" s="144"/>
    </row>
    <row r="122" spans="2:8">
      <c r="B122" s="128" t="s">
        <v>522</v>
      </c>
      <c r="C122" s="11"/>
      <c r="D122" s="11"/>
      <c r="E122" s="51"/>
      <c r="F122" s="144"/>
      <c r="G122" s="138"/>
    </row>
    <row r="123" spans="2:8">
      <c r="B123" s="128"/>
      <c r="C123" s="11"/>
      <c r="D123" s="11"/>
      <c r="E123" s="51"/>
      <c r="F123" s="144"/>
      <c r="G123" s="138"/>
    </row>
    <row r="124" spans="2:8">
      <c r="B124" s="11" t="s">
        <v>341</v>
      </c>
      <c r="C124" s="11"/>
      <c r="D124" s="11"/>
      <c r="E124" s="51">
        <f>E113*Input!$E$51</f>
        <v>0</v>
      </c>
      <c r="F124" s="157" t="s">
        <v>66</v>
      </c>
      <c r="G124" s="96" t="str">
        <f>IF(Input!$D$9="CHBDC","SLS","Service")</f>
        <v>SLS</v>
      </c>
    </row>
    <row r="125" spans="2:8">
      <c r="B125" s="11" t="s">
        <v>341</v>
      </c>
      <c r="C125" s="11"/>
      <c r="D125" s="11"/>
      <c r="E125" s="51">
        <f>E114*Input!$E$51</f>
        <v>0</v>
      </c>
      <c r="F125" s="157" t="s">
        <v>66</v>
      </c>
      <c r="G125" s="96" t="str">
        <f>IF(Input!$D$9="CHBDC","ULS","Strength")</f>
        <v>ULS</v>
      </c>
    </row>
    <row r="126" spans="2:8">
      <c r="B126" s="11"/>
      <c r="C126" s="11"/>
      <c r="D126" s="11"/>
      <c r="E126" s="51"/>
      <c r="F126" s="144"/>
      <c r="G126" s="14"/>
    </row>
    <row r="127" spans="2:8">
      <c r="B127" s="11" t="s">
        <v>324</v>
      </c>
      <c r="C127" s="11"/>
      <c r="D127" s="11"/>
      <c r="E127" s="51">
        <f>E116*Input!$E$51</f>
        <v>0</v>
      </c>
      <c r="F127" s="157" t="s">
        <v>66</v>
      </c>
      <c r="G127" s="96" t="str">
        <f>IF(Input!$D$9="CHBDC","SLS","Service")</f>
        <v>SLS</v>
      </c>
    </row>
    <row r="128" spans="2:8">
      <c r="B128" s="11" t="s">
        <v>324</v>
      </c>
      <c r="C128" s="11"/>
      <c r="D128" s="11"/>
      <c r="E128" s="51">
        <f>E117*Input!$E$51</f>
        <v>0</v>
      </c>
      <c r="F128" s="157" t="s">
        <v>66</v>
      </c>
      <c r="G128" s="96" t="str">
        <f>IF(Input!$D$9="CHBDC","ULS","Strength")</f>
        <v>ULS</v>
      </c>
    </row>
    <row r="129" spans="2:9">
      <c r="B129" s="11"/>
      <c r="C129" s="11"/>
      <c r="D129" s="11"/>
      <c r="E129" s="51"/>
      <c r="F129" s="144"/>
      <c r="G129" s="14"/>
    </row>
    <row r="130" spans="2:9">
      <c r="B130" s="128" t="s">
        <v>325</v>
      </c>
      <c r="C130" s="11"/>
      <c r="D130" s="11"/>
      <c r="E130" s="51">
        <f>E119*Input!$E$51</f>
        <v>0</v>
      </c>
      <c r="F130" s="157" t="s">
        <v>65</v>
      </c>
      <c r="G130" s="96" t="str">
        <f>IF(Input!$D$9="CHBDC","SLS","Service")</f>
        <v>SLS</v>
      </c>
    </row>
    <row r="131" spans="2:9">
      <c r="B131" s="128" t="s">
        <v>326</v>
      </c>
      <c r="C131" s="11"/>
      <c r="D131" s="11"/>
      <c r="E131" s="51">
        <f>E120*Input!$E$51</f>
        <v>0</v>
      </c>
      <c r="F131" s="157" t="s">
        <v>65</v>
      </c>
      <c r="G131" s="96" t="str">
        <f>IF(Input!$D$9="CHBDC","ULS","Strength")</f>
        <v>ULS</v>
      </c>
    </row>
    <row r="132" spans="2:9">
      <c r="B132" s="128"/>
      <c r="C132" s="11"/>
      <c r="D132" s="11"/>
      <c r="E132" s="51"/>
      <c r="F132" s="144"/>
      <c r="G132" s="138"/>
    </row>
    <row r="133" spans="2:9">
      <c r="B133" s="128" t="s">
        <v>523</v>
      </c>
      <c r="C133" s="11"/>
      <c r="D133" s="11"/>
      <c r="E133" s="51">
        <f>IF(Input!C27="Cantilever",0,(F32-E57)*Input!$E$51)</f>
        <v>0</v>
      </c>
      <c r="F133" s="157" t="s">
        <v>65</v>
      </c>
      <c r="G133" s="96" t="str">
        <f>IF(Input!$D$9="CHBDC","SLS","Service")</f>
        <v>SLS</v>
      </c>
    </row>
    <row r="134" spans="2:9">
      <c r="B134" s="128" t="s">
        <v>523</v>
      </c>
      <c r="C134" s="11"/>
      <c r="D134" s="11"/>
      <c r="E134" s="51">
        <f>IF(Input!C27="Cantilever",0,(F47-E61)*Input!$E$51)</f>
        <v>0</v>
      </c>
      <c r="F134" s="157" t="s">
        <v>65</v>
      </c>
      <c r="G134" s="96" t="str">
        <f>IF(Input!$D$9="CHBDC","ULS","Strength")</f>
        <v>ULS</v>
      </c>
    </row>
    <row r="135" spans="2:9">
      <c r="E135" s="14"/>
      <c r="F135" s="15"/>
    </row>
    <row r="136" spans="2:9">
      <c r="E136" s="14"/>
      <c r="F136" s="15"/>
    </row>
    <row r="137" spans="2:9">
      <c r="B137" s="105" t="str">
        <f>IF(Input!$D$9="CHBDC","Serviceability Limit States","Service Limit States")</f>
        <v>Serviceability Limit States</v>
      </c>
      <c r="D137" s="13"/>
      <c r="E137" s="14"/>
      <c r="F137" s="13"/>
      <c r="I137" s="145" t="str">
        <f>IF(Input!$D$9="CHBDC","cl.6.10.3 and 6.12.2.1(a)","10.6.3.1.2")</f>
        <v>cl.6.10.3 and 6.12.2.1(a)</v>
      </c>
    </row>
    <row r="138" spans="2:9">
      <c r="E138" s="14"/>
      <c r="F138" s="15"/>
    </row>
    <row r="139" spans="2:9">
      <c r="C139" s="20" t="s">
        <v>19</v>
      </c>
      <c r="E139" s="14">
        <f>$E$90+$E$116</f>
        <v>368.43816627155866</v>
      </c>
      <c r="F139" s="157" t="s">
        <v>66</v>
      </c>
      <c r="G139" s="11"/>
    </row>
    <row r="140" spans="2:9">
      <c r="C140" s="20" t="s">
        <v>250</v>
      </c>
      <c r="E140" s="14">
        <f>$E$87+$E$113</f>
        <v>582.15887373250655</v>
      </c>
      <c r="F140" s="157" t="s">
        <v>66</v>
      </c>
      <c r="G140" s="11"/>
    </row>
    <row r="141" spans="2:9">
      <c r="C141" s="11" t="s">
        <v>1054</v>
      </c>
      <c r="E141" s="38">
        <f>IF(Seismic&gt;0,0,($E$140-$E$139)/($E$93+E119))</f>
        <v>0.70373018903872953</v>
      </c>
      <c r="F141" s="157" t="s">
        <v>10</v>
      </c>
      <c r="G141" s="11"/>
    </row>
    <row r="142" spans="2:9">
      <c r="C142" s="11" t="s">
        <v>1040</v>
      </c>
      <c r="E142" s="38">
        <f>IF(Seismic&gt;0,0,(Input!$C$43)/2-$E$141)</f>
        <v>0.59626981096127052</v>
      </c>
      <c r="F142" s="157" t="s">
        <v>10</v>
      </c>
      <c r="G142" s="11"/>
    </row>
    <row r="143" spans="2:9">
      <c r="C143" s="11" t="s">
        <v>671</v>
      </c>
      <c r="E143" s="38">
        <f>(Input!$C$43)/6</f>
        <v>0.43333333333333335</v>
      </c>
      <c r="F143" s="157" t="s">
        <v>10</v>
      </c>
      <c r="G143" s="11"/>
    </row>
    <row r="144" spans="2:9">
      <c r="C144" s="11"/>
      <c r="F144" s="11"/>
      <c r="G144" s="11"/>
    </row>
    <row r="145" spans="2:14">
      <c r="C145" s="11" t="s">
        <v>20</v>
      </c>
      <c r="F145" s="51">
        <f>IF($E$87&gt;$E$113,(IF($E$142&lt;=$E$143,$E$93/Input!$C$43*(1+6*$E$142/Input!$C$43),2*$E$93/3/$E$141)),(IF($E$142&lt;=$E$143,$E$119/Input!$C$43*(1+6*$E$142/Input!$C$43),2*$E$119/3/$E$141)))</f>
        <v>287.70206558525558</v>
      </c>
      <c r="G145" s="157" t="s">
        <v>542</v>
      </c>
      <c r="K145" s="132"/>
    </row>
    <row r="146" spans="2:14">
      <c r="C146" s="11" t="s">
        <v>21</v>
      </c>
      <c r="F146" s="51">
        <f>IF($E$87&gt;$E$113,(IF($E$142&lt;=$E$143,$E$93/Input!$C$43*(1-6*$E$142/Input!$C$43),0)),(IF($E$142&lt;=$E$143,$E$119/Input!$C$43*(1-6*$E$142/Input!$C$43),0)))</f>
        <v>0</v>
      </c>
      <c r="G146" s="157" t="s">
        <v>542</v>
      </c>
      <c r="K146" s="132"/>
    </row>
    <row r="147" spans="2:14">
      <c r="C147" s="11"/>
      <c r="F147" s="11"/>
      <c r="G147" s="11"/>
    </row>
    <row r="148" spans="2:14">
      <c r="C148" s="11"/>
      <c r="D148" s="20" t="s">
        <v>30</v>
      </c>
      <c r="E148" s="14">
        <f>IF(Seismic&gt;0,0,IF(Input!C19=0,0,'WK5'!H160))</f>
        <v>30.341568320465147</v>
      </c>
      <c r="F148" s="157" t="s">
        <v>66</v>
      </c>
      <c r="G148" s="11"/>
    </row>
    <row r="149" spans="2:14">
      <c r="C149" s="11"/>
      <c r="D149" s="20" t="s">
        <v>31</v>
      </c>
      <c r="E149" s="14">
        <f>IF(Seismic&gt;0,0,IF(Input!C21=0,0,'WK5'!H169))</f>
        <v>-101.43727784851642</v>
      </c>
      <c r="F149" s="157" t="s">
        <v>66</v>
      </c>
      <c r="G149" s="32"/>
      <c r="I149" s="14"/>
      <c r="N149" s="46"/>
    </row>
    <row r="150" spans="2:14">
      <c r="C150" s="11"/>
      <c r="D150" s="11" t="s">
        <v>32</v>
      </c>
      <c r="E150" s="51">
        <f>IF(Seismic&gt;0,0,IF(Input!$C$21&gt;0,ROUND('WK1'!$AA$68*'WK1'!$AD$68+'WK1'!$AA$70*'WK1'!$AD$70+'WK1'!$Y$74+D67*(Input!$F$67-Input!$C$17)+(D74*(F73+(Input!$C$20-Input!$C$22)/2)),4),0))</f>
        <v>175.18299999999999</v>
      </c>
      <c r="F150" s="138" t="s">
        <v>565</v>
      </c>
      <c r="G150" s="32"/>
      <c r="H150" s="14"/>
      <c r="I150" s="14"/>
      <c r="J150" s="14"/>
      <c r="K150" s="108"/>
      <c r="L150" s="14"/>
    </row>
    <row r="151" spans="2:14">
      <c r="C151" s="11"/>
      <c r="D151" s="11" t="s">
        <v>97</v>
      </c>
      <c r="E151" s="51">
        <f>IF(Seismic&gt;0,0,IF(Input!$C$21=0,0,('WK3'!$G$62+'WK3'!$G$70+'WK3'!$G$78+D74)))</f>
        <v>33.6</v>
      </c>
      <c r="F151" s="157" t="s">
        <v>65</v>
      </c>
      <c r="G151" s="32"/>
      <c r="H151" s="14"/>
      <c r="I151" s="14"/>
      <c r="J151" s="36"/>
      <c r="K151" s="36"/>
    </row>
    <row r="152" spans="2:14">
      <c r="C152" s="11"/>
      <c r="E152" s="14"/>
      <c r="F152" s="128"/>
      <c r="G152" s="32"/>
      <c r="H152" s="14"/>
      <c r="I152" s="14"/>
    </row>
    <row r="153" spans="2:14">
      <c r="B153" s="105" t="str">
        <f>IF(Input!$D$9="CHBDC","Ultimate Limit States","Strength Limit States")</f>
        <v>Ultimate Limit States</v>
      </c>
      <c r="C153" s="128"/>
      <c r="D153" s="13"/>
      <c r="E153" s="14"/>
      <c r="F153" s="128"/>
      <c r="G153" s="32"/>
      <c r="H153" s="14"/>
      <c r="I153" s="145" t="str">
        <f>IF(Input!$D$9="CHBDC","cl.6.10.3 and 6.12.2.1(a)","10.6.3.1.2")</f>
        <v>cl.6.10.3 and 6.12.2.1(a)</v>
      </c>
    </row>
    <row r="154" spans="2:14">
      <c r="C154" s="11"/>
      <c r="E154" s="14"/>
      <c r="F154" s="128"/>
      <c r="G154" s="11"/>
      <c r="I154" s="14"/>
    </row>
    <row r="155" spans="2:14">
      <c r="C155" s="11" t="s">
        <v>19</v>
      </c>
      <c r="E155" s="14">
        <f>$E$91+$E$117</f>
        <v>500.3109741034649</v>
      </c>
      <c r="F155" s="157" t="s">
        <v>66</v>
      </c>
      <c r="G155" s="11"/>
      <c r="I155" s="14"/>
    </row>
    <row r="156" spans="2:14">
      <c r="C156" s="11" t="s">
        <v>1055</v>
      </c>
      <c r="E156" s="14">
        <f>$E$88+$E$114</f>
        <v>844.15739432270209</v>
      </c>
      <c r="F156" s="157" t="s">
        <v>66</v>
      </c>
      <c r="G156" s="11"/>
      <c r="I156" s="14"/>
    </row>
    <row r="157" spans="2:14">
      <c r="C157" s="11" t="s">
        <v>1052</v>
      </c>
      <c r="E157" s="38">
        <f>($E$156-$E$155)/($E$94+E120)</f>
        <v>0.79851004917749124</v>
      </c>
      <c r="F157" s="157" t="s">
        <v>10</v>
      </c>
      <c r="G157" s="11"/>
      <c r="I157" s="14"/>
    </row>
    <row r="158" spans="2:14" ht="21">
      <c r="C158" s="11" t="s">
        <v>1053</v>
      </c>
      <c r="E158" s="38">
        <f>Input!$C$43/2-$E$157</f>
        <v>0.5014899508225088</v>
      </c>
      <c r="F158" s="157" t="s">
        <v>10</v>
      </c>
      <c r="G158" s="11"/>
      <c r="I158" s="14"/>
    </row>
    <row r="159" spans="2:14" ht="21">
      <c r="C159" s="11" t="s">
        <v>678</v>
      </c>
      <c r="E159" s="38">
        <f>Input!$C$43-2*$E$158</f>
        <v>1.5970200983549825</v>
      </c>
      <c r="F159" s="157" t="s">
        <v>10</v>
      </c>
      <c r="G159" s="11"/>
      <c r="K159" s="111"/>
    </row>
    <row r="160" spans="2:14">
      <c r="C160" s="11"/>
      <c r="E160" s="37"/>
      <c r="F160" s="144"/>
      <c r="G160" s="11"/>
    </row>
    <row r="161" spans="3:15">
      <c r="C161" s="11" t="s">
        <v>669</v>
      </c>
      <c r="E161" s="14">
        <f>($E$94+E120)/$E$159</f>
        <v>269.63343190904413</v>
      </c>
      <c r="F161" s="157" t="s">
        <v>542</v>
      </c>
      <c r="G161" s="11"/>
      <c r="K161" s="132"/>
    </row>
    <row r="162" spans="3:15">
      <c r="C162" s="11"/>
      <c r="E162" s="36"/>
    </row>
    <row r="163" spans="3:15">
      <c r="C163" s="11" t="s">
        <v>30</v>
      </c>
      <c r="D163" s="60">
        <f>IF(Input!C19=0,0,IF($E$159&lt;Input!$C$19,($E$161*$E$159*(Input!$C$19-$E$159/2))-DeadSelfMax*(Input!$C$17*Input!$C$19^2/2*Density)-DeadEarthMax*'WK5'!C131+WaterMax*'WK5'!I111,($E$161*Input!$C$19^2/2)-DeadSelfMax*(Input!$C$17*Input!$C$19^2/2*Density)-DeadEarthMax*'WK5'!C131+WaterMax*'WK5'!I111))</f>
        <v>30.283834216995899</v>
      </c>
      <c r="E163" s="157" t="s">
        <v>66</v>
      </c>
      <c r="F163" s="11"/>
      <c r="G163" s="128" t="s">
        <v>70</v>
      </c>
      <c r="H163" s="51">
        <f>IF(Input!C19=0,0,ABS(IF($E$159&lt;Input!$C$19,($E$161*$E$159)-DeadSelfMax*(Input!$C$17*Input!$C$19*Density)-DeadEarthMax*'WK5'!C130+WaterMax*'WK5'!M111,($E$161*Input!$C$19)-DeadSelfMax*(Input!$C$17*Input!$C$19*Density)-DeadEarthMax*'WK5'!C130+WaterMax*'WK5'!M111)))</f>
        <v>121.39464732471437</v>
      </c>
      <c r="I163" s="157" t="s">
        <v>65</v>
      </c>
      <c r="L163" s="14"/>
    </row>
    <row r="164" spans="3:15">
      <c r="C164" s="11" t="s">
        <v>31</v>
      </c>
      <c r="D164" s="142">
        <f>IF(Input!C21=0,0,IF($E$88&gt;$E$114,IF($E$159&gt;(Input!$C$19+Input!$C$20),(($E$159-Input!$C$19-Input!$C$20)^2/2*$E$161)+'WK5'!$H$180+'WK5'!H185,'WK5'!$H$180+'WK5'!H185),0))</f>
        <v>-129.31095284504127</v>
      </c>
      <c r="E164" s="157" t="s">
        <v>66</v>
      </c>
      <c r="F164" s="11"/>
      <c r="G164" s="128" t="s">
        <v>71</v>
      </c>
      <c r="H164" s="51">
        <f>IF(Input!C21=0,0,ABS(IF($E$88&gt;$E$114,IF($E$159&gt;(Input!$C$19+Input!$C$20),(($E$159-Input!$C$19-Input!$C$20)*$E$161)+'WK5'!$Q$180+'WK5'!Q185,'WK5'!$Q$180+'WK5'!Q185),0)))</f>
        <v>58.042391102394006</v>
      </c>
      <c r="I164" s="157" t="s">
        <v>65</v>
      </c>
      <c r="J164" s="13"/>
      <c r="K164" s="142"/>
      <c r="L164" s="14"/>
    </row>
    <row r="165" spans="3:15">
      <c r="C165" s="11" t="s">
        <v>32</v>
      </c>
      <c r="D165" s="51">
        <f>IF(Input!$C$21&gt;0,ROUND('WK1'!$AA$185*'WK1'!$AD$185+'WK1'!$AA$187*'WK1'!$AD$187+'WK1'!$Y$191*DeadSelfMax+D68*(Input!$F$67-Input!$C$17)+(D80*(F79+(Input!$C$20-Input!$C$22)/2)),4),0)</f>
        <v>242.0677</v>
      </c>
      <c r="E165" s="138" t="s">
        <v>565</v>
      </c>
      <c r="F165" s="51"/>
      <c r="G165" s="128" t="s">
        <v>72</v>
      </c>
      <c r="H165" s="51">
        <f>ABS(ROUND(IF(Input!$C$21&gt;0,'WK1'!$AA$185+'WK1'!$AA$187+$D$68-$D$79/Dimensions,0),4))</f>
        <v>169.80760000000001</v>
      </c>
      <c r="I165" s="157" t="s">
        <v>65</v>
      </c>
      <c r="J165" s="14"/>
      <c r="L165" s="14"/>
    </row>
    <row r="166" spans="3:15">
      <c r="C166" s="11" t="s">
        <v>97</v>
      </c>
      <c r="D166" s="51">
        <f>IF(Input!$C$21=0,0,('WK3'!$G$62+'WK3'!$G$70+'WK3'!$G$78)*DeadSelfMax+D80)</f>
        <v>40.32</v>
      </c>
      <c r="E166" s="157" t="s">
        <v>65</v>
      </c>
      <c r="F166" s="11"/>
      <c r="G166" s="128"/>
      <c r="H166" s="32"/>
      <c r="I166" s="144"/>
      <c r="J166" s="14"/>
      <c r="L166" s="14"/>
    </row>
    <row r="167" spans="3:15">
      <c r="C167" s="11"/>
      <c r="D167" s="36"/>
      <c r="E167" s="11"/>
      <c r="F167" s="11"/>
      <c r="G167" s="11"/>
      <c r="H167" s="11"/>
      <c r="I167" s="11"/>
      <c r="J167" s="14"/>
      <c r="L167" s="14"/>
    </row>
    <row r="168" spans="3:15">
      <c r="C168" s="11" t="s">
        <v>673</v>
      </c>
      <c r="D168" s="149">
        <f>(Input!$C$43)/6</f>
        <v>0.43333333333333335</v>
      </c>
      <c r="E168" s="157" t="s">
        <v>10</v>
      </c>
      <c r="G168" s="11"/>
      <c r="H168" s="11"/>
      <c r="I168" s="11"/>
      <c r="J168" s="14"/>
      <c r="L168" s="14"/>
    </row>
    <row r="169" spans="3:15">
      <c r="E169" s="11"/>
      <c r="F169" s="11"/>
      <c r="G169" s="11"/>
      <c r="H169" s="11"/>
      <c r="I169" s="11"/>
      <c r="J169" s="14"/>
    </row>
    <row r="170" spans="3:15">
      <c r="C170" s="20" t="s">
        <v>20</v>
      </c>
      <c r="E170" s="11"/>
      <c r="F170" s="51">
        <f>IF($E$88&gt;$E$114,IF(IF($E$158&lt;=$D$168,$E$94/Input!$C$43*(1+6*$E$158/Input!$C$43),2*$E$94/3/$E$157)&lt;0,0,IF($E$158&lt;=$D$168,E$94/Input!$C$43*(1+6*$E$158/Input!$C$43),2*$E$94/3/$E$157)),IF(IF($E$158&lt;=$D$168,$E$120/Input!$C$43*(1+6*$E$158/Input!$C$43),2*$E$120/3/$E$157)&lt;0,0,IF($E$158&lt;=$D$168,$E$120/Input!$C$43*(1+6*$E$158/Input!$C$43),2*$E$120/3/$E$157)))</f>
        <v>359.51124254539212</v>
      </c>
      <c r="G170" s="157" t="s">
        <v>542</v>
      </c>
      <c r="H170" s="16"/>
      <c r="I170" s="4"/>
      <c r="J170" s="16"/>
      <c r="K170" s="132"/>
      <c r="L170" s="16"/>
      <c r="M170" s="13"/>
      <c r="N170" s="16"/>
      <c r="O170" s="13"/>
    </row>
    <row r="171" spans="3:15">
      <c r="C171" s="20" t="s">
        <v>21</v>
      </c>
      <c r="E171" s="11"/>
      <c r="F171" s="51">
        <f>IF($E$88&gt;$E$114,(IF($E$158&lt;=$D$168,$E$94/Input!$C$43*(1-6*$E$158/Input!$C$43),0)),(IF($E$158&lt;=$D$168,$E$120/Input!$C$43*(1-6*$E$158/Input!$C$43),0)))</f>
        <v>0</v>
      </c>
      <c r="G171" s="157" t="s">
        <v>542</v>
      </c>
      <c r="H171" s="11"/>
      <c r="I171" s="11"/>
      <c r="K171" s="132"/>
    </row>
    <row r="172" spans="3:15">
      <c r="E172" s="11"/>
      <c r="F172" s="11"/>
      <c r="G172" s="11"/>
      <c r="H172" s="11"/>
      <c r="I172" s="11"/>
    </row>
    <row r="173" spans="3:15">
      <c r="C173" s="20" t="s">
        <v>30</v>
      </c>
      <c r="D173" s="14">
        <f>IF(Input!C19=0,0,'WK5'!H177)</f>
        <v>38.391980169020918</v>
      </c>
      <c r="E173" s="157" t="s">
        <v>66</v>
      </c>
      <c r="F173" s="11"/>
      <c r="G173" s="128" t="s">
        <v>70</v>
      </c>
      <c r="H173" s="51">
        <f>IF(Input!C19=0,0,ABS('WK5'!Q177))</f>
        <v>147.57407037777745</v>
      </c>
      <c r="I173" s="157" t="s">
        <v>65</v>
      </c>
    </row>
    <row r="174" spans="3:15">
      <c r="C174" s="20" t="s">
        <v>31</v>
      </c>
      <c r="D174" s="14">
        <f>IF(Input!C21=0,0,'WK5'!H186)</f>
        <v>-109.38469054701518</v>
      </c>
      <c r="E174" s="157" t="s">
        <v>66</v>
      </c>
      <c r="F174" s="11"/>
      <c r="G174" s="128" t="s">
        <v>71</v>
      </c>
      <c r="H174" s="51">
        <f>IF(Input!C21=0,0,ABS('WK5'!Q186))</f>
        <v>72.882272678298321</v>
      </c>
      <c r="I174" s="157" t="s">
        <v>65</v>
      </c>
      <c r="J174" s="13"/>
      <c r="N174" s="46"/>
    </row>
    <row r="175" spans="3:15">
      <c r="C175" s="11" t="s">
        <v>32</v>
      </c>
      <c r="D175" s="51">
        <f>D165</f>
        <v>242.0677</v>
      </c>
      <c r="E175" s="138" t="s">
        <v>565</v>
      </c>
      <c r="F175" s="11"/>
      <c r="G175" s="128" t="s">
        <v>72</v>
      </c>
      <c r="H175" s="51">
        <f>ABS(H165)</f>
        <v>169.80760000000001</v>
      </c>
      <c r="I175" s="157" t="s">
        <v>65</v>
      </c>
    </row>
    <row r="176" spans="3:15">
      <c r="C176" s="11" t="s">
        <v>97</v>
      </c>
      <c r="D176" s="51">
        <f>D166</f>
        <v>40.32</v>
      </c>
      <c r="E176" s="157" t="s">
        <v>65</v>
      </c>
      <c r="F176" s="11"/>
      <c r="G176" s="128"/>
      <c r="H176" s="190"/>
      <c r="I176" s="144"/>
    </row>
    <row r="177" spans="3:9">
      <c r="E177" s="32"/>
      <c r="F177" s="11"/>
      <c r="G177" s="11"/>
      <c r="H177" s="11"/>
      <c r="I177" s="11"/>
    </row>
    <row r="178" spans="3:9">
      <c r="C178" s="20" t="s">
        <v>27</v>
      </c>
      <c r="E178" s="51">
        <f>IF($D$163&gt;$D$173,$D$163,$D$173)</f>
        <v>38.391980169020918</v>
      </c>
      <c r="F178" s="157" t="s">
        <v>66</v>
      </c>
      <c r="G178" s="11"/>
      <c r="H178" s="11"/>
      <c r="I178" s="11"/>
    </row>
    <row r="179" spans="3:9">
      <c r="C179" s="20" t="s">
        <v>28</v>
      </c>
      <c r="E179" s="51">
        <f>IF(D164&lt;0,IF(D164&lt;D174,D164,D174),IF(D174&lt;0,D174,0))</f>
        <v>-129.31095284504127</v>
      </c>
      <c r="F179" s="157" t="s">
        <v>66</v>
      </c>
      <c r="G179" s="11" t="s">
        <v>33</v>
      </c>
      <c r="H179" s="11"/>
      <c r="I179" s="11"/>
    </row>
    <row r="180" spans="3:9">
      <c r="C180" s="20" t="s">
        <v>28</v>
      </c>
      <c r="E180" s="51">
        <f>IF(D164&gt;0,IF(D164&gt;D174,D164,D174),IF(D174&gt;0,D174,0))</f>
        <v>0</v>
      </c>
      <c r="F180" s="157" t="s">
        <v>66</v>
      </c>
      <c r="G180" s="11" t="s">
        <v>34</v>
      </c>
      <c r="H180" s="11"/>
      <c r="I180" s="11"/>
    </row>
    <row r="181" spans="3:9">
      <c r="C181" s="20" t="s">
        <v>29</v>
      </c>
      <c r="E181" s="51">
        <f>IF($D$165&gt;$D$175,$D$165,$D$175)</f>
        <v>242.0677</v>
      </c>
      <c r="F181" s="138" t="s">
        <v>565</v>
      </c>
      <c r="G181" s="11"/>
      <c r="H181" s="11"/>
      <c r="I181" s="128"/>
    </row>
    <row r="182" spans="3:9">
      <c r="C182" s="13" t="s">
        <v>98</v>
      </c>
      <c r="D182" s="13"/>
      <c r="E182" s="51">
        <f>D166</f>
        <v>40.32</v>
      </c>
      <c r="F182" s="157" t="s">
        <v>65</v>
      </c>
      <c r="G182" s="11"/>
      <c r="H182" s="11"/>
      <c r="I182" s="11"/>
    </row>
    <row r="183" spans="3:9">
      <c r="E183" s="11"/>
      <c r="F183" s="11"/>
      <c r="G183" s="11"/>
      <c r="H183" s="11"/>
      <c r="I183" s="11"/>
    </row>
    <row r="184" spans="3:9">
      <c r="C184" s="13" t="s">
        <v>73</v>
      </c>
      <c r="D184" s="13"/>
      <c r="E184" s="51">
        <f>ROUND(MAX(H163,H173),4)</f>
        <v>147.57409999999999</v>
      </c>
      <c r="F184" s="157" t="s">
        <v>65</v>
      </c>
      <c r="G184" s="11"/>
      <c r="H184" s="11"/>
      <c r="I184" s="11"/>
    </row>
    <row r="185" spans="3:9">
      <c r="C185" s="13" t="s">
        <v>74</v>
      </c>
      <c r="D185" s="13"/>
      <c r="E185" s="51">
        <f>ROUND(IF(ABS(H164)&gt;ABS(H174),H164,H174),4)</f>
        <v>72.882300000000001</v>
      </c>
      <c r="F185" s="157" t="s">
        <v>65</v>
      </c>
      <c r="G185" s="11"/>
      <c r="H185" s="11"/>
      <c r="I185" s="11"/>
    </row>
    <row r="186" spans="3:9">
      <c r="C186" s="13" t="s">
        <v>75</v>
      </c>
      <c r="D186" s="13"/>
      <c r="E186" s="51">
        <f>ROUND(MAX(H165,H175),4)</f>
        <v>169.80760000000001</v>
      </c>
      <c r="F186" s="157" t="s">
        <v>65</v>
      </c>
      <c r="G186" s="11"/>
      <c r="H186" s="11"/>
      <c r="I186" s="11"/>
    </row>
  </sheetData>
  <sheetProtection algorithmName="SHA-512" hashValue="qyhe3UAiy335+rj6g27JPhyhFJufYAVrNt1BWOY/GABcMr+oMe4GQD13mbBOSSJNT/mlai83wXVNLrgR2+Q/mQ==" saltValue="O3X1QLKAexmIiIOEM2+GJw==" spinCount="100000" sheet="1" objects="1" scenarios="1"/>
  <phoneticPr fontId="0" type="noConversion"/>
  <pageMargins left="0.75" right="0.5" top="1.1499999999999999" bottom="0.75" header="0.4" footer="0.4"/>
  <pageSetup fitToWidth="0" fitToHeight="0" orientation="portrait" blackAndWhite="1" r:id="rId1"/>
  <headerFooter alignWithMargins="0">
    <oddFooter>&amp;L&amp;F&amp;RPage &amp;P of &amp;N</oddFooter>
  </headerFooter>
  <rowBreaks count="5" manualBreakCount="5">
    <brk id="37" max="8" man="1"/>
    <brk id="64" max="16383" man="1"/>
    <brk id="84" max="16383" man="1"/>
    <brk id="110" max="8" man="1"/>
    <brk id="152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P188"/>
  <sheetViews>
    <sheetView showOutlineSymbols="0" topLeftCell="A131" zoomScale="87" zoomScaleNormal="87" workbookViewId="0">
      <selection activeCell="K145" sqref="K145"/>
    </sheetView>
  </sheetViews>
  <sheetFormatPr defaultColWidth="9.5703125" defaultRowHeight="12.75"/>
  <cols>
    <col min="1" max="1" width="2.140625" style="20" customWidth="1"/>
    <col min="2" max="3" width="10.7109375" style="20" customWidth="1"/>
    <col min="4" max="4" width="10.85546875" style="20" customWidth="1"/>
    <col min="5" max="5" width="11.7109375" style="20" customWidth="1"/>
    <col min="6" max="12" width="10.7109375" style="20" customWidth="1"/>
    <col min="13" max="16384" width="9.5703125" style="20"/>
  </cols>
  <sheetData>
    <row r="1" spans="2:16">
      <c r="B1" s="4" t="s">
        <v>96</v>
      </c>
      <c r="C1" s="13"/>
      <c r="D1" s="13"/>
      <c r="E1" s="157" t="s">
        <v>408</v>
      </c>
      <c r="P1" s="22">
        <v>9</v>
      </c>
    </row>
    <row r="2" spans="2:16">
      <c r="B2" s="4"/>
      <c r="C2" s="128"/>
      <c r="D2" s="128"/>
      <c r="E2" s="157" t="s">
        <v>548</v>
      </c>
      <c r="P2" s="156">
        <v>189</v>
      </c>
    </row>
    <row r="3" spans="2:16">
      <c r="B3" s="4"/>
      <c r="C3" s="128"/>
      <c r="D3" s="160"/>
      <c r="E3" s="138" t="s">
        <v>710</v>
      </c>
      <c r="F3" s="16"/>
      <c r="G3" s="13"/>
      <c r="H3" s="16"/>
    </row>
    <row r="4" spans="2:16">
      <c r="B4" s="128" t="s">
        <v>791</v>
      </c>
      <c r="C4" s="128"/>
      <c r="D4" s="160"/>
      <c r="E4" s="138"/>
      <c r="F4" s="16"/>
      <c r="G4" s="13"/>
      <c r="H4" s="16"/>
    </row>
    <row r="5" spans="2:16" ht="21">
      <c r="B5" s="128" t="s">
        <v>812</v>
      </c>
      <c r="C5" s="200"/>
      <c r="D5" s="202">
        <f>EarthSurchMax</f>
        <v>1.7</v>
      </c>
      <c r="E5" s="11"/>
      <c r="F5" s="16"/>
      <c r="G5" s="13"/>
      <c r="H5" s="16"/>
    </row>
    <row r="6" spans="2:16" ht="21">
      <c r="B6" s="128" t="s">
        <v>813</v>
      </c>
      <c r="C6" s="200"/>
      <c r="D6" s="202">
        <f>EarthSurchLiveMax</f>
        <v>1.7</v>
      </c>
      <c r="E6" s="11"/>
      <c r="F6" s="16"/>
      <c r="G6" s="13"/>
      <c r="H6" s="16"/>
    </row>
    <row r="7" spans="2:16" ht="21">
      <c r="B7" s="13" t="s">
        <v>290</v>
      </c>
      <c r="C7" s="44"/>
      <c r="D7" s="99">
        <f>EarthOverMax</f>
        <v>1.25</v>
      </c>
      <c r="E7" s="11" t="s">
        <v>884</v>
      </c>
      <c r="F7" s="202">
        <v>1</v>
      </c>
      <c r="G7" s="11" t="s">
        <v>887</v>
      </c>
      <c r="H7" s="16"/>
    </row>
    <row r="8" spans="2:16" ht="21">
      <c r="B8" s="13" t="s">
        <v>289</v>
      </c>
      <c r="C8" s="13"/>
      <c r="D8" s="99">
        <f>EarthResMin</f>
        <v>0.8</v>
      </c>
      <c r="F8" s="16"/>
      <c r="G8" s="13"/>
      <c r="H8" s="16"/>
    </row>
    <row r="9" spans="2:16" ht="21">
      <c r="B9" s="13" t="s">
        <v>292</v>
      </c>
      <c r="C9" s="13"/>
      <c r="D9" s="147">
        <f>DeadEarthMin</f>
        <v>1</v>
      </c>
      <c r="F9" s="16"/>
      <c r="G9" s="13"/>
      <c r="H9" s="16"/>
    </row>
    <row r="10" spans="2:16" ht="21">
      <c r="B10" s="13" t="s">
        <v>291</v>
      </c>
      <c r="C10" s="13"/>
      <c r="D10" s="99">
        <f>DeadSelfMin</f>
        <v>1</v>
      </c>
      <c r="F10" s="16"/>
      <c r="G10" s="13"/>
      <c r="H10" s="16"/>
    </row>
    <row r="11" spans="2:16">
      <c r="B11" s="13" t="s">
        <v>266</v>
      </c>
      <c r="C11" s="13"/>
      <c r="D11" s="99">
        <f>EarthEQ</f>
        <v>1</v>
      </c>
      <c r="F11" s="16"/>
      <c r="G11" s="13"/>
      <c r="H11" s="16"/>
    </row>
    <row r="12" spans="2:16">
      <c r="F12" s="16"/>
      <c r="G12" s="13"/>
      <c r="H12" s="16"/>
    </row>
    <row r="14" spans="2:16">
      <c r="B14" s="25" t="s">
        <v>62</v>
      </c>
      <c r="D14" s="34" t="s">
        <v>277</v>
      </c>
    </row>
    <row r="16" spans="2:16">
      <c r="B16" s="10" t="s">
        <v>26</v>
      </c>
      <c r="C16" s="13"/>
      <c r="D16" s="96" t="s">
        <v>285</v>
      </c>
      <c r="I16" s="146" t="s">
        <v>403</v>
      </c>
    </row>
    <row r="17" spans="2:9">
      <c r="D17" s="11"/>
      <c r="E17" s="11"/>
      <c r="F17" s="163">
        <f>IF('WK2'!$N$15=1,12,0.251)</f>
        <v>12</v>
      </c>
      <c r="G17" s="157" t="s">
        <v>542</v>
      </c>
    </row>
    <row r="18" spans="2:9">
      <c r="C18" s="11" t="s">
        <v>64</v>
      </c>
      <c r="D18" s="149">
        <f>IF(Units=1,IF(Input!D9="AASHTO",0,IF(Input!$E$93&gt;=30,IF(Input!$E$93&lt;=35,1.7,IF(Input!$E$93&gt;35,2,0)),0)),IF(Input!D9="AASHTO",0,IF(Input!$E$93&gt;=30,IF(Input!$E$93&lt;=35,5.577,IF(Input!$E$93&gt;35,6.562,0)),0)))</f>
        <v>1.7</v>
      </c>
      <c r="E18" s="157" t="s">
        <v>10</v>
      </c>
      <c r="F18" s="11"/>
      <c r="G18" s="11"/>
    </row>
    <row r="19" spans="2:9">
      <c r="C19" s="11" t="s">
        <v>253</v>
      </c>
      <c r="D19" s="51">
        <f>$D$18*F17/2</f>
        <v>10.199999999999999</v>
      </c>
      <c r="E19" s="157" t="s">
        <v>65</v>
      </c>
      <c r="F19" s="11" t="s">
        <v>35</v>
      </c>
      <c r="G19" s="160" t="s">
        <v>172</v>
      </c>
    </row>
    <row r="20" spans="2:9">
      <c r="D20" s="14"/>
    </row>
    <row r="21" spans="2:9">
      <c r="D21" s="14"/>
    </row>
    <row r="22" spans="2:9">
      <c r="D22" s="14"/>
    </row>
    <row r="23" spans="2:9">
      <c r="B23" s="13" t="str">
        <f>IF(Input!$D$9="CHBDC","SLS:","Service:")</f>
        <v>SLS:</v>
      </c>
      <c r="F23" s="14"/>
    </row>
    <row r="24" spans="2:9" ht="9" customHeight="1">
      <c r="F24" s="14"/>
    </row>
    <row r="25" spans="2:9" ht="21">
      <c r="B25" s="20" t="s">
        <v>166</v>
      </c>
      <c r="F25" s="51">
        <f>'Str 1'!F25</f>
        <v>62.221052960655513</v>
      </c>
      <c r="G25" s="157" t="s">
        <v>65</v>
      </c>
    </row>
    <row r="26" spans="2:9" ht="21">
      <c r="B26" s="20" t="s">
        <v>167</v>
      </c>
      <c r="F26" s="51">
        <f>'Str 1'!F26</f>
        <v>46.393729107484177</v>
      </c>
      <c r="G26" s="157" t="s">
        <v>65</v>
      </c>
    </row>
    <row r="27" spans="2:9" ht="21">
      <c r="B27" s="20" t="s">
        <v>168</v>
      </c>
      <c r="F27" s="51">
        <f>'Str 1'!F27</f>
        <v>7.9824550089375004</v>
      </c>
      <c r="G27" s="157" t="s">
        <v>65</v>
      </c>
    </row>
    <row r="28" spans="2:9" ht="21">
      <c r="B28" s="11" t="s">
        <v>961</v>
      </c>
      <c r="F28" s="51">
        <f>'Str 1'!F28</f>
        <v>54.878770069575296</v>
      </c>
      <c r="G28" s="157" t="s">
        <v>65</v>
      </c>
    </row>
    <row r="29" spans="2:9" ht="21">
      <c r="B29" s="11" t="s">
        <v>962</v>
      </c>
      <c r="F29" s="51">
        <f>'Str 1'!F29</f>
        <v>11.03248125</v>
      </c>
      <c r="G29" s="157" t="s">
        <v>65</v>
      </c>
    </row>
    <row r="30" spans="2:9" ht="21">
      <c r="B30" s="11" t="s">
        <v>963</v>
      </c>
      <c r="F30" s="51">
        <f>'Str 1'!F30</f>
        <v>0</v>
      </c>
      <c r="G30" s="157" t="s">
        <v>65</v>
      </c>
    </row>
    <row r="31" spans="2:9" ht="21">
      <c r="B31" s="35" t="s">
        <v>972</v>
      </c>
      <c r="C31" s="11"/>
      <c r="D31" s="11"/>
      <c r="E31" s="11"/>
      <c r="F31" s="51">
        <f>'Str 1'!F31</f>
        <v>192.70848839665246</v>
      </c>
      <c r="G31" s="157" t="s">
        <v>65</v>
      </c>
    </row>
    <row r="32" spans="2:9" ht="21">
      <c r="B32" s="35" t="s">
        <v>973</v>
      </c>
      <c r="C32" s="11"/>
      <c r="D32" s="11"/>
      <c r="E32" s="11"/>
      <c r="F32" s="51">
        <f>'Str 1'!F32</f>
        <v>173.48051136612597</v>
      </c>
      <c r="G32" s="157" t="s">
        <v>65</v>
      </c>
      <c r="H32" s="11"/>
      <c r="I32" s="11"/>
    </row>
    <row r="33" spans="2:10" ht="21">
      <c r="B33" s="35" t="s">
        <v>974</v>
      </c>
      <c r="C33" s="11"/>
      <c r="D33" s="11"/>
      <c r="E33" s="11"/>
      <c r="F33" s="51">
        <f>'Str 1'!F33</f>
        <v>81.343771022376103</v>
      </c>
      <c r="G33" s="157" t="s">
        <v>65</v>
      </c>
      <c r="H33" s="11"/>
      <c r="I33" s="11"/>
    </row>
    <row r="34" spans="2:10">
      <c r="B34" s="11"/>
      <c r="C34" s="11"/>
      <c r="D34" s="11"/>
      <c r="E34" s="154"/>
      <c r="F34" s="11"/>
      <c r="G34" s="11"/>
      <c r="H34" s="11"/>
      <c r="I34" s="11"/>
      <c r="J34" s="34"/>
    </row>
    <row r="35" spans="2:10" ht="21">
      <c r="B35" s="128" t="s">
        <v>967</v>
      </c>
      <c r="C35" s="11"/>
      <c r="D35" s="11"/>
      <c r="E35" s="11"/>
      <c r="F35" s="149">
        <f>'Str 1'!F35</f>
        <v>1.932734038141809</v>
      </c>
      <c r="G35" s="157" t="s">
        <v>10</v>
      </c>
      <c r="H35" s="128"/>
      <c r="I35" s="11"/>
    </row>
    <row r="36" spans="2:10" ht="21">
      <c r="B36" s="128" t="s">
        <v>968</v>
      </c>
      <c r="C36" s="11"/>
      <c r="D36" s="11"/>
      <c r="E36" s="11"/>
      <c r="F36" s="149">
        <f>'Str 1'!F36</f>
        <v>2.6</v>
      </c>
      <c r="G36" s="157" t="s">
        <v>10</v>
      </c>
      <c r="H36" s="11"/>
      <c r="I36" s="11"/>
    </row>
    <row r="37" spans="2:10" ht="21" customHeight="1">
      <c r="B37" s="11"/>
      <c r="C37" s="11"/>
      <c r="D37" s="11"/>
      <c r="E37" s="11"/>
      <c r="F37" s="11"/>
      <c r="G37" s="11"/>
      <c r="H37" s="11"/>
      <c r="I37" s="11"/>
    </row>
    <row r="38" spans="2:10">
      <c r="B38" s="128" t="str">
        <f>IF(Input!$D$9="CHBDC","ULS:","Strength:")</f>
        <v>ULS:</v>
      </c>
      <c r="C38" s="11"/>
      <c r="D38" s="11"/>
      <c r="E38" s="149"/>
      <c r="F38" s="11"/>
      <c r="G38" s="11"/>
      <c r="H38" s="11"/>
      <c r="I38" s="11"/>
    </row>
    <row r="39" spans="2:10" ht="9" customHeight="1">
      <c r="B39" s="11"/>
      <c r="C39" s="11"/>
      <c r="D39" s="11"/>
      <c r="E39" s="11"/>
      <c r="F39" s="11"/>
      <c r="G39" s="11"/>
      <c r="H39" s="11"/>
      <c r="I39" s="11"/>
    </row>
    <row r="40" spans="2:10" ht="21">
      <c r="B40" s="11" t="s">
        <v>969</v>
      </c>
      <c r="C40" s="11"/>
      <c r="D40" s="11"/>
      <c r="E40" s="11"/>
      <c r="F40" s="51">
        <f>'Str 1'!F40</f>
        <v>77.776316200819394</v>
      </c>
      <c r="G40" s="157" t="s">
        <v>65</v>
      </c>
      <c r="H40" s="11"/>
      <c r="I40" s="11"/>
    </row>
    <row r="41" spans="2:10" ht="21">
      <c r="B41" s="11" t="s">
        <v>970</v>
      </c>
      <c r="C41" s="11"/>
      <c r="D41" s="11"/>
      <c r="E41" s="11"/>
      <c r="F41" s="51">
        <f>'Str 1'!F41</f>
        <v>78.869339482723092</v>
      </c>
      <c r="G41" s="157" t="s">
        <v>65</v>
      </c>
      <c r="H41" s="11"/>
      <c r="I41" s="11"/>
    </row>
    <row r="42" spans="2:10" ht="21">
      <c r="B42" s="11" t="s">
        <v>971</v>
      </c>
      <c r="C42" s="11"/>
      <c r="D42" s="11"/>
      <c r="E42" s="11"/>
      <c r="F42" s="51">
        <f>'Str 1'!F42</f>
        <v>9.9780687611718744</v>
      </c>
      <c r="G42" s="157" t="s">
        <v>65</v>
      </c>
      <c r="H42" s="11"/>
      <c r="I42" s="11"/>
    </row>
    <row r="43" spans="2:10" ht="21">
      <c r="B43" s="11" t="s">
        <v>961</v>
      </c>
      <c r="C43" s="11"/>
      <c r="D43" s="11"/>
      <c r="E43" s="11"/>
      <c r="F43" s="51">
        <f>'Str 1'!F43</f>
        <v>68.598462586969106</v>
      </c>
      <c r="G43" s="157" t="s">
        <v>65</v>
      </c>
      <c r="H43" s="11"/>
      <c r="I43" s="11"/>
    </row>
    <row r="44" spans="2:10" ht="21">
      <c r="B44" s="11" t="s">
        <v>896</v>
      </c>
      <c r="C44" s="11"/>
      <c r="D44" s="11"/>
      <c r="E44" s="11"/>
      <c r="F44" s="51">
        <f>'Str 1'!F44</f>
        <v>12.135729375</v>
      </c>
      <c r="G44" s="157" t="s">
        <v>65</v>
      </c>
      <c r="H44" s="11"/>
      <c r="I44" s="11"/>
    </row>
    <row r="45" spans="2:10" ht="21">
      <c r="B45" s="11" t="s">
        <v>897</v>
      </c>
      <c r="C45" s="11"/>
      <c r="D45" s="11"/>
      <c r="E45" s="11"/>
      <c r="F45" s="51">
        <f>'Str 1'!F45</f>
        <v>0</v>
      </c>
      <c r="G45" s="157" t="s">
        <v>65</v>
      </c>
      <c r="H45" s="11"/>
      <c r="I45" s="11"/>
    </row>
    <row r="46" spans="2:10" ht="21">
      <c r="B46" s="35" t="s">
        <v>909</v>
      </c>
      <c r="C46" s="11"/>
      <c r="D46" s="11"/>
      <c r="E46" s="11"/>
      <c r="F46" s="51">
        <f>'Str 1'!F46</f>
        <v>260.10789999999997</v>
      </c>
      <c r="G46" s="157" t="s">
        <v>65</v>
      </c>
      <c r="H46" s="11"/>
      <c r="I46" s="11"/>
    </row>
    <row r="47" spans="2:10" ht="21">
      <c r="B47" s="35" t="s">
        <v>910</v>
      </c>
      <c r="C47" s="11"/>
      <c r="D47" s="11"/>
      <c r="E47" s="11"/>
      <c r="F47" s="51">
        <f>F31</f>
        <v>192.70848839665246</v>
      </c>
      <c r="G47" s="157" t="s">
        <v>65</v>
      </c>
      <c r="H47" s="11"/>
      <c r="I47" s="309" t="s">
        <v>885</v>
      </c>
    </row>
    <row r="48" spans="2:10" ht="21">
      <c r="B48" s="35" t="s">
        <v>906</v>
      </c>
      <c r="C48" s="11"/>
      <c r="D48" s="11"/>
      <c r="E48" s="11"/>
      <c r="F48" s="51">
        <f>'Str 1'!F47</f>
        <v>233.86337486628179</v>
      </c>
      <c r="G48" s="157" t="s">
        <v>65</v>
      </c>
      <c r="H48" s="11"/>
      <c r="I48" s="267"/>
    </row>
    <row r="49" spans="2:9" ht="21">
      <c r="B49" s="308" t="s">
        <v>911</v>
      </c>
      <c r="C49" s="11"/>
      <c r="D49" s="11"/>
      <c r="E49" s="11"/>
      <c r="F49" s="51">
        <f>F33</f>
        <v>81.343771022376103</v>
      </c>
      <c r="G49" s="157" t="s">
        <v>65</v>
      </c>
      <c r="H49" s="11"/>
      <c r="I49" s="309" t="s">
        <v>885</v>
      </c>
    </row>
    <row r="50" spans="2:9">
      <c r="B50" s="11"/>
      <c r="C50" s="11"/>
      <c r="D50" s="11"/>
      <c r="E50" s="11"/>
      <c r="F50" s="11"/>
      <c r="G50" s="11"/>
      <c r="H50" s="11"/>
      <c r="I50" s="11"/>
    </row>
    <row r="51" spans="2:9" ht="21">
      <c r="B51" s="128" t="s">
        <v>890</v>
      </c>
      <c r="C51" s="11"/>
      <c r="D51" s="11"/>
      <c r="E51" s="11"/>
      <c r="F51" s="149">
        <f>'Str 1'!F50</f>
        <v>1.9834223707268595</v>
      </c>
      <c r="G51" s="157" t="s">
        <v>10</v>
      </c>
      <c r="H51" s="11"/>
      <c r="I51" s="11"/>
    </row>
    <row r="52" spans="2:9" ht="21">
      <c r="B52" s="128" t="s">
        <v>891</v>
      </c>
      <c r="C52" s="11"/>
      <c r="D52" s="11"/>
      <c r="E52" s="11"/>
      <c r="F52" s="149">
        <f>'Str 1'!F51</f>
        <v>2.6</v>
      </c>
      <c r="G52" s="157" t="s">
        <v>10</v>
      </c>
      <c r="H52" s="11"/>
      <c r="I52" s="35"/>
    </row>
    <row r="53" spans="2:9">
      <c r="B53" s="13"/>
      <c r="E53" s="38"/>
      <c r="F53" s="11"/>
      <c r="G53" s="11"/>
      <c r="I53" s="305"/>
    </row>
    <row r="54" spans="2:9">
      <c r="F54" s="11"/>
      <c r="G54" s="11"/>
    </row>
    <row r="55" spans="2:9">
      <c r="B55" s="25" t="s">
        <v>63</v>
      </c>
      <c r="D55" s="34" t="s">
        <v>280</v>
      </c>
      <c r="F55" s="11"/>
      <c r="G55" s="11"/>
    </row>
    <row r="56" spans="2:9">
      <c r="B56" s="25"/>
      <c r="D56" s="34"/>
      <c r="F56" s="11"/>
      <c r="G56" s="11"/>
    </row>
    <row r="57" spans="2:9">
      <c r="B57" s="13" t="str">
        <f>IF(Input!$D$9="CHBDC","SLS:","Service:")</f>
        <v>SLS:</v>
      </c>
      <c r="D57" s="34"/>
      <c r="F57" s="11"/>
      <c r="G57" s="11"/>
    </row>
    <row r="58" spans="2:9" ht="9" customHeight="1">
      <c r="F58" s="11"/>
      <c r="G58" s="11"/>
    </row>
    <row r="59" spans="2:9" ht="21">
      <c r="B59" s="13" t="s">
        <v>176</v>
      </c>
      <c r="E59" s="14">
        <f>'Geo 1'!E51</f>
        <v>5.76</v>
      </c>
      <c r="F59" s="157" t="s">
        <v>65</v>
      </c>
      <c r="G59" s="11"/>
    </row>
    <row r="60" spans="2:9" ht="21" customHeight="1">
      <c r="F60" s="144"/>
      <c r="G60" s="11"/>
    </row>
    <row r="61" spans="2:9">
      <c r="B61" s="13" t="str">
        <f>IF(Input!$D$9="CHBDC","ULS:","Strength:")</f>
        <v>ULS:</v>
      </c>
      <c r="F61" s="144"/>
      <c r="G61" s="11"/>
    </row>
    <row r="62" spans="2:9" ht="9" customHeight="1">
      <c r="F62" s="144"/>
      <c r="G62" s="11"/>
    </row>
    <row r="63" spans="2:9" ht="21">
      <c r="B63" s="13" t="s">
        <v>176</v>
      </c>
      <c r="E63" s="14">
        <f>'Str 1'!E61</f>
        <v>4.6079999999999997</v>
      </c>
      <c r="F63" s="157" t="s">
        <v>65</v>
      </c>
      <c r="G63" s="11"/>
    </row>
    <row r="64" spans="2:9" ht="21">
      <c r="B64" s="128" t="s">
        <v>882</v>
      </c>
      <c r="E64" s="38">
        <f>'Geo 1'!E56</f>
        <v>0.39999999999999997</v>
      </c>
      <c r="F64" s="157" t="s">
        <v>10</v>
      </c>
      <c r="G64" s="11"/>
    </row>
    <row r="65" spans="2:7">
      <c r="B65" s="128"/>
      <c r="E65" s="38"/>
      <c r="F65" s="157"/>
      <c r="G65" s="11"/>
    </row>
    <row r="66" spans="2:7">
      <c r="B66" s="128"/>
      <c r="E66" s="38"/>
      <c r="F66" s="157"/>
      <c r="G66" s="11"/>
    </row>
    <row r="67" spans="2:7">
      <c r="B67" s="248" t="s">
        <v>705</v>
      </c>
      <c r="C67" s="11"/>
      <c r="D67" s="11"/>
      <c r="E67" s="149"/>
      <c r="F67" s="11"/>
      <c r="G67" s="11"/>
    </row>
    <row r="68" spans="2:7">
      <c r="B68" s="248"/>
      <c r="C68" s="11"/>
      <c r="D68" s="11"/>
      <c r="E68" s="149"/>
      <c r="F68" s="11"/>
      <c r="G68" s="11"/>
    </row>
    <row r="69" spans="2:7">
      <c r="B69" s="11" t="s">
        <v>58</v>
      </c>
      <c r="C69" s="11" t="s">
        <v>698</v>
      </c>
      <c r="D69" s="51">
        <f>'Geo 2'!$D$62</f>
        <v>0</v>
      </c>
      <c r="E69" s="149" t="s">
        <v>704</v>
      </c>
      <c r="F69" s="51">
        <f>'Geo 2'!$F$62</f>
        <v>0</v>
      </c>
      <c r="G69" s="11" t="s">
        <v>66</v>
      </c>
    </row>
    <row r="70" spans="2:7">
      <c r="B70" s="11" t="s">
        <v>36</v>
      </c>
      <c r="C70" s="11" t="s">
        <v>698</v>
      </c>
      <c r="D70" s="51">
        <f>'Geo 2'!$D$63</f>
        <v>0</v>
      </c>
      <c r="E70" s="149" t="s">
        <v>704</v>
      </c>
      <c r="F70" s="51">
        <f>'Geo 2'!$F$63</f>
        <v>0</v>
      </c>
      <c r="G70" s="11" t="s">
        <v>66</v>
      </c>
    </row>
    <row r="71" spans="2:7">
      <c r="B71" s="11"/>
      <c r="C71" s="11"/>
      <c r="D71" s="51"/>
      <c r="E71" s="149"/>
      <c r="F71" s="51"/>
      <c r="G71" s="11"/>
    </row>
    <row r="72" spans="2:7">
      <c r="B72" s="11"/>
      <c r="C72" s="11"/>
      <c r="D72" s="51"/>
      <c r="E72" s="149"/>
      <c r="F72" s="51"/>
      <c r="G72" s="11"/>
    </row>
    <row r="73" spans="2:7">
      <c r="B73" s="248" t="s">
        <v>872</v>
      </c>
      <c r="C73" s="11"/>
      <c r="D73" s="51"/>
      <c r="E73" s="149"/>
      <c r="F73" s="51"/>
      <c r="G73" s="11"/>
    </row>
    <row r="74" spans="2:7">
      <c r="B74" s="11"/>
      <c r="C74" s="11"/>
      <c r="D74" s="51"/>
      <c r="E74" s="149"/>
      <c r="F74" s="51"/>
      <c r="G74" s="11"/>
    </row>
    <row r="75" spans="2:7">
      <c r="B75" s="11" t="s">
        <v>880</v>
      </c>
      <c r="C75" s="297" t="s">
        <v>868</v>
      </c>
      <c r="D75" s="298">
        <f>'Geo 2'!D68</f>
        <v>0</v>
      </c>
      <c r="E75" s="149" t="s">
        <v>869</v>
      </c>
      <c r="F75" s="149">
        <f>'Geo 2'!F68</f>
        <v>0</v>
      </c>
      <c r="G75" s="11" t="s">
        <v>10</v>
      </c>
    </row>
    <row r="76" spans="2:7">
      <c r="B76" s="11"/>
      <c r="C76" s="154" t="s">
        <v>867</v>
      </c>
      <c r="D76" s="202">
        <f>'Geo 2'!D69</f>
        <v>0</v>
      </c>
      <c r="E76" s="149"/>
      <c r="F76" s="51"/>
      <c r="G76" s="11"/>
    </row>
    <row r="77" spans="2:7">
      <c r="B77" s="11"/>
      <c r="C77" s="11"/>
      <c r="D77" s="51"/>
      <c r="E77" s="149"/>
      <c r="F77" s="51"/>
      <c r="G77" s="11"/>
    </row>
    <row r="78" spans="2:7">
      <c r="B78" s="11"/>
      <c r="C78" s="11" t="s">
        <v>870</v>
      </c>
      <c r="D78" s="51"/>
      <c r="E78" s="149">
        <f>'Geo 2'!E71</f>
        <v>0.65</v>
      </c>
      <c r="F78" s="189" t="s">
        <v>10</v>
      </c>
      <c r="G78" s="11"/>
    </row>
    <row r="79" spans="2:7">
      <c r="B79" s="11"/>
      <c r="C79" s="11"/>
      <c r="D79" s="51"/>
      <c r="E79" s="149"/>
      <c r="F79" s="51"/>
      <c r="G79" s="11"/>
    </row>
    <row r="80" spans="2:7">
      <c r="B80" s="11"/>
      <c r="C80" s="11"/>
      <c r="D80" s="51"/>
      <c r="E80" s="149"/>
      <c r="F80" s="51"/>
      <c r="G80" s="11"/>
    </row>
    <row r="81" spans="2:7">
      <c r="B81" s="11" t="s">
        <v>879</v>
      </c>
      <c r="C81" s="297" t="s">
        <v>868</v>
      </c>
      <c r="D81" s="298">
        <f>'Geo 2'!D74</f>
        <v>0</v>
      </c>
      <c r="E81" s="149" t="s">
        <v>869</v>
      </c>
      <c r="F81" s="149">
        <f>'Geo 2'!F74</f>
        <v>0</v>
      </c>
      <c r="G81" s="11" t="s">
        <v>10</v>
      </c>
    </row>
    <row r="82" spans="2:7">
      <c r="B82" s="11"/>
      <c r="C82" s="154" t="s">
        <v>867</v>
      </c>
      <c r="D82" s="202">
        <f>'Geo 2'!D75</f>
        <v>0</v>
      </c>
      <c r="E82" s="149"/>
      <c r="F82" s="51"/>
      <c r="G82" s="11"/>
    </row>
    <row r="83" spans="2:7">
      <c r="B83" s="11"/>
      <c r="C83" s="11"/>
      <c r="D83" s="51"/>
      <c r="E83" s="149"/>
      <c r="F83" s="51"/>
      <c r="G83" s="11"/>
    </row>
    <row r="84" spans="2:7">
      <c r="B84" s="11"/>
      <c r="C84" s="11" t="s">
        <v>870</v>
      </c>
      <c r="D84" s="51"/>
      <c r="E84" s="149">
        <f>'Geo 2'!E77</f>
        <v>0.65</v>
      </c>
      <c r="F84" s="189" t="s">
        <v>10</v>
      </c>
      <c r="G84" s="11"/>
    </row>
    <row r="85" spans="2:7">
      <c r="E85" s="38"/>
      <c r="F85" s="144"/>
      <c r="G85" s="11"/>
    </row>
    <row r="86" spans="2:7">
      <c r="E86" s="38"/>
      <c r="F86" s="128"/>
      <c r="G86" s="11"/>
    </row>
    <row r="87" spans="2:7">
      <c r="B87" s="4" t="s">
        <v>171</v>
      </c>
      <c r="D87" s="96" t="str">
        <f>IF(Seismic&gt;0,IF(Input!$D$9="CHBDC","seismic not applicable to SLS design","seismic not applicable to Service design"),"*")</f>
        <v>*</v>
      </c>
      <c r="E87" s="37"/>
      <c r="F87" s="128"/>
      <c r="G87" s="11"/>
    </row>
    <row r="88" spans="2:7">
      <c r="E88" s="37"/>
      <c r="F88" s="128"/>
      <c r="G88" s="11"/>
    </row>
    <row r="89" spans="2:7">
      <c r="B89" s="7" t="s">
        <v>341</v>
      </c>
      <c r="C89" s="7"/>
      <c r="D89" s="7"/>
      <c r="E89" s="142">
        <f>IF(Seismic&gt;0,0,IF(Input!$C$27="Cantilever",('WK3'!G26*'WK3'!G27+'WK3'!G34*'WK3'!G35+'WK3'!G42*'WK3'!G43+'WK3'!G50*'WK3'!G51+'WK3'!G61*'WK3'!G62+'WK3'!G69*'WK3'!G70+'WK3'!G77*'WK3'!G78+'WK3'!N43*'WK3'!N44)+F33*F36+E59*E64+'WK3'!M127+D76*E78,0))</f>
        <v>528.30287373250655</v>
      </c>
      <c r="F89" s="157" t="s">
        <v>66</v>
      </c>
      <c r="G89" s="138" t="str">
        <f>IF(Input!$D$9="CHBDC","SLS","Service")</f>
        <v>SLS</v>
      </c>
    </row>
    <row r="90" spans="2:7">
      <c r="B90" s="7" t="s">
        <v>341</v>
      </c>
      <c r="C90" s="7"/>
      <c r="D90" s="7"/>
      <c r="E90" s="51">
        <f>IF(Input!$C$27="Cantilever",('WK3'!G26*'WK3'!G27+'WK3'!G34*'WK3'!G35+'WK3'!G42*'WK3'!G43+'WK3'!G50*'WK3'!G51+'WK3'!G61*'WK3'!G62+'WK3'!G69*'WK3'!G70+'WK3'!G77*'WK3'!G78)*DeadSelfMin+'WK3'!T43*'WK3'!T44+E63*E64+'WK3'!M127*DeadEarthMin+F49*F52*EarthOverMax+D82*E84,0)</f>
        <v>580.71552489705118</v>
      </c>
      <c r="F90" s="157" t="s">
        <v>66</v>
      </c>
      <c r="G90" s="138" t="str">
        <f>IF(Input!$D$9="CHBDC","ULS","Strength")</f>
        <v>ULS</v>
      </c>
    </row>
    <row r="91" spans="2:7">
      <c r="B91" s="7"/>
      <c r="C91" s="7"/>
      <c r="D91" s="7"/>
      <c r="E91" s="51"/>
      <c r="F91" s="144"/>
      <c r="G91" s="51"/>
    </row>
    <row r="92" spans="2:7">
      <c r="B92" s="7" t="s">
        <v>324</v>
      </c>
      <c r="C92" s="7"/>
      <c r="D92" s="7"/>
      <c r="E92" s="243">
        <f>IF(Seismic&gt;0,0,IF(Input!$C$27="Cantilever",F32*$F$35+((2/3*Input!$C$43)*('WK1'!$R$48*'WK2'!R34*Input!$C$43/2))+F69,0))</f>
        <v>368.43816627155866</v>
      </c>
      <c r="F92" s="157" t="s">
        <v>66</v>
      </c>
      <c r="G92" s="138" t="str">
        <f>IF(Input!$D$9="CHBDC","SLS","Service")</f>
        <v>SLS</v>
      </c>
    </row>
    <row r="93" spans="2:7">
      <c r="B93" s="7" t="s">
        <v>324</v>
      </c>
      <c r="C93" s="7"/>
      <c r="D93" s="7"/>
      <c r="E93" s="243">
        <f>IF(Input!$C$27="Cantilever",$F$48*$F$51+WaterMax*((2/3*Input!$C$43)*('WK1'!$R$48*'WK2'!R34*Input!$C$43/2))+F70,0)</f>
        <v>500.3109741034649</v>
      </c>
      <c r="F93" s="157" t="s">
        <v>66</v>
      </c>
      <c r="G93" s="138" t="str">
        <f>IF(Input!$D$9="CHBDC","ULS","Strength")</f>
        <v>ULS</v>
      </c>
    </row>
    <row r="94" spans="2:7">
      <c r="B94" s="7"/>
      <c r="C94" s="7"/>
      <c r="D94" s="7"/>
      <c r="E94" s="243"/>
      <c r="F94" s="144"/>
      <c r="G94" s="51"/>
    </row>
    <row r="95" spans="2:7">
      <c r="B95" s="3" t="s">
        <v>325</v>
      </c>
      <c r="C95" s="7"/>
      <c r="D95" s="7"/>
      <c r="E95" s="181">
        <f>IF(Seismic&gt;0,0,IF(Input!$C$27="Cantilever",('WK3'!$G$27+'WK3'!$G$35+'WK3'!$G$43+'WK3'!$G$51+'WK3'!$G$62+'WK3'!$G$70+'WK3'!$G$78)+'WK3'!$N$43-('WK1'!$R$48*'WK2'!R34*Input!$C$43/2)+'WK3'!J127+F33+D76,0))</f>
        <v>272.01694350171732</v>
      </c>
      <c r="F95" s="157" t="s">
        <v>65</v>
      </c>
      <c r="G95" s="138" t="str">
        <f>IF(Input!$D$9="CHBDC","SLS","Service")</f>
        <v>SLS</v>
      </c>
    </row>
    <row r="96" spans="2:7">
      <c r="B96" s="3" t="s">
        <v>326</v>
      </c>
      <c r="C96" s="7"/>
      <c r="D96" s="7"/>
      <c r="E96" s="181">
        <f>IF(Input!$C$27="Cantilever",('WK3'!$G$27+'WK3'!$G$35+'WK3'!$G$43+'WK3'!$G$51+'WK3'!$G$62+'WK3'!$G$70+'WK3'!$G$78)*DeadSelfMin+'WK3'!$T$43-WaterMax*('WK1'!$R$48*'WK2'!R34*Input!$C$43/2)+'WK3'!J127*DeadEarthMin+F49*EarthOverMax+D82,0)</f>
        <v>290.44058950731136</v>
      </c>
      <c r="F96" s="157" t="s">
        <v>65</v>
      </c>
      <c r="G96" s="138" t="str">
        <f>IF(Input!$D$9="CHBDC","ULS","Strength")</f>
        <v>ULS</v>
      </c>
    </row>
    <row r="97" spans="2:7">
      <c r="B97" s="3"/>
      <c r="C97" s="7"/>
      <c r="D97" s="7"/>
      <c r="E97" s="243"/>
      <c r="F97" s="165"/>
    </row>
    <row r="98" spans="2:7">
      <c r="B98" s="128" t="s">
        <v>522</v>
      </c>
      <c r="C98" s="11"/>
      <c r="D98" s="11"/>
      <c r="E98" s="243"/>
      <c r="F98" s="144"/>
      <c r="G98" s="138"/>
    </row>
    <row r="99" spans="2:7">
      <c r="B99" s="128"/>
      <c r="C99" s="11"/>
      <c r="D99" s="11"/>
      <c r="E99" s="243"/>
      <c r="F99" s="144"/>
      <c r="G99" s="138"/>
    </row>
    <row r="100" spans="2:7">
      <c r="B100" s="11" t="s">
        <v>341</v>
      </c>
      <c r="C100" s="11"/>
      <c r="D100" s="11"/>
      <c r="E100" s="243">
        <f>E89*Input!$E$51</f>
        <v>2641.5143686625329</v>
      </c>
      <c r="F100" s="157" t="s">
        <v>66</v>
      </c>
      <c r="G100" s="96" t="str">
        <f>IF(Input!$D$9="CHBDC","SLS","Service")</f>
        <v>SLS</v>
      </c>
    </row>
    <row r="101" spans="2:7">
      <c r="B101" s="11" t="s">
        <v>341</v>
      </c>
      <c r="C101" s="11"/>
      <c r="D101" s="11"/>
      <c r="E101" s="243">
        <f>E90*Input!$E$51</f>
        <v>2903.5776244852559</v>
      </c>
      <c r="F101" s="157" t="s">
        <v>66</v>
      </c>
      <c r="G101" s="96" t="str">
        <f>IF(Input!$D$9="CHBDC","ULS","Strength")</f>
        <v>ULS</v>
      </c>
    </row>
    <row r="102" spans="2:7">
      <c r="B102" s="11"/>
      <c r="C102" s="11"/>
      <c r="D102" s="11"/>
      <c r="E102" s="243"/>
      <c r="F102" s="144"/>
      <c r="G102" s="14"/>
    </row>
    <row r="103" spans="2:7">
      <c r="B103" s="11" t="s">
        <v>324</v>
      </c>
      <c r="C103" s="11"/>
      <c r="D103" s="11"/>
      <c r="E103" s="243">
        <f>E92*Input!$E$51</f>
        <v>1842.1908313577933</v>
      </c>
      <c r="F103" s="157" t="s">
        <v>66</v>
      </c>
      <c r="G103" s="96" t="str">
        <f>IF(Input!$D$9="CHBDC","SLS","Service")</f>
        <v>SLS</v>
      </c>
    </row>
    <row r="104" spans="2:7">
      <c r="B104" s="11" t="s">
        <v>324</v>
      </c>
      <c r="C104" s="11"/>
      <c r="D104" s="11"/>
      <c r="E104" s="243">
        <f>E93*Input!$E$51</f>
        <v>2501.5548705173246</v>
      </c>
      <c r="F104" s="157" t="s">
        <v>66</v>
      </c>
      <c r="G104" s="96" t="str">
        <f>IF(Input!$D$9="CHBDC","ULS","Strength")</f>
        <v>ULS</v>
      </c>
    </row>
    <row r="105" spans="2:7">
      <c r="B105" s="11"/>
      <c r="C105" s="11"/>
      <c r="D105" s="11"/>
      <c r="E105" s="243"/>
      <c r="F105" s="144"/>
      <c r="G105" s="14"/>
    </row>
    <row r="106" spans="2:7">
      <c r="B106" s="128" t="s">
        <v>325</v>
      </c>
      <c r="C106" s="11"/>
      <c r="D106" s="11"/>
      <c r="E106" s="243">
        <f>E95*Input!$E$51</f>
        <v>1360.0847175085867</v>
      </c>
      <c r="F106" s="157" t="s">
        <v>65</v>
      </c>
      <c r="G106" s="96" t="str">
        <f>IF(Input!$D$9="CHBDC","SLS","Service")</f>
        <v>SLS</v>
      </c>
    </row>
    <row r="107" spans="2:7">
      <c r="B107" s="128" t="s">
        <v>326</v>
      </c>
      <c r="C107" s="11"/>
      <c r="D107" s="11"/>
      <c r="E107" s="243">
        <f>E96*Input!$E$51</f>
        <v>1452.2029475365568</v>
      </c>
      <c r="F107" s="157" t="s">
        <v>65</v>
      </c>
      <c r="G107" s="96" t="str">
        <f>IF(Input!$D$9="CHBDC","ULS","Strength")</f>
        <v>ULS</v>
      </c>
    </row>
    <row r="108" spans="2:7">
      <c r="B108" s="128"/>
      <c r="C108" s="11"/>
      <c r="D108" s="11"/>
      <c r="E108" s="243"/>
      <c r="F108" s="144"/>
      <c r="G108" s="138"/>
    </row>
    <row r="109" spans="2:7">
      <c r="B109" s="128" t="s">
        <v>523</v>
      </c>
      <c r="C109" s="11"/>
      <c r="D109" s="11"/>
      <c r="E109" s="243">
        <f>IF(Input!C27="Gravity",0,(F32-E59)*Input!$E$51)</f>
        <v>838.60255683062985</v>
      </c>
      <c r="F109" s="157" t="s">
        <v>65</v>
      </c>
      <c r="G109" s="96" t="str">
        <f>IF(Input!$D$9="CHBDC","SLS","Service")</f>
        <v>SLS</v>
      </c>
    </row>
    <row r="110" spans="2:7">
      <c r="B110" s="128" t="s">
        <v>523</v>
      </c>
      <c r="C110" s="11"/>
      <c r="D110" s="11"/>
      <c r="E110" s="243">
        <f>IF(Input!C27="Gravity",0,(F48-E63)*Input!$E$51)</f>
        <v>1146.2768743314089</v>
      </c>
      <c r="F110" s="157" t="s">
        <v>65</v>
      </c>
      <c r="G110" s="96" t="str">
        <f>IF(Input!$D$9="CHBDC","ULS","Strength")</f>
        <v>ULS</v>
      </c>
    </row>
    <row r="111" spans="2:7">
      <c r="B111" s="3"/>
      <c r="C111" s="7"/>
      <c r="D111" s="7"/>
      <c r="E111" s="243"/>
      <c r="F111" s="157"/>
    </row>
    <row r="112" spans="2:7">
      <c r="B112" s="7"/>
      <c r="C112" s="7"/>
      <c r="D112" s="7"/>
      <c r="E112" s="243"/>
      <c r="F112" s="157"/>
    </row>
    <row r="113" spans="2:7">
      <c r="B113" s="4" t="s">
        <v>16</v>
      </c>
      <c r="D113" s="96" t="str">
        <f>IF(Seismic&gt;0,IF(Input!$D$9="CHBDC","seismic not applicable to SLS design","seismic not applicable to Service design"),"*")</f>
        <v>*</v>
      </c>
      <c r="E113" s="243"/>
      <c r="F113" s="144"/>
    </row>
    <row r="114" spans="2:7">
      <c r="E114" s="243"/>
      <c r="F114" s="144"/>
    </row>
    <row r="115" spans="2:7">
      <c r="B115" s="20" t="s">
        <v>341</v>
      </c>
      <c r="E115" s="243">
        <f>IF(Seismic&gt;0,0,IF(Input!$C$27="Gravity",('WK3'!$G$164*'WK3'!$G$165+'WK3'!$G$172*'WK3'!$G$173+'WK3'!$G$180*'WK3'!$G$181+'WK3'!$G$195*'WK3'!$G$196+'WK3'!$G$203*'WK3'!$G$204+'WK3'!$G$211*'WK3'!$G$212+F33*F36)+E59*E64+'WK3'!M127+D76*E78,0))</f>
        <v>0</v>
      </c>
      <c r="F115" s="157" t="s">
        <v>66</v>
      </c>
      <c r="G115" s="96" t="str">
        <f>IF(Input!$D$9="CHBDC","SLS","Service")</f>
        <v>SLS</v>
      </c>
    </row>
    <row r="116" spans="2:7">
      <c r="B116" s="20" t="s">
        <v>341</v>
      </c>
      <c r="E116" s="243">
        <f>IF(Input!$C$27="Gravity",('WK3'!$G$164*'WK3'!$G$165+'WK3'!$G$172*'WK3'!$G$173+'WK3'!$G$180*'WK3'!$G$181+'WK3'!$G$195*'WK3'!$G$196+'WK3'!$G$203*'WK3'!$G$204+'WK3'!$G$211*'WK3'!$G$212)*DeadSelfMin+F49*F52+E63*E64+'WK3'!M127*DeadEarthMin+D82*E84,0)</f>
        <v>0</v>
      </c>
      <c r="F116" s="157" t="s">
        <v>66</v>
      </c>
      <c r="G116" s="96" t="str">
        <f>IF(Input!$D$9="CHBDC","ULS","Strength")</f>
        <v>ULS</v>
      </c>
    </row>
    <row r="117" spans="2:7">
      <c r="E117" s="243"/>
      <c r="F117" s="144"/>
      <c r="G117" s="14"/>
    </row>
    <row r="118" spans="2:7">
      <c r="B118" s="20" t="s">
        <v>324</v>
      </c>
      <c r="E118" s="243">
        <f>IF(Seismic&gt;0,0,IF(Input!$C$27="Gravity",$F$32*$F$35+((2/3*Input!$C$43)*('WK1'!$R$48*'WK2'!R34*Input!$C$43/2))+F69,0))</f>
        <v>0</v>
      </c>
      <c r="F118" s="157" t="s">
        <v>66</v>
      </c>
      <c r="G118" s="96" t="str">
        <f>IF(Input!$D$9="CHBDC","SLS","Service")</f>
        <v>SLS</v>
      </c>
    </row>
    <row r="119" spans="2:7">
      <c r="B119" s="20" t="s">
        <v>324</v>
      </c>
      <c r="E119" s="243">
        <f>IF(Input!$C$27="Gravity",$F$48*$F$51+WaterMax*((2/3*Input!$C$43)*('WK1'!$R$48*'WK2'!R34*Input!$C$43/2))+F70,0)</f>
        <v>0</v>
      </c>
      <c r="F119" s="157" t="s">
        <v>66</v>
      </c>
      <c r="G119" s="96" t="str">
        <f>IF(Input!$D$9="CHBDC","ULS","Strength")</f>
        <v>ULS</v>
      </c>
    </row>
    <row r="120" spans="2:7">
      <c r="E120" s="243"/>
      <c r="F120" s="144"/>
      <c r="G120" s="14"/>
    </row>
    <row r="121" spans="2:7">
      <c r="B121" s="13" t="s">
        <v>325</v>
      </c>
      <c r="E121" s="243">
        <f>IF(Seismic&gt;0,0,IF(Input!$C$27="Gravity",('WK3'!$G$165+'WK3'!$G$173+'WK3'!$G$181+'WK3'!$G$196+'WK3'!$G$204+'WK3'!$G$212)*COS(RADIANS(Input!F53))+F33-('WK1'!$R$48*'WK2'!R34*Input!$C$43/2)+'WK3'!J127,0))</f>
        <v>0</v>
      </c>
      <c r="F121" s="157" t="s">
        <v>65</v>
      </c>
      <c r="G121" s="96" t="str">
        <f>IF(Input!$D$9="CHBDC","SLS","Service")</f>
        <v>SLS</v>
      </c>
    </row>
    <row r="122" spans="2:7">
      <c r="B122" s="13" t="s">
        <v>326</v>
      </c>
      <c r="E122" s="243">
        <f>IF(Input!$C$27="Gravity",('WK3'!$G$165+'WK3'!$G$173+'WK3'!$G$181+'WK3'!$G$196+'WK3'!$G$204+'WK3'!$G$212)*DeadSelfMin*COS(RADIANS(Input!F53))+F49-WaterMax*('WK1'!$R$48*'WK2'!R34*Input!$C$43/2)+'WK3'!J127*DeadEarthMin,0)</f>
        <v>0</v>
      </c>
      <c r="F122" s="157" t="s">
        <v>65</v>
      </c>
      <c r="G122" s="96" t="str">
        <f>IF(Input!$D$9="CHBDC","ULS","Strength")</f>
        <v>ULS</v>
      </c>
    </row>
    <row r="123" spans="2:7">
      <c r="E123" s="51"/>
      <c r="F123" s="144"/>
    </row>
    <row r="124" spans="2:7">
      <c r="B124" s="128" t="s">
        <v>522</v>
      </c>
      <c r="C124" s="11"/>
      <c r="D124" s="11"/>
      <c r="E124" s="51"/>
      <c r="F124" s="144"/>
      <c r="G124" s="138"/>
    </row>
    <row r="125" spans="2:7">
      <c r="B125" s="128"/>
      <c r="C125" s="11"/>
      <c r="D125" s="11"/>
      <c r="E125" s="51"/>
      <c r="F125" s="144"/>
      <c r="G125" s="138"/>
    </row>
    <row r="126" spans="2:7">
      <c r="B126" s="11" t="s">
        <v>341</v>
      </c>
      <c r="C126" s="11"/>
      <c r="D126" s="11"/>
      <c r="E126" s="51">
        <f>E115*Input!$E$51</f>
        <v>0</v>
      </c>
      <c r="F126" s="157" t="s">
        <v>66</v>
      </c>
      <c r="G126" s="96" t="str">
        <f>IF(Input!$D$9="CHBDC","SLS","Service")</f>
        <v>SLS</v>
      </c>
    </row>
    <row r="127" spans="2:7">
      <c r="B127" s="11" t="s">
        <v>341</v>
      </c>
      <c r="C127" s="11"/>
      <c r="D127" s="11"/>
      <c r="E127" s="51">
        <f>E116*Input!$E$51</f>
        <v>0</v>
      </c>
      <c r="F127" s="157" t="s">
        <v>66</v>
      </c>
      <c r="G127" s="96" t="str">
        <f>IF(Input!$D$9="CHBDC","ULS","Strength")</f>
        <v>ULS</v>
      </c>
    </row>
    <row r="128" spans="2:7">
      <c r="B128" s="11"/>
      <c r="C128" s="11"/>
      <c r="D128" s="11"/>
      <c r="E128" s="51"/>
      <c r="F128" s="144"/>
      <c r="G128" s="14"/>
    </row>
    <row r="129" spans="2:9">
      <c r="B129" s="11" t="s">
        <v>324</v>
      </c>
      <c r="C129" s="11"/>
      <c r="D129" s="11"/>
      <c r="E129" s="51">
        <f>E118*Input!$E$51</f>
        <v>0</v>
      </c>
      <c r="F129" s="157" t="s">
        <v>66</v>
      </c>
      <c r="G129" s="96" t="str">
        <f>IF(Input!$D$9="CHBDC","SLS","Service")</f>
        <v>SLS</v>
      </c>
    </row>
    <row r="130" spans="2:9">
      <c r="B130" s="11" t="s">
        <v>324</v>
      </c>
      <c r="C130" s="11"/>
      <c r="D130" s="11"/>
      <c r="E130" s="51">
        <f>E119*Input!$E$51</f>
        <v>0</v>
      </c>
      <c r="F130" s="157" t="s">
        <v>66</v>
      </c>
      <c r="G130" s="96" t="str">
        <f>IF(Input!$D$9="CHBDC","ULS","Strength")</f>
        <v>ULS</v>
      </c>
    </row>
    <row r="131" spans="2:9">
      <c r="B131" s="11"/>
      <c r="C131" s="11"/>
      <c r="D131" s="11"/>
      <c r="E131" s="51"/>
      <c r="F131" s="144"/>
      <c r="G131" s="14"/>
    </row>
    <row r="132" spans="2:9">
      <c r="B132" s="128" t="s">
        <v>325</v>
      </c>
      <c r="C132" s="11"/>
      <c r="D132" s="11"/>
      <c r="E132" s="51">
        <f>E121*Input!$E$51</f>
        <v>0</v>
      </c>
      <c r="F132" s="157" t="s">
        <v>65</v>
      </c>
      <c r="G132" s="96" t="str">
        <f>IF(Input!$D$9="CHBDC","SLS","Service")</f>
        <v>SLS</v>
      </c>
    </row>
    <row r="133" spans="2:9">
      <c r="B133" s="128" t="s">
        <v>326</v>
      </c>
      <c r="C133" s="11"/>
      <c r="D133" s="11"/>
      <c r="E133" s="51">
        <f>E122*Input!$E$51</f>
        <v>0</v>
      </c>
      <c r="F133" s="157" t="s">
        <v>65</v>
      </c>
      <c r="G133" s="96" t="str">
        <f>IF(Input!$D$9="CHBDC","ULS","Strength")</f>
        <v>ULS</v>
      </c>
    </row>
    <row r="134" spans="2:9">
      <c r="B134" s="128"/>
      <c r="C134" s="11"/>
      <c r="D134" s="11"/>
      <c r="E134" s="51"/>
      <c r="F134" s="144"/>
      <c r="G134" s="138"/>
    </row>
    <row r="135" spans="2:9">
      <c r="B135" s="128" t="s">
        <v>523</v>
      </c>
      <c r="C135" s="11"/>
      <c r="D135" s="11"/>
      <c r="E135" s="51">
        <f>IF(Input!C27="Cantilever",0,(F32-E59)*Input!$E$51)</f>
        <v>0</v>
      </c>
      <c r="F135" s="157" t="s">
        <v>65</v>
      </c>
      <c r="G135" s="96" t="str">
        <f>IF(Input!$D$9="CHBDC","SLS","Service")</f>
        <v>SLS</v>
      </c>
    </row>
    <row r="136" spans="2:9">
      <c r="B136" s="128" t="s">
        <v>523</v>
      </c>
      <c r="C136" s="11"/>
      <c r="D136" s="11"/>
      <c r="E136" s="51">
        <f>IF(Input!C27="Cantilever",0,(F48-E63)*Input!$E$51)</f>
        <v>0</v>
      </c>
      <c r="F136" s="157" t="s">
        <v>65</v>
      </c>
      <c r="G136" s="96" t="str">
        <f>IF(Input!$D$9="CHBDC","ULS","Strength")</f>
        <v>ULS</v>
      </c>
    </row>
    <row r="137" spans="2:9">
      <c r="E137" s="51"/>
      <c r="F137" s="144"/>
    </row>
    <row r="138" spans="2:9">
      <c r="E138" s="51"/>
      <c r="F138" s="144"/>
    </row>
    <row r="139" spans="2:9">
      <c r="B139" s="105" t="str">
        <f>IF(Input!$D$9="CHBDC","Serviceability Limit States","Service Limit States")</f>
        <v>Serviceability Limit States</v>
      </c>
      <c r="D139" s="13"/>
      <c r="E139" s="51"/>
      <c r="F139" s="128"/>
      <c r="I139" s="145" t="str">
        <f>IF(Input!$D$9="CHBDC","cl.6.10.3 and 6.12.2.1(a)","10.6.3.1.2")</f>
        <v>cl.6.10.3 and 6.12.2.1(a)</v>
      </c>
    </row>
    <row r="140" spans="2:9">
      <c r="E140" s="51"/>
      <c r="F140" s="144"/>
    </row>
    <row r="141" spans="2:9">
      <c r="C141" s="20" t="s">
        <v>19</v>
      </c>
      <c r="E141" s="51">
        <f>$E$92+$E$118</f>
        <v>368.43816627155866</v>
      </c>
      <c r="F141" s="157" t="s">
        <v>66</v>
      </c>
    </row>
    <row r="142" spans="2:9">
      <c r="C142" s="20" t="s">
        <v>250</v>
      </c>
      <c r="E142" s="51">
        <f>$E$89+$E$115</f>
        <v>528.30287373250655</v>
      </c>
      <c r="F142" s="157" t="s">
        <v>66</v>
      </c>
    </row>
    <row r="143" spans="2:9">
      <c r="C143" s="11" t="s">
        <v>1054</v>
      </c>
      <c r="E143" s="149">
        <f>IF(Seismic&gt;0,0,($E$142-$E$141)/($E$95+E121))</f>
        <v>0.58770128582059677</v>
      </c>
      <c r="F143" s="157" t="s">
        <v>10</v>
      </c>
    </row>
    <row r="144" spans="2:9">
      <c r="C144" s="11" t="s">
        <v>1040</v>
      </c>
      <c r="E144" s="149">
        <f>IF(Seismic&gt;0,0,(Input!$C$43)/2-$E$143)</f>
        <v>0.71229871417940327</v>
      </c>
      <c r="F144" s="157" t="s">
        <v>10</v>
      </c>
    </row>
    <row r="145" spans="2:14">
      <c r="C145" s="11" t="s">
        <v>671</v>
      </c>
      <c r="E145" s="149">
        <f>(Input!$C$43)/6</f>
        <v>0.43333333333333335</v>
      </c>
      <c r="F145" s="157" t="s">
        <v>10</v>
      </c>
    </row>
    <row r="146" spans="2:14">
      <c r="C146" s="11"/>
    </row>
    <row r="147" spans="2:14">
      <c r="C147" s="11" t="s">
        <v>20</v>
      </c>
      <c r="F147" s="14">
        <f>IF($E$89&gt;$E$115,(IF($E$144&lt;=$E$145,$E$95/Input!$C$43*(1+6*$E$144/Input!$C$43),2*$E$95/3/$E$143)),(IF($E$144&lt;=$E$145,$E$121/Input!$C$43*(1+6*$E$144/Input!$C$43),2*$E$121/3/$E$143)))</f>
        <v>308.56598985985988</v>
      </c>
      <c r="G147" s="157" t="s">
        <v>542</v>
      </c>
      <c r="K147" s="132"/>
    </row>
    <row r="148" spans="2:14">
      <c r="C148" s="11" t="s">
        <v>21</v>
      </c>
      <c r="F148" s="14">
        <f>IF($E$89&gt;$E$115,(IF($E$144&lt;=$E$145,$E$95/Input!$C$43*(1-6*$E$144/Input!$C$43),0)),(IF($E$144&lt;=$E$145,$E$121/Input!$C$43*(1-6*$E$144/Input!$C$43),0)))</f>
        <v>0</v>
      </c>
      <c r="G148" s="157" t="s">
        <v>542</v>
      </c>
      <c r="K148" s="132"/>
    </row>
    <row r="149" spans="2:14">
      <c r="C149" s="11"/>
    </row>
    <row r="150" spans="2:14">
      <c r="C150" s="11"/>
      <c r="D150" s="20" t="s">
        <v>30</v>
      </c>
      <c r="E150" s="51">
        <f>IF(Seismic&gt;0,0,IF(Input!C19=0,0,'WK5'!H194))</f>
        <v>32.142514202401443</v>
      </c>
      <c r="F150" s="157" t="s">
        <v>66</v>
      </c>
      <c r="G150" s="11"/>
      <c r="H150" s="11"/>
      <c r="I150" s="11"/>
    </row>
    <row r="151" spans="2:14">
      <c r="C151" s="11"/>
      <c r="D151" s="20" t="s">
        <v>31</v>
      </c>
      <c r="E151" s="51">
        <f>IF(Seismic&gt;0,0,IF(Input!C21=0,0,'WK5'!H203))</f>
        <v>-97.109672930328216</v>
      </c>
      <c r="F151" s="157" t="s">
        <v>66</v>
      </c>
      <c r="G151" s="11"/>
      <c r="H151" s="255"/>
      <c r="I151" s="11"/>
      <c r="N151" s="46"/>
    </row>
    <row r="152" spans="2:14">
      <c r="C152" s="11"/>
      <c r="D152" s="11" t="s">
        <v>32</v>
      </c>
      <c r="E152" s="51">
        <f>IF(Seismic&gt;0,0,IF(Input!$C$21&gt;0,ROUND('WK1'!$AA$68*'WK1'!$AD$68+'WK1'!$AA$70*'WK1'!$AD$70+'WK1'!$Y$74+D69*(Input!$F$67-Input!$C$17)+(D76*(F75+(Input!$C$20-Input!$C$22)/2)),4),0))</f>
        <v>175.18299999999999</v>
      </c>
      <c r="F152" s="138" t="s">
        <v>565</v>
      </c>
      <c r="G152" s="11"/>
      <c r="H152" s="51"/>
      <c r="I152" s="11"/>
    </row>
    <row r="153" spans="2:14">
      <c r="C153" s="11"/>
      <c r="D153" s="11" t="s">
        <v>97</v>
      </c>
      <c r="E153" s="51">
        <f>IF(Seismic&gt;0,0,IF(Input!$C$21=0,0,('WK3'!$G$62+'WK3'!$G$70+'WK3'!$G$78+D76)))</f>
        <v>33.6</v>
      </c>
      <c r="F153" s="157" t="s">
        <v>65</v>
      </c>
      <c r="G153" s="11"/>
      <c r="H153" s="11"/>
      <c r="I153" s="11"/>
    </row>
    <row r="154" spans="2:14">
      <c r="C154" s="11"/>
      <c r="E154" s="51"/>
      <c r="F154" s="128"/>
      <c r="G154" s="11"/>
      <c r="H154" s="11"/>
      <c r="I154" s="11"/>
    </row>
    <row r="155" spans="2:14">
      <c r="B155" s="105" t="str">
        <f>IF(Input!$D$9="CHBDC","Ultimate Limit States","Strength Limit States")</f>
        <v>Ultimate Limit States</v>
      </c>
      <c r="C155" s="128"/>
      <c r="D155" s="13"/>
      <c r="E155" s="51"/>
      <c r="F155" s="128"/>
      <c r="G155" s="32"/>
      <c r="H155" s="51"/>
      <c r="I155" s="145" t="str">
        <f>IF(Input!$D$9="CHBDC","cl.6.10.3 and 6.12.2.1(a)","10.6.3.1.2")</f>
        <v>cl.6.10.3 and 6.12.2.1(a)</v>
      </c>
    </row>
    <row r="156" spans="2:14">
      <c r="C156" s="11"/>
      <c r="E156" s="51"/>
      <c r="F156" s="128"/>
      <c r="G156" s="11"/>
      <c r="H156" s="11"/>
      <c r="I156" s="11"/>
    </row>
    <row r="157" spans="2:14">
      <c r="C157" s="11" t="s">
        <v>19</v>
      </c>
      <c r="E157" s="51">
        <f>$E$93+$E$119</f>
        <v>500.3109741034649</v>
      </c>
      <c r="F157" s="157" t="s">
        <v>66</v>
      </c>
      <c r="G157" s="11"/>
      <c r="H157" s="11"/>
      <c r="I157" s="11"/>
    </row>
    <row r="158" spans="2:14">
      <c r="C158" s="11" t="s">
        <v>1055</v>
      </c>
      <c r="E158" s="51">
        <f>$E$90+$E$116</f>
        <v>580.71552489705118</v>
      </c>
      <c r="F158" s="157" t="s">
        <v>66</v>
      </c>
      <c r="G158" s="11"/>
      <c r="H158" s="11"/>
      <c r="I158" s="11"/>
    </row>
    <row r="159" spans="2:14">
      <c r="C159" s="11" t="s">
        <v>1052</v>
      </c>
      <c r="E159" s="149">
        <f>($E$158-$E$157)/($E$96+E122)</f>
        <v>0.27683648118873627</v>
      </c>
      <c r="F159" s="157" t="s">
        <v>10</v>
      </c>
      <c r="G159" s="16"/>
      <c r="H159" s="4"/>
      <c r="I159" s="16"/>
      <c r="J159" s="12"/>
      <c r="K159" s="16"/>
      <c r="L159" s="13"/>
      <c r="M159" s="16"/>
    </row>
    <row r="160" spans="2:14" ht="21">
      <c r="C160" s="11" t="s">
        <v>1053</v>
      </c>
      <c r="E160" s="149">
        <f>Input!$C$43/2-$E$159</f>
        <v>1.0231635188112638</v>
      </c>
      <c r="F160" s="157" t="s">
        <v>10</v>
      </c>
      <c r="G160" s="11"/>
      <c r="H160" s="11"/>
      <c r="I160" s="11"/>
    </row>
    <row r="161" spans="3:14" ht="21">
      <c r="C161" s="11" t="s">
        <v>678</v>
      </c>
      <c r="E161" s="149">
        <f>Input!$C$43-2*$E$160</f>
        <v>0.55367296237747254</v>
      </c>
      <c r="F161" s="157" t="s">
        <v>10</v>
      </c>
      <c r="G161" s="11"/>
      <c r="H161" s="11"/>
      <c r="I161" s="11"/>
    </row>
    <row r="162" spans="3:14">
      <c r="C162" s="11"/>
      <c r="E162" s="154"/>
      <c r="F162" s="144"/>
      <c r="G162" s="11"/>
      <c r="H162" s="11"/>
      <c r="I162" s="11"/>
    </row>
    <row r="163" spans="3:14">
      <c r="C163" s="11" t="s">
        <v>669</v>
      </c>
      <c r="E163" s="51">
        <f>($E$96+E122)/$E$161</f>
        <v>524.57065676488708</v>
      </c>
      <c r="F163" s="157" t="s">
        <v>542</v>
      </c>
      <c r="G163" s="11"/>
      <c r="H163" s="11"/>
      <c r="I163" s="11"/>
      <c r="K163" s="132"/>
    </row>
    <row r="164" spans="3:14">
      <c r="C164" s="11"/>
      <c r="E164" s="32"/>
      <c r="F164" s="11"/>
      <c r="G164" s="11"/>
      <c r="H164" s="11"/>
      <c r="I164" s="11"/>
    </row>
    <row r="165" spans="3:14">
      <c r="C165" s="11" t="s">
        <v>30</v>
      </c>
      <c r="D165" s="60">
        <f>IF(Input!C19=0,0,IF($E$161&lt;Input!$C$19,($E$163*$E$161*(Input!$C$19-$E$161/2))-DeadSelfMin*(Input!$C$17*Input!$C$19^2/2*Density)-DeadEarthMin*'WK5'!C131+WaterMax*'WK5'!I111,($E$163*Input!$C$19^2/2)-DeadSelfMin*(Input!$C$17*Input!$C$19^2/2*Density)-DeadEarthMin*'WK5'!C131+WaterMax*'WK5'!I111))</f>
        <v>62.800987323976273</v>
      </c>
      <c r="E165" s="157" t="s">
        <v>66</v>
      </c>
      <c r="F165" s="11"/>
      <c r="G165" s="128" t="s">
        <v>70</v>
      </c>
      <c r="H165" s="51">
        <f>IF(Input!C19=0,0,ABS(IF($E$161&lt;Input!$C$19,($E$163*$E$161)-DeadSelfMin*(Input!$C$17*Input!$C$19*Density)-DeadEarthMin*'WK5'!C130+WaterMax*'WK5'!M111,($E$163*Input!$C$19)-DeadSelfMin*(Input!$C$17*Input!$C$19*Density)-DeadEarthMin*'WK5'!C130+WaterMax*'WK5'!M111)))</f>
        <v>251.46325975263585</v>
      </c>
      <c r="I165" s="157" t="s">
        <v>65</v>
      </c>
    </row>
    <row r="166" spans="3:14">
      <c r="C166" s="11" t="s">
        <v>31</v>
      </c>
      <c r="D166" s="60">
        <f>IF(Input!C21=0,0,IF($E$90&gt;$E$116,IF($E$161&gt;(Input!$C$19+Input!$C$20),(($E$161-Input!$C$19-Input!$C$20)^2/2*$E$163)+'WK5'!$H$214+'WK5'!H219,'WK5'!$H$214+'WK5'!H219),0))</f>
        <v>-108.57496280191729</v>
      </c>
      <c r="E166" s="157" t="s">
        <v>66</v>
      </c>
      <c r="F166" s="11"/>
      <c r="G166" s="128" t="s">
        <v>71</v>
      </c>
      <c r="H166" s="51">
        <f>IF(Input!C21=0,0,ABS(IF($E$90&gt;$E$116,IF($E$161&gt;(Input!$C$19+Input!$C$20),(($E$161-Input!$C$19-Input!$C$20)*$E$163)+'WK5'!$Q$214+'WK5'!Q219,'WK5'!$Q$214+'WK5'!Q219),0)))</f>
        <v>134.10086755857228</v>
      </c>
      <c r="I166" s="157" t="s">
        <v>65</v>
      </c>
      <c r="J166" s="13"/>
    </row>
    <row r="167" spans="3:14">
      <c r="C167" s="11" t="s">
        <v>32</v>
      </c>
      <c r="D167" s="51">
        <f>IF(Input!$C$21&gt;0,ROUND('WK1'!$AA$185*'WK1'!$AD$185+'WK1'!$AA$187*'WK1'!$AD$187+'WK1'!$Y$191*DeadSelfMin+D70*(Input!F67-Input!$C$17)+(D82*(F81+(Input!$C$20-Input!$C$22)/2)),4),0)</f>
        <v>241.75970000000001</v>
      </c>
      <c r="E167" s="138" t="s">
        <v>565</v>
      </c>
      <c r="F167" s="11"/>
      <c r="G167" s="128" t="s">
        <v>72</v>
      </c>
      <c r="H167" s="51">
        <f>ABS(ROUND(IF(Input!$C$21&gt;0,'WK1'!$AA$185+'WK1'!$AA$187+$D$70-$D$81/Dimensions,0),4))</f>
        <v>169.80760000000001</v>
      </c>
      <c r="I167" s="157" t="s">
        <v>65</v>
      </c>
      <c r="J167" s="36"/>
      <c r="K167" s="36"/>
      <c r="L167" s="36"/>
    </row>
    <row r="168" spans="3:14">
      <c r="C168" s="11" t="s">
        <v>97</v>
      </c>
      <c r="D168" s="51">
        <f>IF(Input!$C$21=0,0,('WK3'!$G$62+'WK3'!$G$70+'WK3'!$G$78)*DeadSelfMin+D82)</f>
        <v>33.6</v>
      </c>
      <c r="E168" s="157" t="s">
        <v>65</v>
      </c>
      <c r="F168" s="11"/>
      <c r="G168" s="128"/>
      <c r="H168" s="32"/>
      <c r="I168" s="144"/>
      <c r="J168" s="36"/>
      <c r="K168" s="36"/>
      <c r="L168" s="36"/>
    </row>
    <row r="169" spans="3:14">
      <c r="C169" s="11"/>
      <c r="D169" s="11"/>
      <c r="E169" s="11"/>
      <c r="F169" s="11"/>
      <c r="G169" s="11"/>
      <c r="H169" s="11"/>
      <c r="I169" s="11"/>
    </row>
    <row r="170" spans="3:14">
      <c r="C170" s="11" t="s">
        <v>673</v>
      </c>
      <c r="D170" s="149">
        <f>(Input!$C$43)/6</f>
        <v>0.43333333333333335</v>
      </c>
      <c r="E170" s="157" t="s">
        <v>10</v>
      </c>
      <c r="G170" s="11"/>
      <c r="H170" s="11"/>
      <c r="I170" s="11"/>
    </row>
    <row r="171" spans="3:14">
      <c r="E171" s="11"/>
      <c r="F171" s="11"/>
      <c r="G171" s="11"/>
      <c r="H171" s="11"/>
      <c r="I171" s="11"/>
    </row>
    <row r="172" spans="3:14">
      <c r="C172" s="20" t="s">
        <v>20</v>
      </c>
      <c r="E172" s="11"/>
      <c r="F172" s="51">
        <f>IF($E$90&gt;$E$116,IF(IF($E$160&lt;=$D$170,$E$96/Input!$C$43*(1+6*$E$160/Input!$C$43),2*$E$96/3/$E$159)&lt;0,0,IF($E$160&lt;=$D$170,$E$96/Input!$C$43*(1+6*$E$160/Input!$C$43),2*$E$96/3/$E$159)),IF(IF($E$160&lt;=$D$170,$E$122/Input!$C$43*(1+6*$E$160/Input!$C$43),2*$E$122/3/$E$159)&lt;0,0,IF($E$160&lt;=$D$170,$E$122/Input!$C$43*(1+6*$E$160/Input!$C$43),2*$E$122/3/$E$159)))</f>
        <v>699.42754235318273</v>
      </c>
      <c r="G172" s="157" t="s">
        <v>542</v>
      </c>
      <c r="H172" s="11"/>
      <c r="I172" s="4"/>
      <c r="J172" s="14"/>
      <c r="K172" s="130"/>
      <c r="L172" s="14"/>
      <c r="M172" s="14"/>
      <c r="N172" s="14"/>
    </row>
    <row r="173" spans="3:14">
      <c r="C173" s="20" t="s">
        <v>21</v>
      </c>
      <c r="E173" s="11"/>
      <c r="F173" s="51">
        <f>IF($E$90&gt;$E$116,(IF($E$160&lt;=$D$170,$E$96/Input!$C$43*(1-6*$E$160/Input!$C$43),0)),(IF($E$160&lt;=$D$170,$E$122/Input!$C$43*(1-6*$E$160/Input!$C$43),0)))</f>
        <v>0</v>
      </c>
      <c r="G173" s="157" t="s">
        <v>542</v>
      </c>
      <c r="H173" s="11"/>
      <c r="I173" s="11"/>
      <c r="K173" s="130"/>
    </row>
    <row r="174" spans="3:14">
      <c r="E174" s="11"/>
      <c r="F174" s="11"/>
      <c r="G174" s="11"/>
      <c r="H174" s="11"/>
      <c r="I174" s="11"/>
    </row>
    <row r="175" spans="3:14">
      <c r="C175" s="20" t="s">
        <v>30</v>
      </c>
      <c r="D175" s="14">
        <f>IF(Input!C19=0,0,'WK5'!H211)</f>
        <v>67.112954803203962</v>
      </c>
      <c r="E175" s="157" t="s">
        <v>66</v>
      </c>
      <c r="F175" s="11"/>
      <c r="G175" s="128" t="s">
        <v>70</v>
      </c>
      <c r="H175" s="51">
        <f>IF(Input!C19=0,0,ABS('WK5'!Q211))</f>
        <v>233.62084323092813</v>
      </c>
      <c r="I175" s="157" t="s">
        <v>65</v>
      </c>
    </row>
    <row r="176" spans="3:14">
      <c r="C176" s="20" t="s">
        <v>31</v>
      </c>
      <c r="D176" s="14">
        <f>IF(Input!C21=0,0,'WK5'!H220)</f>
        <v>-108.57496280191729</v>
      </c>
      <c r="E176" s="157" t="s">
        <v>66</v>
      </c>
      <c r="F176" s="11"/>
      <c r="G176" s="128" t="s">
        <v>71</v>
      </c>
      <c r="H176" s="51">
        <f>IF(Input!C21=0,0,ABS('WK5'!Q220))</f>
        <v>134.10086755857228</v>
      </c>
      <c r="I176" s="157" t="s">
        <v>65</v>
      </c>
    </row>
    <row r="177" spans="3:9">
      <c r="C177" s="11" t="s">
        <v>32</v>
      </c>
      <c r="D177" s="51">
        <f>D167</f>
        <v>241.75970000000001</v>
      </c>
      <c r="E177" s="138" t="s">
        <v>565</v>
      </c>
      <c r="F177" s="11"/>
      <c r="G177" s="128" t="s">
        <v>72</v>
      </c>
      <c r="H177" s="51">
        <f>ABS(H167)</f>
        <v>169.80760000000001</v>
      </c>
      <c r="I177" s="157" t="s">
        <v>65</v>
      </c>
    </row>
    <row r="178" spans="3:9">
      <c r="C178" s="11" t="s">
        <v>97</v>
      </c>
      <c r="D178" s="51">
        <f>D168</f>
        <v>33.6</v>
      </c>
      <c r="E178" s="157" t="s">
        <v>65</v>
      </c>
      <c r="F178" s="11"/>
      <c r="G178" s="128"/>
      <c r="H178" s="190"/>
      <c r="I178" s="144"/>
    </row>
    <row r="179" spans="3:9">
      <c r="E179" s="32"/>
      <c r="F179" s="11"/>
      <c r="G179" s="11"/>
      <c r="H179" s="11"/>
      <c r="I179" s="11"/>
    </row>
    <row r="180" spans="3:9">
      <c r="C180" s="20" t="s">
        <v>27</v>
      </c>
      <c r="E180" s="51">
        <f>IF($D$165&gt;$D$175,$D$165,$D$175)</f>
        <v>67.112954803203962</v>
      </c>
      <c r="F180" s="157" t="s">
        <v>66</v>
      </c>
      <c r="G180" s="11"/>
      <c r="H180" s="11"/>
      <c r="I180" s="11"/>
    </row>
    <row r="181" spans="3:9">
      <c r="C181" s="20" t="s">
        <v>28</v>
      </c>
      <c r="E181" s="51">
        <f>IF(D166&lt;0,IF(D166&lt;D176,D166,D176),IF(D176&lt;0,D176,0))</f>
        <v>-108.57496280191729</v>
      </c>
      <c r="F181" s="157" t="s">
        <v>66</v>
      </c>
      <c r="G181" s="11" t="s">
        <v>33</v>
      </c>
      <c r="H181" s="11"/>
      <c r="I181" s="11"/>
    </row>
    <row r="182" spans="3:9">
      <c r="C182" s="20" t="s">
        <v>28</v>
      </c>
      <c r="E182" s="51">
        <f>IF(D166&gt;0,IF(D166&gt;D176,D166,D176),IF(D176&gt;0,D176,0))</f>
        <v>0</v>
      </c>
      <c r="F182" s="157" t="s">
        <v>66</v>
      </c>
      <c r="G182" s="11" t="s">
        <v>34</v>
      </c>
      <c r="H182" s="11"/>
      <c r="I182" s="11"/>
    </row>
    <row r="183" spans="3:9">
      <c r="C183" s="20" t="s">
        <v>29</v>
      </c>
      <c r="E183" s="51">
        <f>IF($D$167&gt;$D$177,$D$167,$D$177)</f>
        <v>241.75970000000001</v>
      </c>
      <c r="F183" s="138" t="s">
        <v>565</v>
      </c>
      <c r="G183" s="11"/>
      <c r="H183" s="11"/>
      <c r="I183" s="11"/>
    </row>
    <row r="184" spans="3:9">
      <c r="C184" s="13" t="s">
        <v>98</v>
      </c>
      <c r="D184" s="13"/>
      <c r="E184" s="51">
        <f>D168</f>
        <v>33.6</v>
      </c>
      <c r="F184" s="157" t="s">
        <v>65</v>
      </c>
      <c r="G184" s="11"/>
      <c r="H184" s="11"/>
      <c r="I184" s="11"/>
    </row>
    <row r="185" spans="3:9">
      <c r="E185" s="11"/>
      <c r="F185" s="11"/>
      <c r="G185" s="11"/>
      <c r="H185" s="11"/>
      <c r="I185" s="11"/>
    </row>
    <row r="186" spans="3:9">
      <c r="C186" s="13" t="s">
        <v>73</v>
      </c>
      <c r="D186" s="13"/>
      <c r="E186" s="51">
        <f>ROUND(MAX(H165,H175),4)</f>
        <v>251.4633</v>
      </c>
      <c r="F186" s="157" t="s">
        <v>65</v>
      </c>
      <c r="G186" s="11"/>
      <c r="H186" s="11"/>
      <c r="I186" s="11"/>
    </row>
    <row r="187" spans="3:9">
      <c r="C187" s="13" t="s">
        <v>74</v>
      </c>
      <c r="D187" s="13"/>
      <c r="E187" s="51">
        <f>ROUND(IF(ABS(H166)&gt;ABS(H176),H166,H176),4)</f>
        <v>134.1009</v>
      </c>
      <c r="F187" s="157" t="s">
        <v>65</v>
      </c>
      <c r="G187" s="11"/>
      <c r="H187" s="11"/>
      <c r="I187" s="11"/>
    </row>
    <row r="188" spans="3:9">
      <c r="C188" s="13" t="s">
        <v>75</v>
      </c>
      <c r="D188" s="13"/>
      <c r="E188" s="51">
        <f>ROUND(MAX(H167,H177),4)</f>
        <v>169.80760000000001</v>
      </c>
      <c r="F188" s="157" t="s">
        <v>65</v>
      </c>
      <c r="G188" s="11"/>
      <c r="H188" s="11"/>
      <c r="I188" s="11"/>
    </row>
  </sheetData>
  <sheetProtection algorithmName="SHA-512" hashValue="+i86wEaoUTBgdyiHNwtclBOD6qACWvPRvq+piZQebTiprHXNyhfECQxwqC0a2qV6vdaq1g2bOaDBN0pTMFdqyg==" saltValue="X9Ewrd5TFX9cNJ6g8vwZeQ==" spinCount="100000" sheet="1" objects="1" scenarios="1"/>
  <phoneticPr fontId="0" type="noConversion"/>
  <pageMargins left="0.75" right="0.5" top="1.1499999999999999" bottom="0.75" header="0.4" footer="0.4"/>
  <pageSetup fitToWidth="0" fitToHeight="0" orientation="portrait" blackAndWhite="1" r:id="rId1"/>
  <headerFooter alignWithMargins="0">
    <oddFooter>&amp;L&amp;F&amp;RPage &amp;P of &amp;N</oddFooter>
  </headerFooter>
  <rowBreaks count="5" manualBreakCount="5">
    <brk id="37" max="8" man="1"/>
    <brk id="66" max="16383" man="1"/>
    <brk id="86" max="16383" man="1"/>
    <brk id="112" max="8" man="1"/>
    <brk id="154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P187"/>
  <sheetViews>
    <sheetView showOutlineSymbols="0" topLeftCell="A135" zoomScale="87" zoomScaleNormal="87" workbookViewId="0">
      <selection activeCell="G142" sqref="G142"/>
    </sheetView>
  </sheetViews>
  <sheetFormatPr defaultColWidth="9.5703125" defaultRowHeight="12.75"/>
  <cols>
    <col min="1" max="1" width="2.140625" style="20" customWidth="1"/>
    <col min="2" max="3" width="10.7109375" style="20" customWidth="1"/>
    <col min="4" max="4" width="10.85546875" style="20" customWidth="1"/>
    <col min="5" max="5" width="11.7109375" style="20" customWidth="1"/>
    <col min="6" max="12" width="10.7109375" style="20" customWidth="1"/>
    <col min="13" max="16384" width="9.5703125" style="20"/>
  </cols>
  <sheetData>
    <row r="1" spans="2:16">
      <c r="B1" s="4" t="s">
        <v>95</v>
      </c>
      <c r="C1" s="13"/>
      <c r="D1" s="13"/>
      <c r="E1" s="157" t="s">
        <v>408</v>
      </c>
      <c r="P1" s="22">
        <v>9</v>
      </c>
    </row>
    <row r="2" spans="2:16">
      <c r="B2" s="4"/>
      <c r="C2" s="13"/>
      <c r="D2" s="13"/>
      <c r="E2" s="157" t="s">
        <v>548</v>
      </c>
      <c r="P2" s="156">
        <v>189</v>
      </c>
    </row>
    <row r="3" spans="2:16">
      <c r="B3" s="4"/>
      <c r="C3" s="128"/>
      <c r="D3" s="160"/>
      <c r="E3" s="138" t="s">
        <v>709</v>
      </c>
      <c r="F3" s="16"/>
      <c r="G3" s="13"/>
      <c r="H3" s="16"/>
    </row>
    <row r="4" spans="2:16">
      <c r="B4" s="128" t="s">
        <v>791</v>
      </c>
      <c r="C4" s="128"/>
      <c r="D4" s="160"/>
      <c r="E4" s="138"/>
      <c r="F4" s="16"/>
      <c r="G4" s="13"/>
      <c r="H4" s="16"/>
    </row>
    <row r="5" spans="2:16" ht="21">
      <c r="B5" s="128" t="s">
        <v>812</v>
      </c>
      <c r="C5" s="200"/>
      <c r="D5" s="147">
        <f>EarthSurchMax</f>
        <v>1.7</v>
      </c>
      <c r="F5" s="16"/>
      <c r="G5" s="13"/>
      <c r="H5" s="16"/>
    </row>
    <row r="6" spans="2:16" ht="21">
      <c r="B6" s="128" t="s">
        <v>813</v>
      </c>
      <c r="C6" s="200"/>
      <c r="D6" s="147">
        <f>EarthSurchLiveMax</f>
        <v>1.7</v>
      </c>
      <c r="F6" s="16"/>
      <c r="G6" s="13"/>
      <c r="H6" s="16"/>
    </row>
    <row r="7" spans="2:16" ht="21">
      <c r="B7" s="13" t="s">
        <v>290</v>
      </c>
      <c r="C7" s="44"/>
      <c r="D7" s="147">
        <f>EarthOverMax</f>
        <v>1.25</v>
      </c>
      <c r="E7" s="11" t="s">
        <v>884</v>
      </c>
      <c r="F7" s="202">
        <f>EarthOverMax</f>
        <v>1.25</v>
      </c>
      <c r="G7" s="11" t="s">
        <v>887</v>
      </c>
      <c r="H7" s="16"/>
    </row>
    <row r="8" spans="2:16" ht="21">
      <c r="B8" s="13" t="s">
        <v>289</v>
      </c>
      <c r="C8" s="13"/>
      <c r="D8" s="147">
        <f>EarthResMin</f>
        <v>0.8</v>
      </c>
      <c r="F8" s="16"/>
      <c r="G8" s="13"/>
      <c r="H8" s="16"/>
    </row>
    <row r="9" spans="2:16" ht="21">
      <c r="B9" s="13" t="s">
        <v>292</v>
      </c>
      <c r="C9" s="13"/>
      <c r="D9" s="147">
        <f>DeadEarthMax</f>
        <v>1.25</v>
      </c>
      <c r="F9" s="16"/>
      <c r="G9" s="13"/>
      <c r="H9" s="16"/>
    </row>
    <row r="10" spans="2:16" ht="21">
      <c r="B10" s="13" t="s">
        <v>291</v>
      </c>
      <c r="C10" s="13"/>
      <c r="D10" s="147">
        <f>DeadSelfMax</f>
        <v>1.2</v>
      </c>
      <c r="F10" s="16"/>
      <c r="G10" s="13"/>
      <c r="H10" s="16"/>
    </row>
    <row r="11" spans="2:16">
      <c r="B11" s="13" t="s">
        <v>266</v>
      </c>
      <c r="C11" s="13"/>
      <c r="D11" s="147">
        <f>EarthEQ</f>
        <v>1</v>
      </c>
      <c r="F11" s="16"/>
      <c r="G11" s="13"/>
    </row>
    <row r="12" spans="2:16">
      <c r="F12" s="16"/>
      <c r="G12" s="13"/>
      <c r="H12" s="16"/>
    </row>
    <row r="14" spans="2:16">
      <c r="B14" s="25" t="s">
        <v>62</v>
      </c>
      <c r="D14" s="34" t="s">
        <v>277</v>
      </c>
    </row>
    <row r="16" spans="2:16">
      <c r="B16" s="10" t="s">
        <v>26</v>
      </c>
      <c r="C16" s="13"/>
      <c r="D16" s="96" t="s">
        <v>285</v>
      </c>
      <c r="I16" s="146" t="s">
        <v>403</v>
      </c>
    </row>
    <row r="17" spans="2:8">
      <c r="D17" s="11"/>
      <c r="E17" s="11"/>
      <c r="F17" s="163">
        <f>IF('WK2'!$N$15=1,12,0.251)</f>
        <v>12</v>
      </c>
      <c r="G17" s="157" t="s">
        <v>542</v>
      </c>
    </row>
    <row r="18" spans="2:8">
      <c r="C18" s="11" t="s">
        <v>64</v>
      </c>
      <c r="D18" s="149">
        <f>IF(Units=1,IF(Input!D9="AASHTO",0,IF(Input!$E$93&gt;=30,IF(Input!$E$93&lt;=35,1.7,IF(Input!$E$93&gt;35,2,0)),0)),IF(Input!D9="AASHTO",0,IF(Input!$E$93&gt;=30,IF(Input!$E$93&lt;=35,5.577,IF(Input!$E$93&gt;35,6.562,0)),0)))</f>
        <v>1.7</v>
      </c>
      <c r="E18" s="157" t="s">
        <v>10</v>
      </c>
      <c r="F18" s="11"/>
      <c r="G18" s="11"/>
    </row>
    <row r="19" spans="2:8">
      <c r="C19" s="11" t="s">
        <v>253</v>
      </c>
      <c r="D19" s="51">
        <f>$D$18*F17/2</f>
        <v>10.199999999999999</v>
      </c>
      <c r="E19" s="157" t="s">
        <v>65</v>
      </c>
      <c r="F19" s="11" t="s">
        <v>35</v>
      </c>
      <c r="G19" s="160" t="s">
        <v>172</v>
      </c>
    </row>
    <row r="20" spans="2:8">
      <c r="D20" s="14"/>
    </row>
    <row r="21" spans="2:8">
      <c r="D21" s="14"/>
    </row>
    <row r="22" spans="2:8">
      <c r="D22" s="14"/>
    </row>
    <row r="23" spans="2:8">
      <c r="B23" s="13" t="str">
        <f>IF(Input!$D$9="CHBDC","SLS:","Service:")</f>
        <v>SLS:</v>
      </c>
      <c r="D23" s="14"/>
    </row>
    <row r="24" spans="2:8" ht="9" customHeight="1">
      <c r="F24" s="14"/>
    </row>
    <row r="25" spans="2:8" ht="21">
      <c r="B25" s="20" t="s">
        <v>166</v>
      </c>
      <c r="F25" s="51">
        <f>'Str 1'!F25</f>
        <v>62.221052960655513</v>
      </c>
      <c r="G25" s="157" t="s">
        <v>65</v>
      </c>
      <c r="H25" s="132"/>
    </row>
    <row r="26" spans="2:8" ht="21">
      <c r="B26" s="20" t="s">
        <v>167</v>
      </c>
      <c r="F26" s="51">
        <f>'Str 1'!F26</f>
        <v>46.393729107484177</v>
      </c>
      <c r="G26" s="157" t="s">
        <v>65</v>
      </c>
      <c r="H26" s="132"/>
    </row>
    <row r="27" spans="2:8" ht="21">
      <c r="B27" s="20" t="s">
        <v>168</v>
      </c>
      <c r="F27" s="51">
        <f>'Str 1'!F27</f>
        <v>7.9824550089375004</v>
      </c>
      <c r="G27" s="157" t="s">
        <v>65</v>
      </c>
      <c r="H27" s="132"/>
    </row>
    <row r="28" spans="2:8" ht="21">
      <c r="B28" s="11" t="s">
        <v>961</v>
      </c>
      <c r="F28" s="51">
        <f>'Str 1'!F28</f>
        <v>54.878770069575296</v>
      </c>
      <c r="G28" s="157" t="s">
        <v>65</v>
      </c>
      <c r="H28" s="132"/>
    </row>
    <row r="29" spans="2:8" ht="21">
      <c r="B29" s="11" t="s">
        <v>962</v>
      </c>
      <c r="F29" s="51">
        <f>'Str 1'!F29</f>
        <v>11.03248125</v>
      </c>
      <c r="G29" s="157" t="s">
        <v>65</v>
      </c>
      <c r="H29" s="132"/>
    </row>
    <row r="30" spans="2:8" ht="21">
      <c r="B30" s="11" t="s">
        <v>963</v>
      </c>
      <c r="F30" s="51">
        <f>'Str 1'!F30</f>
        <v>0</v>
      </c>
      <c r="G30" s="157" t="s">
        <v>65</v>
      </c>
      <c r="H30" s="132"/>
    </row>
    <row r="31" spans="2:8" ht="21">
      <c r="B31" s="35" t="s">
        <v>972</v>
      </c>
      <c r="C31" s="11"/>
      <c r="D31" s="11"/>
      <c r="E31" s="11"/>
      <c r="F31" s="51">
        <f>'Str 1'!F31</f>
        <v>192.70848839665246</v>
      </c>
      <c r="G31" s="157" t="s">
        <v>65</v>
      </c>
      <c r="H31" s="132"/>
    </row>
    <row r="32" spans="2:8" ht="21">
      <c r="B32" s="35" t="s">
        <v>973</v>
      </c>
      <c r="C32" s="11"/>
      <c r="D32" s="11"/>
      <c r="E32" s="11"/>
      <c r="F32" s="51">
        <f>'Str 1'!F32</f>
        <v>173.48051136612597</v>
      </c>
      <c r="G32" s="157" t="s">
        <v>65</v>
      </c>
      <c r="H32" s="132"/>
    </row>
    <row r="33" spans="2:10" ht="21">
      <c r="B33" s="35" t="s">
        <v>974</v>
      </c>
      <c r="C33" s="11"/>
      <c r="D33" s="11"/>
      <c r="E33" s="11"/>
      <c r="F33" s="51">
        <f>'Str 1'!F33</f>
        <v>81.343771022376103</v>
      </c>
      <c r="G33" s="157" t="s">
        <v>65</v>
      </c>
    </row>
    <row r="34" spans="2:10">
      <c r="B34" s="11"/>
      <c r="C34" s="11"/>
      <c r="D34" s="11"/>
      <c r="E34" s="154"/>
      <c r="F34" s="11"/>
      <c r="G34" s="11"/>
      <c r="J34" s="34"/>
    </row>
    <row r="35" spans="2:10" ht="21">
      <c r="B35" s="128" t="s">
        <v>967</v>
      </c>
      <c r="C35" s="11"/>
      <c r="D35" s="11"/>
      <c r="E35" s="11"/>
      <c r="F35" s="149">
        <f>'Str 1'!F35</f>
        <v>1.932734038141809</v>
      </c>
      <c r="G35" s="157" t="s">
        <v>10</v>
      </c>
      <c r="H35" s="13"/>
    </row>
    <row r="36" spans="2:10" ht="21">
      <c r="B36" s="128" t="s">
        <v>968</v>
      </c>
      <c r="C36" s="11"/>
      <c r="D36" s="11"/>
      <c r="E36" s="11"/>
      <c r="F36" s="149">
        <f>'Str 1'!F36</f>
        <v>2.6</v>
      </c>
      <c r="G36" s="157" t="s">
        <v>10</v>
      </c>
    </row>
    <row r="37" spans="2:10" ht="21" customHeight="1">
      <c r="B37" s="11"/>
      <c r="C37" s="11"/>
      <c r="D37" s="11"/>
      <c r="E37" s="11"/>
      <c r="F37" s="11"/>
      <c r="G37" s="11"/>
    </row>
    <row r="38" spans="2:10">
      <c r="B38" s="128" t="str">
        <f>IF(Input!$D$9="CHBDC","ULS:","Strength:")</f>
        <v>ULS:</v>
      </c>
      <c r="C38" s="11"/>
      <c r="D38" s="11"/>
      <c r="E38" s="149"/>
      <c r="F38" s="11"/>
      <c r="G38" s="11"/>
    </row>
    <row r="39" spans="2:10" ht="9" customHeight="1">
      <c r="B39" s="11"/>
      <c r="C39" s="11"/>
      <c r="D39" s="11"/>
      <c r="E39" s="11"/>
      <c r="F39" s="11"/>
      <c r="G39" s="11"/>
    </row>
    <row r="40" spans="2:10" ht="21">
      <c r="B40" s="11" t="s">
        <v>969</v>
      </c>
      <c r="C40" s="11"/>
      <c r="D40" s="11"/>
      <c r="E40" s="11"/>
      <c r="F40" s="51">
        <f>'Str 1'!F40</f>
        <v>77.776316200819394</v>
      </c>
      <c r="G40" s="157" t="s">
        <v>65</v>
      </c>
      <c r="I40" s="132"/>
    </row>
    <row r="41" spans="2:10" ht="21">
      <c r="B41" s="11" t="s">
        <v>970</v>
      </c>
      <c r="C41" s="11"/>
      <c r="D41" s="11"/>
      <c r="E41" s="11"/>
      <c r="F41" s="51">
        <f>'Str 1'!F41</f>
        <v>78.869339482723092</v>
      </c>
      <c r="G41" s="157" t="s">
        <v>65</v>
      </c>
      <c r="I41" s="132"/>
    </row>
    <row r="42" spans="2:10" ht="21">
      <c r="B42" s="11" t="s">
        <v>971</v>
      </c>
      <c r="C42" s="11"/>
      <c r="D42" s="11"/>
      <c r="E42" s="11"/>
      <c r="F42" s="51">
        <f>'Str 1'!F42</f>
        <v>9.9780687611718744</v>
      </c>
      <c r="G42" s="157" t="s">
        <v>65</v>
      </c>
      <c r="I42" s="132"/>
    </row>
    <row r="43" spans="2:10" ht="21">
      <c r="B43" s="11" t="s">
        <v>961</v>
      </c>
      <c r="C43" s="11"/>
      <c r="D43" s="11"/>
      <c r="E43" s="11"/>
      <c r="F43" s="51">
        <f>'Str 1'!F43</f>
        <v>68.598462586969106</v>
      </c>
      <c r="G43" s="157" t="s">
        <v>65</v>
      </c>
      <c r="I43" s="132"/>
    </row>
    <row r="44" spans="2:10" ht="21">
      <c r="B44" s="11" t="s">
        <v>896</v>
      </c>
      <c r="C44" s="11"/>
      <c r="D44" s="11"/>
      <c r="E44" s="11"/>
      <c r="F44" s="51">
        <f>'Str 1'!F44</f>
        <v>12.135729375</v>
      </c>
      <c r="G44" s="157" t="s">
        <v>65</v>
      </c>
      <c r="I44" s="132"/>
    </row>
    <row r="45" spans="2:10" ht="21">
      <c r="B45" s="11" t="s">
        <v>897</v>
      </c>
      <c r="C45" s="11"/>
      <c r="D45" s="11"/>
      <c r="E45" s="11"/>
      <c r="F45" s="51">
        <f>'Str 1'!F45</f>
        <v>0</v>
      </c>
      <c r="G45" s="157" t="s">
        <v>65</v>
      </c>
      <c r="I45" s="132"/>
    </row>
    <row r="46" spans="2:10" ht="21">
      <c r="B46" s="35" t="s">
        <v>908</v>
      </c>
      <c r="C46" s="11"/>
      <c r="D46" s="11"/>
      <c r="E46" s="11"/>
      <c r="F46" s="51">
        <f>'Str 1'!F46</f>
        <v>260.10789999999997</v>
      </c>
      <c r="G46" s="157" t="s">
        <v>65</v>
      </c>
      <c r="I46" s="132"/>
    </row>
    <row r="47" spans="2:10" ht="21">
      <c r="B47" s="35" t="s">
        <v>906</v>
      </c>
      <c r="C47" s="11"/>
      <c r="D47" s="11"/>
      <c r="E47" s="11"/>
      <c r="F47" s="51">
        <f>'Str 1'!F47</f>
        <v>233.86337486628179</v>
      </c>
      <c r="G47" s="157" t="s">
        <v>65</v>
      </c>
      <c r="I47" s="132"/>
    </row>
    <row r="48" spans="2:10" ht="21">
      <c r="B48" s="35" t="s">
        <v>907</v>
      </c>
      <c r="C48" s="11"/>
      <c r="D48" s="11"/>
      <c r="E48" s="11"/>
      <c r="F48" s="51">
        <f>'Str 1'!F48</f>
        <v>111.02727937839725</v>
      </c>
      <c r="G48" s="157" t="s">
        <v>65</v>
      </c>
    </row>
    <row r="49" spans="2:7">
      <c r="B49" s="11"/>
      <c r="C49" s="11"/>
      <c r="D49" s="11"/>
      <c r="E49" s="11"/>
      <c r="F49" s="11"/>
      <c r="G49" s="11"/>
    </row>
    <row r="50" spans="2:7" ht="21">
      <c r="B50" s="128" t="s">
        <v>890</v>
      </c>
      <c r="C50" s="11"/>
      <c r="D50" s="11"/>
      <c r="E50" s="11"/>
      <c r="F50" s="149">
        <f>'Str 1'!F50</f>
        <v>1.9834223707268595</v>
      </c>
      <c r="G50" s="157" t="s">
        <v>10</v>
      </c>
    </row>
    <row r="51" spans="2:7" ht="21">
      <c r="B51" s="128" t="s">
        <v>891</v>
      </c>
      <c r="C51" s="11"/>
      <c r="D51" s="11"/>
      <c r="E51" s="11"/>
      <c r="F51" s="149">
        <f>'Str 1'!F51</f>
        <v>2.6</v>
      </c>
      <c r="G51" s="157" t="s">
        <v>10</v>
      </c>
    </row>
    <row r="52" spans="2:7">
      <c r="B52" s="13"/>
      <c r="E52" s="38"/>
      <c r="F52" s="11"/>
      <c r="G52" s="11"/>
    </row>
    <row r="53" spans="2:7">
      <c r="F53" s="11"/>
      <c r="G53" s="11"/>
    </row>
    <row r="54" spans="2:7">
      <c r="B54" s="25" t="s">
        <v>63</v>
      </c>
      <c r="D54" s="34" t="s">
        <v>280</v>
      </c>
      <c r="F54" s="11"/>
      <c r="G54" s="11"/>
    </row>
    <row r="55" spans="2:7">
      <c r="B55" s="25"/>
      <c r="D55" s="34"/>
      <c r="F55" s="11"/>
      <c r="G55" s="11"/>
    </row>
    <row r="56" spans="2:7">
      <c r="B56" s="13" t="str">
        <f>IF(Input!$D$9="CHBDC","SLS:","Service:")</f>
        <v>SLS:</v>
      </c>
      <c r="D56" s="34"/>
      <c r="F56" s="11"/>
      <c r="G56" s="11"/>
    </row>
    <row r="57" spans="2:7" ht="9" customHeight="1">
      <c r="F57" s="11"/>
      <c r="G57" s="11"/>
    </row>
    <row r="58" spans="2:7" ht="21">
      <c r="B58" s="13" t="s">
        <v>176</v>
      </c>
      <c r="E58" s="14">
        <f>'Geo 1'!E51</f>
        <v>5.76</v>
      </c>
      <c r="F58" s="157" t="s">
        <v>65</v>
      </c>
      <c r="G58" s="11"/>
    </row>
    <row r="59" spans="2:7" ht="21" customHeight="1">
      <c r="F59" s="144"/>
      <c r="G59" s="11"/>
    </row>
    <row r="60" spans="2:7">
      <c r="B60" s="13" t="str">
        <f>IF(Input!$D$9="CHBDC","ULS:","Strength:")</f>
        <v>ULS:</v>
      </c>
      <c r="F60" s="144"/>
      <c r="G60" s="11"/>
    </row>
    <row r="61" spans="2:7" ht="9" customHeight="1">
      <c r="F61" s="144"/>
      <c r="G61" s="11"/>
    </row>
    <row r="62" spans="2:7" ht="21">
      <c r="B62" s="13" t="s">
        <v>176</v>
      </c>
      <c r="E62" s="14">
        <f>'Str 1'!E61</f>
        <v>4.6079999999999997</v>
      </c>
      <c r="F62" s="157" t="s">
        <v>65</v>
      </c>
      <c r="G62" s="11"/>
    </row>
    <row r="63" spans="2:7" ht="21">
      <c r="B63" s="128" t="s">
        <v>882</v>
      </c>
      <c r="E63" s="38">
        <f>'Geo 1'!E56</f>
        <v>0.39999999999999997</v>
      </c>
      <c r="F63" s="157" t="s">
        <v>10</v>
      </c>
      <c r="G63" s="11"/>
    </row>
    <row r="64" spans="2:7">
      <c r="B64" s="13"/>
      <c r="E64" s="38"/>
      <c r="F64" s="157"/>
      <c r="G64" s="11"/>
    </row>
    <row r="65" spans="2:7">
      <c r="B65" s="13"/>
      <c r="E65" s="38"/>
      <c r="F65" s="157"/>
      <c r="G65" s="11"/>
    </row>
    <row r="66" spans="2:7">
      <c r="B66" s="248" t="s">
        <v>705</v>
      </c>
      <c r="C66" s="11"/>
      <c r="D66" s="11"/>
      <c r="E66" s="149"/>
      <c r="F66" s="11"/>
      <c r="G66" s="11"/>
    </row>
    <row r="67" spans="2:7">
      <c r="B67" s="248"/>
      <c r="C67" s="11"/>
      <c r="D67" s="11"/>
      <c r="E67" s="149"/>
      <c r="F67" s="11"/>
      <c r="G67" s="11"/>
    </row>
    <row r="68" spans="2:7">
      <c r="B68" s="11" t="s">
        <v>58</v>
      </c>
      <c r="C68" s="11" t="s">
        <v>698</v>
      </c>
      <c r="D68" s="51">
        <f>'Geo 1'!D61</f>
        <v>0</v>
      </c>
      <c r="E68" s="149" t="s">
        <v>704</v>
      </c>
      <c r="F68" s="51">
        <f>'Geo 1'!F61</f>
        <v>0</v>
      </c>
      <c r="G68" s="11" t="s">
        <v>66</v>
      </c>
    </row>
    <row r="69" spans="2:7">
      <c r="B69" s="11" t="s">
        <v>36</v>
      </c>
      <c r="C69" s="11" t="s">
        <v>698</v>
      </c>
      <c r="D69" s="51">
        <f>'Geo 1'!D62</f>
        <v>0</v>
      </c>
      <c r="E69" s="149" t="s">
        <v>704</v>
      </c>
      <c r="F69" s="51">
        <f>'Geo 1'!F62</f>
        <v>0</v>
      </c>
      <c r="G69" s="11" t="s">
        <v>66</v>
      </c>
    </row>
    <row r="70" spans="2:7">
      <c r="B70" s="11"/>
      <c r="C70" s="11"/>
      <c r="D70" s="51"/>
      <c r="E70" s="149"/>
      <c r="F70" s="51"/>
      <c r="G70" s="11"/>
    </row>
    <row r="71" spans="2:7">
      <c r="B71" s="11"/>
      <c r="C71" s="11"/>
      <c r="D71" s="51"/>
      <c r="E71" s="149"/>
      <c r="F71" s="51"/>
      <c r="G71" s="11"/>
    </row>
    <row r="72" spans="2:7">
      <c r="B72" s="248" t="s">
        <v>865</v>
      </c>
      <c r="C72" s="11"/>
      <c r="D72" s="51"/>
      <c r="E72" s="149"/>
      <c r="F72" s="51"/>
      <c r="G72" s="11"/>
    </row>
    <row r="73" spans="2:7">
      <c r="B73" s="11"/>
      <c r="C73" s="11"/>
      <c r="D73" s="51"/>
      <c r="E73" s="149"/>
      <c r="F73" s="51"/>
      <c r="G73" s="11"/>
    </row>
    <row r="74" spans="2:7">
      <c r="B74" s="11" t="s">
        <v>866</v>
      </c>
      <c r="C74" s="297" t="s">
        <v>868</v>
      </c>
      <c r="D74" s="298">
        <f>'Geo 3'!D67</f>
        <v>0</v>
      </c>
      <c r="E74" s="149" t="s">
        <v>869</v>
      </c>
      <c r="F74" s="149">
        <f>'Geo 3'!F67</f>
        <v>0</v>
      </c>
      <c r="G74" s="11" t="s">
        <v>10</v>
      </c>
    </row>
    <row r="75" spans="2:7">
      <c r="B75" s="11"/>
      <c r="C75" s="154" t="s">
        <v>867</v>
      </c>
      <c r="D75" s="202">
        <f>'Geo 3'!D68</f>
        <v>0</v>
      </c>
      <c r="E75" s="149"/>
      <c r="F75" s="51"/>
      <c r="G75" s="11"/>
    </row>
    <row r="76" spans="2:7">
      <c r="B76" s="11"/>
      <c r="C76" s="11"/>
      <c r="D76" s="51"/>
      <c r="E76" s="149"/>
      <c r="F76" s="51"/>
      <c r="G76" s="11"/>
    </row>
    <row r="77" spans="2:7">
      <c r="B77" s="11"/>
      <c r="C77" s="11" t="s">
        <v>870</v>
      </c>
      <c r="D77" s="51"/>
      <c r="E77" s="149">
        <f>'Geo 3'!E70</f>
        <v>0.65</v>
      </c>
      <c r="F77" s="189" t="s">
        <v>10</v>
      </c>
      <c r="G77" s="11"/>
    </row>
    <row r="78" spans="2:7">
      <c r="B78" s="11"/>
      <c r="C78" s="11"/>
      <c r="D78" s="51"/>
      <c r="E78" s="149"/>
      <c r="F78" s="51"/>
      <c r="G78" s="11"/>
    </row>
    <row r="79" spans="2:7">
      <c r="B79" s="11"/>
      <c r="C79" s="11"/>
      <c r="D79" s="51"/>
      <c r="E79" s="149"/>
      <c r="F79" s="51"/>
      <c r="G79" s="11"/>
    </row>
    <row r="80" spans="2:7">
      <c r="B80" s="11" t="s">
        <v>871</v>
      </c>
      <c r="C80" s="297" t="s">
        <v>868</v>
      </c>
      <c r="D80" s="298">
        <f>'Geo 3'!D73</f>
        <v>0</v>
      </c>
      <c r="E80" s="149" t="s">
        <v>869</v>
      </c>
      <c r="F80" s="149">
        <f>'Geo 3'!F73</f>
        <v>0</v>
      </c>
      <c r="G80" s="11" t="s">
        <v>10</v>
      </c>
    </row>
    <row r="81" spans="2:8">
      <c r="B81" s="11"/>
      <c r="C81" s="154" t="s">
        <v>867</v>
      </c>
      <c r="D81" s="202">
        <f>'Geo 3'!D74</f>
        <v>0</v>
      </c>
      <c r="E81" s="149"/>
      <c r="F81" s="51"/>
      <c r="G81" s="11"/>
    </row>
    <row r="82" spans="2:8">
      <c r="B82" s="11"/>
      <c r="C82" s="11"/>
      <c r="D82" s="51"/>
      <c r="E82" s="149"/>
      <c r="F82" s="51"/>
      <c r="G82" s="11"/>
    </row>
    <row r="83" spans="2:8">
      <c r="B83" s="11"/>
      <c r="C83" s="11" t="s">
        <v>870</v>
      </c>
      <c r="D83" s="51"/>
      <c r="E83" s="149">
        <f>'Geo 3'!E76</f>
        <v>0.65</v>
      </c>
      <c r="F83" s="189" t="s">
        <v>10</v>
      </c>
      <c r="G83" s="11"/>
    </row>
    <row r="84" spans="2:8">
      <c r="B84" s="11"/>
      <c r="C84" s="176"/>
      <c r="D84" s="159"/>
      <c r="E84" s="184"/>
      <c r="F84" s="189"/>
      <c r="G84" s="11"/>
    </row>
    <row r="85" spans="2:8">
      <c r="E85" s="38"/>
      <c r="F85" s="128"/>
      <c r="G85" s="11"/>
    </row>
    <row r="86" spans="2:8">
      <c r="B86" s="4" t="s">
        <v>171</v>
      </c>
      <c r="D86" s="96" t="str">
        <f>IF(Seismic&gt;0,IF(Input!$D$9="CHBDC","seismic not applicable to SLS design","seismic not applicable to Service design"),"*")</f>
        <v>*</v>
      </c>
      <c r="E86" s="37"/>
      <c r="F86" s="128"/>
      <c r="G86" s="11"/>
    </row>
    <row r="87" spans="2:8">
      <c r="E87" s="37"/>
      <c r="F87" s="128"/>
      <c r="G87" s="11"/>
    </row>
    <row r="88" spans="2:8">
      <c r="B88" s="7" t="s">
        <v>341</v>
      </c>
      <c r="C88" s="7"/>
      <c r="D88" s="7"/>
      <c r="E88" s="142">
        <f>IF(Seismic&gt;0,0,IF(Input!$C$27="Cantilever",('WK3'!G26*'WK3'!G27+'WK3'!G34*'WK3'!G35+'WK3'!G42*'WK3'!G43+'WK3'!G50*'WK3'!G51+'WK3'!G61*'WK3'!G62+'WK3'!G69*'WK3'!G70+'WK3'!G77*'WK3'!G78+'WK3'!N43*'WK3'!N44)+F33*F36+E58*E63+'WK3'!M127+D75*E77,0))</f>
        <v>528.30287373250655</v>
      </c>
      <c r="F88" s="157" t="s">
        <v>66</v>
      </c>
      <c r="G88" s="138" t="str">
        <f>IF(Input!$D$9="CHBDC","SLS","Service")</f>
        <v>SLS</v>
      </c>
      <c r="H88" s="132"/>
    </row>
    <row r="89" spans="2:8">
      <c r="B89" s="7" t="s">
        <v>341</v>
      </c>
      <c r="C89" s="7"/>
      <c r="D89" s="7"/>
      <c r="E89" s="51">
        <f>IF(Input!$C$27="Cantilever",('WK3'!$G$26*'WK3'!$G$27+'WK3'!$G$34*'WK3'!$G$35+'WK3'!$G$42*'WK3'!$G$43+'WK3'!$G$50*'WK3'!$G$51+'WK3'!$G$61*'WK3'!$G$62+'WK3'!$G$69*'WK3'!$G$70+'WK3'!$G$77*'WK3'!$G$78)*DeadSelfMax+'WK3'!$Z$43*'WK3'!$Z$44+E62*E63+'WK3'!M127*DeadEarthMax+F48*F51*EarthOverMax+D81*E83,0)</f>
        <v>752.60219432270208</v>
      </c>
      <c r="F89" s="157" t="s">
        <v>66</v>
      </c>
      <c r="G89" s="138" t="str">
        <f>IF(Input!$D$9="CHBDC","ULS","Strength")</f>
        <v>ULS</v>
      </c>
      <c r="H89" s="132"/>
    </row>
    <row r="90" spans="2:8">
      <c r="B90" s="7"/>
      <c r="C90" s="7"/>
      <c r="D90" s="7"/>
      <c r="E90" s="51"/>
      <c r="F90" s="144"/>
      <c r="G90" s="51"/>
    </row>
    <row r="91" spans="2:8">
      <c r="B91" s="7" t="s">
        <v>324</v>
      </c>
      <c r="C91" s="7"/>
      <c r="D91" s="7"/>
      <c r="E91" s="243">
        <f>IF(Seismic&gt;0,0,IF(Input!$C$27="Cantilever",F32*$F$35+((2/3*Input!$C$43)*('WK1'!$R$48*'WK2'!R34*Input!$C$43/2))+F68,0))</f>
        <v>368.43816627155866</v>
      </c>
      <c r="F91" s="157" t="s">
        <v>66</v>
      </c>
      <c r="G91" s="138" t="str">
        <f>IF(Input!$D$9="CHBDC","SLS","Service")</f>
        <v>SLS</v>
      </c>
      <c r="H91" s="132"/>
    </row>
    <row r="92" spans="2:8">
      <c r="B92" s="7" t="s">
        <v>324</v>
      </c>
      <c r="C92" s="7"/>
      <c r="D92" s="7"/>
      <c r="E92" s="243">
        <f>IF(Input!$C$27="Cantilever",F47*$F$50+WaterMax*((2/3*Input!$C$43)*('WK1'!$R$48*'WK2'!R34*Input!$C$43/2))+F69,0)</f>
        <v>500.3109741034649</v>
      </c>
      <c r="F92" s="157" t="s">
        <v>66</v>
      </c>
      <c r="G92" s="138" t="str">
        <f>IF(Input!$D$9="CHBDC","ULS","Strength")</f>
        <v>ULS</v>
      </c>
      <c r="H92" s="132"/>
    </row>
    <row r="93" spans="2:8">
      <c r="B93" s="7"/>
      <c r="C93" s="7"/>
      <c r="D93" s="7"/>
      <c r="E93" s="243"/>
      <c r="F93" s="144"/>
      <c r="G93" s="51"/>
    </row>
    <row r="94" spans="2:8">
      <c r="B94" s="3" t="s">
        <v>325</v>
      </c>
      <c r="C94" s="7"/>
      <c r="D94" s="7"/>
      <c r="E94" s="181">
        <f>IF(Seismic&gt;0,0,IF(Input!$C$27="Cantilever",('WK3'!$G$27+'WK3'!$G$35+'WK3'!$G$43+'WK3'!$G$51+'WK3'!$G$62+'WK3'!$G$70+'WK3'!$G$78)+'WK3'!$N$43-('WK1'!$R$48*'WK2'!R34*Input!$C$43/2)+'WK3'!J127+F33+D75,0))</f>
        <v>272.01694350171732</v>
      </c>
      <c r="F94" s="157" t="s">
        <v>65</v>
      </c>
      <c r="G94" s="138" t="str">
        <f>IF(Input!$D$9="CHBDC","SLS","Service")</f>
        <v>SLS</v>
      </c>
      <c r="H94" s="132"/>
    </row>
    <row r="95" spans="2:8">
      <c r="B95" s="3" t="s">
        <v>326</v>
      </c>
      <c r="C95" s="7"/>
      <c r="D95" s="7"/>
      <c r="E95" s="181">
        <f>IF(Input!$C$27="Cantilever",('WK3'!$G$27+'WK3'!$G$35+'WK3'!$G$43+'WK3'!$G$51+'WK3'!$G$62+'WK3'!$G$70+'WK3'!$G$78)*DeadSelfMax+'WK3'!$Z$43-WaterMax*('WK1'!$R$48*'WK2'!R34*Input!$C$43/2)+'WK3'!J127*DeadEarthMax+F48*EarthOverMax+D81,0)</f>
        <v>376.75400994717313</v>
      </c>
      <c r="F95" s="157" t="s">
        <v>65</v>
      </c>
      <c r="G95" s="138" t="str">
        <f>IF(Input!$D$9="CHBDC","ULS","Strength")</f>
        <v>ULS</v>
      </c>
      <c r="H95" s="132"/>
    </row>
    <row r="96" spans="2:8">
      <c r="B96" s="3"/>
      <c r="C96" s="7"/>
      <c r="D96" s="7"/>
      <c r="E96" s="243"/>
      <c r="F96" s="165"/>
    </row>
    <row r="97" spans="2:7">
      <c r="B97" s="128" t="s">
        <v>522</v>
      </c>
      <c r="C97" s="11"/>
      <c r="D97" s="11"/>
      <c r="E97" s="243"/>
      <c r="F97" s="144"/>
      <c r="G97" s="138"/>
    </row>
    <row r="98" spans="2:7">
      <c r="B98" s="128"/>
      <c r="C98" s="11"/>
      <c r="D98" s="11"/>
      <c r="E98" s="243"/>
      <c r="F98" s="144"/>
      <c r="G98" s="138"/>
    </row>
    <row r="99" spans="2:7">
      <c r="B99" s="11" t="s">
        <v>341</v>
      </c>
      <c r="C99" s="11"/>
      <c r="D99" s="11"/>
      <c r="E99" s="243">
        <f>E88*Input!$E$51</f>
        <v>2641.5143686625329</v>
      </c>
      <c r="F99" s="157" t="s">
        <v>66</v>
      </c>
      <c r="G99" s="96" t="str">
        <f>IF(Input!$D$9="CHBDC","SLS","Service")</f>
        <v>SLS</v>
      </c>
    </row>
    <row r="100" spans="2:7">
      <c r="B100" s="11" t="s">
        <v>341</v>
      </c>
      <c r="C100" s="11"/>
      <c r="D100" s="11"/>
      <c r="E100" s="243">
        <f>E89*Input!$E$51</f>
        <v>3763.0109716135103</v>
      </c>
      <c r="F100" s="157" t="s">
        <v>66</v>
      </c>
      <c r="G100" s="96" t="str">
        <f>IF(Input!$D$9="CHBDC","ULS","Strength")</f>
        <v>ULS</v>
      </c>
    </row>
    <row r="101" spans="2:7">
      <c r="B101" s="11"/>
      <c r="C101" s="11"/>
      <c r="D101" s="11"/>
      <c r="E101" s="243"/>
      <c r="F101" s="144"/>
      <c r="G101" s="14"/>
    </row>
    <row r="102" spans="2:7">
      <c r="B102" s="11" t="s">
        <v>324</v>
      </c>
      <c r="C102" s="11"/>
      <c r="D102" s="11"/>
      <c r="E102" s="243">
        <f>E91*Input!$E$51</f>
        <v>1842.1908313577933</v>
      </c>
      <c r="F102" s="157" t="s">
        <v>66</v>
      </c>
      <c r="G102" s="96" t="str">
        <f>IF(Input!$D$9="CHBDC","SLS","Service")</f>
        <v>SLS</v>
      </c>
    </row>
    <row r="103" spans="2:7">
      <c r="B103" s="11" t="s">
        <v>324</v>
      </c>
      <c r="C103" s="11"/>
      <c r="D103" s="11"/>
      <c r="E103" s="243">
        <f>E92*Input!$E$51</f>
        <v>2501.5548705173246</v>
      </c>
      <c r="F103" s="157" t="s">
        <v>66</v>
      </c>
      <c r="G103" s="96" t="str">
        <f>IF(Input!$D$9="CHBDC","ULS","Strength")</f>
        <v>ULS</v>
      </c>
    </row>
    <row r="104" spans="2:7">
      <c r="B104" s="11"/>
      <c r="C104" s="11"/>
      <c r="D104" s="11"/>
      <c r="E104" s="243"/>
      <c r="F104" s="144"/>
      <c r="G104" s="14"/>
    </row>
    <row r="105" spans="2:7">
      <c r="B105" s="128" t="s">
        <v>325</v>
      </c>
      <c r="C105" s="11"/>
      <c r="D105" s="11"/>
      <c r="E105" s="243">
        <f>E94*Input!$E$51</f>
        <v>1360.0847175085867</v>
      </c>
      <c r="F105" s="157" t="s">
        <v>65</v>
      </c>
      <c r="G105" s="96" t="str">
        <f>IF(Input!$D$9="CHBDC","SLS","Service")</f>
        <v>SLS</v>
      </c>
    </row>
    <row r="106" spans="2:7">
      <c r="B106" s="128" t="s">
        <v>326</v>
      </c>
      <c r="C106" s="11"/>
      <c r="D106" s="11"/>
      <c r="E106" s="243">
        <f>E95*Input!$E$51</f>
        <v>1883.7700497358655</v>
      </c>
      <c r="F106" s="157" t="s">
        <v>65</v>
      </c>
      <c r="G106" s="96" t="str">
        <f>IF(Input!$D$9="CHBDC","ULS","Strength")</f>
        <v>ULS</v>
      </c>
    </row>
    <row r="107" spans="2:7">
      <c r="B107" s="128"/>
      <c r="C107" s="11"/>
      <c r="D107" s="11"/>
      <c r="E107" s="243"/>
      <c r="F107" s="144"/>
      <c r="G107" s="138"/>
    </row>
    <row r="108" spans="2:7">
      <c r="B108" s="128" t="s">
        <v>523</v>
      </c>
      <c r="C108" s="11"/>
      <c r="D108" s="11"/>
      <c r="E108" s="243">
        <f>IF(Input!C27="Gravity",0,(F32-E58)*Input!$E$51)</f>
        <v>838.60255683062985</v>
      </c>
      <c r="F108" s="157" t="s">
        <v>65</v>
      </c>
      <c r="G108" s="96" t="str">
        <f>IF(Input!$D$9="CHBDC","SLS","Service")</f>
        <v>SLS</v>
      </c>
    </row>
    <row r="109" spans="2:7">
      <c r="B109" s="128" t="s">
        <v>523</v>
      </c>
      <c r="C109" s="11"/>
      <c r="D109" s="11"/>
      <c r="E109" s="243">
        <f>IF(Input!C27="Gravity",0,(F47-E62)*Input!$E$51)</f>
        <v>1146.2768743314089</v>
      </c>
      <c r="F109" s="157" t="s">
        <v>65</v>
      </c>
      <c r="G109" s="96" t="str">
        <f>IF(Input!$D$9="CHBDC","ULS","Strength")</f>
        <v>ULS</v>
      </c>
    </row>
    <row r="110" spans="2:7">
      <c r="B110" s="3"/>
      <c r="C110" s="7"/>
      <c r="D110" s="7"/>
      <c r="E110" s="243"/>
      <c r="F110" s="157"/>
    </row>
    <row r="111" spans="2:7">
      <c r="B111" s="7"/>
      <c r="C111" s="7"/>
      <c r="D111" s="7"/>
      <c r="E111" s="243"/>
      <c r="F111" s="157"/>
    </row>
    <row r="112" spans="2:7">
      <c r="B112" s="4" t="s">
        <v>16</v>
      </c>
      <c r="D112" s="96" t="str">
        <f>IF(Seismic&gt;0,IF(Input!$D$9="CHBDC","seismic not applicable to SLS design","seismic not applicable to Service design"),"*")</f>
        <v>*</v>
      </c>
      <c r="E112" s="243"/>
      <c r="F112" s="144"/>
    </row>
    <row r="113" spans="2:8">
      <c r="E113" s="243"/>
      <c r="F113" s="144"/>
    </row>
    <row r="114" spans="2:8">
      <c r="B114" s="20" t="s">
        <v>341</v>
      </c>
      <c r="E114" s="243">
        <f>IF(Seismic&gt;0,0,IF(Input!$C$27="Gravity",('WK3'!$G$164*'WK3'!$G$165+'WK3'!$G$172*'WK3'!$G$173+'WK3'!$G$180*'WK3'!$G$181+'WK3'!$G$195*'WK3'!$G$196+'WK3'!$G$203*'WK3'!$G$204+'WK3'!$G$211*'WK3'!$G$212+F33*F36)+E58*E63+'WK3'!M127+D75*E77,0))</f>
        <v>0</v>
      </c>
      <c r="F114" s="157" t="s">
        <v>66</v>
      </c>
      <c r="G114" s="96" t="str">
        <f>IF(Input!$D$9="CHBDC","SLS","Service")</f>
        <v>SLS</v>
      </c>
      <c r="H114" s="132"/>
    </row>
    <row r="115" spans="2:8">
      <c r="B115" s="20" t="s">
        <v>341</v>
      </c>
      <c r="E115" s="243">
        <f>IF(Input!$C$27="Gravity",('WK3'!$G$164*'WK3'!$G$165+'WK3'!$G$172*'WK3'!$G$173+'WK3'!$G$180*'WK3'!$G$181+'WK3'!$G$195*'WK3'!$G$196+'WK3'!$G$203*'WK3'!$G$204+'WK3'!$G$211*'WK3'!$G$212)*DeadSelfMax+F48*F51+E62*E63+'WK3'!M127*DeadEarthMax+D81*E83,0)</f>
        <v>0</v>
      </c>
      <c r="F115" s="157" t="s">
        <v>66</v>
      </c>
      <c r="G115" s="96" t="str">
        <f>IF(Input!$D$9="CHBDC","ULS","Strength")</f>
        <v>ULS</v>
      </c>
      <c r="H115" s="132"/>
    </row>
    <row r="116" spans="2:8">
      <c r="E116" s="243"/>
      <c r="F116" s="144"/>
      <c r="G116" s="14"/>
    </row>
    <row r="117" spans="2:8">
      <c r="B117" s="20" t="s">
        <v>324</v>
      </c>
      <c r="E117" s="243">
        <f>IF(Seismic&gt;0,0,IF(Input!$C$27="Gravity",$F$32*$F$35+((2/3*Input!$C$43)*('WK1'!$R$48*'WK2'!R34*Input!$C$43/2))+F68,0))</f>
        <v>0</v>
      </c>
      <c r="F117" s="157" t="s">
        <v>66</v>
      </c>
      <c r="G117" s="96" t="str">
        <f>IF(Input!$D$9="CHBDC","SLS","Service")</f>
        <v>SLS</v>
      </c>
      <c r="H117" s="132"/>
    </row>
    <row r="118" spans="2:8">
      <c r="B118" s="20" t="s">
        <v>324</v>
      </c>
      <c r="E118" s="243">
        <f>IF(Input!$C$27="Gravity",$F$47*$F$50+WaterMax*((2/3*Input!$C$43)*('WK1'!$R$48*'WK2'!R34*Input!$C$43/2))+F69,0)</f>
        <v>0</v>
      </c>
      <c r="F118" s="157" t="s">
        <v>66</v>
      </c>
      <c r="G118" s="96" t="str">
        <f>IF(Input!$D$9="CHBDC","ULS","Strength")</f>
        <v>ULS</v>
      </c>
      <c r="H118" s="132"/>
    </row>
    <row r="119" spans="2:8">
      <c r="E119" s="243"/>
      <c r="F119" s="144"/>
      <c r="G119" s="14"/>
    </row>
    <row r="120" spans="2:8">
      <c r="B120" s="13" t="s">
        <v>325</v>
      </c>
      <c r="E120" s="243">
        <f>IF(Seismic&gt;0,0,IF(Input!$C$27="Gravity",('WK3'!$G$165+'WK3'!$G$173+'WK3'!$G$181+'WK3'!$G$196+'WK3'!$G$204+'WK3'!$G$212)*COS(RADIANS(Input!F53))+F33-('WK1'!$R$48*'WK2'!R34*Input!$C$43/2)+'WK3'!J127,0))</f>
        <v>0</v>
      </c>
      <c r="F120" s="157" t="s">
        <v>65</v>
      </c>
      <c r="G120" s="96" t="str">
        <f>IF(Input!$D$9="CHBDC","SLS","Service")</f>
        <v>SLS</v>
      </c>
      <c r="H120" s="132"/>
    </row>
    <row r="121" spans="2:8">
      <c r="B121" s="13" t="s">
        <v>326</v>
      </c>
      <c r="E121" s="243">
        <f>IF(Input!$C$27="Gravity",('WK3'!$G$165+'WK3'!$G$173+'WK3'!$G$181+'WK3'!$G$196+'WK3'!$G$204+'WK3'!$G$212)*DeadSelfMax*COS(RADIANS(Input!F53))+F48-WaterMax*('WK1'!$R$48*'WK2'!R34*Input!$C$43/2)+'WK3'!J127*DeadEarthMax,0)</f>
        <v>0</v>
      </c>
      <c r="F121" s="157" t="s">
        <v>65</v>
      </c>
      <c r="G121" s="96" t="str">
        <f>IF(Input!$D$9="CHBDC","ULS","Strength")</f>
        <v>ULS</v>
      </c>
      <c r="H121" s="132"/>
    </row>
    <row r="122" spans="2:8">
      <c r="E122" s="51"/>
      <c r="F122" s="144"/>
    </row>
    <row r="123" spans="2:8">
      <c r="B123" s="128" t="s">
        <v>522</v>
      </c>
      <c r="C123" s="11"/>
      <c r="D123" s="11"/>
      <c r="E123" s="51"/>
      <c r="F123" s="144"/>
      <c r="G123" s="138"/>
    </row>
    <row r="124" spans="2:8">
      <c r="B124" s="128"/>
      <c r="C124" s="11"/>
      <c r="D124" s="11"/>
      <c r="E124" s="51"/>
      <c r="F124" s="144"/>
      <c r="G124" s="138"/>
    </row>
    <row r="125" spans="2:8">
      <c r="B125" s="11" t="s">
        <v>341</v>
      </c>
      <c r="C125" s="11"/>
      <c r="D125" s="11"/>
      <c r="E125" s="51">
        <f>E114*Input!$E$51</f>
        <v>0</v>
      </c>
      <c r="F125" s="157" t="s">
        <v>66</v>
      </c>
      <c r="G125" s="96" t="str">
        <f>IF(Input!$D$9="CHBDC","SLS","Service")</f>
        <v>SLS</v>
      </c>
    </row>
    <row r="126" spans="2:8">
      <c r="B126" s="11" t="s">
        <v>341</v>
      </c>
      <c r="C126" s="11"/>
      <c r="D126" s="11"/>
      <c r="E126" s="51">
        <f>E115*Input!$E$51</f>
        <v>0</v>
      </c>
      <c r="F126" s="157" t="s">
        <v>66</v>
      </c>
      <c r="G126" s="96" t="str">
        <f>IF(Input!$D$9="CHBDC","ULS","Strength")</f>
        <v>ULS</v>
      </c>
    </row>
    <row r="127" spans="2:8">
      <c r="B127" s="11"/>
      <c r="C127" s="11"/>
      <c r="D127" s="11"/>
      <c r="E127" s="51"/>
      <c r="F127" s="144"/>
      <c r="G127" s="14"/>
    </row>
    <row r="128" spans="2:8">
      <c r="B128" s="11" t="s">
        <v>324</v>
      </c>
      <c r="C128" s="11"/>
      <c r="D128" s="11"/>
      <c r="E128" s="51">
        <f>E117*Input!$E$51</f>
        <v>0</v>
      </c>
      <c r="F128" s="157" t="s">
        <v>66</v>
      </c>
      <c r="G128" s="96" t="str">
        <f>IF(Input!$D$9="CHBDC","SLS","Service")</f>
        <v>SLS</v>
      </c>
    </row>
    <row r="129" spans="2:9">
      <c r="B129" s="11" t="s">
        <v>324</v>
      </c>
      <c r="C129" s="11"/>
      <c r="D129" s="11"/>
      <c r="E129" s="51">
        <f>E118*Input!$E$51</f>
        <v>0</v>
      </c>
      <c r="F129" s="157" t="s">
        <v>66</v>
      </c>
      <c r="G129" s="96" t="str">
        <f>IF(Input!$D$9="CHBDC","ULS","Strength")</f>
        <v>ULS</v>
      </c>
    </row>
    <row r="130" spans="2:9">
      <c r="B130" s="11"/>
      <c r="C130" s="11"/>
      <c r="D130" s="11"/>
      <c r="E130" s="51"/>
      <c r="F130" s="144"/>
      <c r="G130" s="14"/>
    </row>
    <row r="131" spans="2:9">
      <c r="B131" s="128" t="s">
        <v>325</v>
      </c>
      <c r="C131" s="11"/>
      <c r="D131" s="11"/>
      <c r="E131" s="51">
        <f>E120*Input!$E$51</f>
        <v>0</v>
      </c>
      <c r="F131" s="157" t="s">
        <v>65</v>
      </c>
      <c r="G131" s="96" t="str">
        <f>IF(Input!$D$9="CHBDC","SLS","Service")</f>
        <v>SLS</v>
      </c>
    </row>
    <row r="132" spans="2:9">
      <c r="B132" s="128" t="s">
        <v>326</v>
      </c>
      <c r="C132" s="11"/>
      <c r="D132" s="11"/>
      <c r="E132" s="51">
        <f>E121*Input!$E$51</f>
        <v>0</v>
      </c>
      <c r="F132" s="157" t="s">
        <v>65</v>
      </c>
      <c r="G132" s="96" t="str">
        <f>IF(Input!$D$9="CHBDC","ULS","Strength")</f>
        <v>ULS</v>
      </c>
    </row>
    <row r="133" spans="2:9">
      <c r="B133" s="128"/>
      <c r="C133" s="11"/>
      <c r="D133" s="11"/>
      <c r="E133" s="51"/>
      <c r="F133" s="144"/>
      <c r="G133" s="138"/>
    </row>
    <row r="134" spans="2:9">
      <c r="B134" s="128" t="s">
        <v>523</v>
      </c>
      <c r="C134" s="11"/>
      <c r="D134" s="11"/>
      <c r="E134" s="51">
        <f>IF(Input!C27="Cantilever",0,(F32-E58)*Input!$E$51)</f>
        <v>0</v>
      </c>
      <c r="F134" s="157" t="s">
        <v>65</v>
      </c>
      <c r="G134" s="96" t="str">
        <f>IF(Input!$D$9="CHBDC","SLS","Service")</f>
        <v>SLS</v>
      </c>
    </row>
    <row r="135" spans="2:9">
      <c r="B135" s="128" t="s">
        <v>523</v>
      </c>
      <c r="C135" s="11"/>
      <c r="D135" s="11"/>
      <c r="E135" s="51">
        <f>IF(Input!C27="Cantilever",0,(F47-E62)*Input!$E$51)</f>
        <v>0</v>
      </c>
      <c r="F135" s="157" t="s">
        <v>65</v>
      </c>
      <c r="G135" s="96" t="str">
        <f>IF(Input!$D$9="CHBDC","ULS","Strength")</f>
        <v>ULS</v>
      </c>
    </row>
    <row r="136" spans="2:9">
      <c r="E136" s="51"/>
      <c r="F136" s="144"/>
    </row>
    <row r="137" spans="2:9">
      <c r="E137" s="51"/>
      <c r="F137" s="144"/>
    </row>
    <row r="138" spans="2:9">
      <c r="B138" s="105" t="str">
        <f>IF(Input!$D$9="CHBDC","Serviceability Limit States","Service Limit States")</f>
        <v>Serviceability Limit States</v>
      </c>
      <c r="D138" s="13"/>
      <c r="E138" s="51"/>
      <c r="F138" s="128"/>
      <c r="I138" s="145" t="str">
        <f>IF(Input!$D$9="CHBDC","cl.6.10.3 and 6.12.2.1(a)","10.6.3.1.2")</f>
        <v>cl.6.10.3 and 6.12.2.1(a)</v>
      </c>
    </row>
    <row r="139" spans="2:9">
      <c r="E139" s="51"/>
      <c r="F139" s="144"/>
    </row>
    <row r="140" spans="2:9">
      <c r="C140" s="20" t="s">
        <v>19</v>
      </c>
      <c r="E140" s="51">
        <f>$E$91+$E$117</f>
        <v>368.43816627155866</v>
      </c>
      <c r="F140" s="157" t="s">
        <v>66</v>
      </c>
    </row>
    <row r="141" spans="2:9">
      <c r="C141" s="20" t="s">
        <v>250</v>
      </c>
      <c r="E141" s="51">
        <f>$E$88+$E$114</f>
        <v>528.30287373250655</v>
      </c>
      <c r="F141" s="157" t="s">
        <v>66</v>
      </c>
    </row>
    <row r="142" spans="2:9">
      <c r="C142" s="11" t="s">
        <v>1054</v>
      </c>
      <c r="E142" s="149">
        <f>IF(Seismic&gt;0,0,($E$141-$E$140)/($E$94+E120))</f>
        <v>0.58770128582059677</v>
      </c>
      <c r="F142" s="157" t="s">
        <v>10</v>
      </c>
    </row>
    <row r="143" spans="2:9">
      <c r="C143" s="11" t="s">
        <v>1040</v>
      </c>
      <c r="E143" s="149">
        <f>IF(Seismic&gt;0,0,(Input!$C$43)/2-$E$142)</f>
        <v>0.71229871417940327</v>
      </c>
      <c r="F143" s="157" t="s">
        <v>10</v>
      </c>
    </row>
    <row r="144" spans="2:9">
      <c r="C144" s="11" t="s">
        <v>671</v>
      </c>
      <c r="E144" s="149">
        <f>(Input!$C$43)/6</f>
        <v>0.43333333333333335</v>
      </c>
      <c r="F144" s="157" t="s">
        <v>10</v>
      </c>
    </row>
    <row r="145" spans="2:14">
      <c r="C145" s="11"/>
    </row>
    <row r="146" spans="2:14">
      <c r="C146" s="11" t="s">
        <v>20</v>
      </c>
      <c r="F146" s="51">
        <f>IF($E$88&gt;$E$114,(IF($E$143&lt;=$E$144,$E$94/Input!$C$43*(1+6*$E$143/Input!$C$43),2*$E$94/3/$E$142)),(IF($E$143&lt;=$E$144,$E$120/Input!$C$43*(1+6*$E$143/Input!$C$43),2*$E$120/3/$E$142)))</f>
        <v>308.56598985985988</v>
      </c>
      <c r="G146" s="157" t="s">
        <v>542</v>
      </c>
      <c r="K146" s="132"/>
    </row>
    <row r="147" spans="2:14">
      <c r="C147" s="11" t="s">
        <v>21</v>
      </c>
      <c r="F147" s="51">
        <f>IF($E$88&gt;$E$114,(IF($E$143&lt;=$E$144,$E$94/Input!$C$43*(1-6*$E$143/Input!$C$43),0)),(IF($E$143&lt;=$E$144,$E$120/Input!$C$43*(1-6*$E$143/Input!$C$43),0)))</f>
        <v>0</v>
      </c>
      <c r="G147" s="157" t="s">
        <v>542</v>
      </c>
      <c r="K147" s="132"/>
    </row>
    <row r="148" spans="2:14">
      <c r="C148" s="11"/>
      <c r="F148" s="11"/>
      <c r="G148" s="11"/>
    </row>
    <row r="149" spans="2:14">
      <c r="C149" s="11"/>
      <c r="D149" s="20" t="s">
        <v>30</v>
      </c>
      <c r="E149" s="14">
        <f>IF(Seismic&gt;0,0,IF(Input!C19=0,0,'WK5'!H194))</f>
        <v>32.142514202401443</v>
      </c>
      <c r="F149" s="157" t="s">
        <v>66</v>
      </c>
      <c r="G149" s="11"/>
    </row>
    <row r="150" spans="2:14">
      <c r="C150" s="11"/>
      <c r="D150" s="20" t="s">
        <v>31</v>
      </c>
      <c r="E150" s="14">
        <f>IF(Seismic&gt;0,0,IF(Input!C21=0,0,'WK5'!H203))</f>
        <v>-97.109672930328216</v>
      </c>
      <c r="F150" s="157" t="s">
        <v>66</v>
      </c>
      <c r="G150" s="11"/>
      <c r="H150" s="41"/>
      <c r="N150" s="46"/>
    </row>
    <row r="151" spans="2:14">
      <c r="C151" s="11"/>
      <c r="D151" s="11" t="s">
        <v>32</v>
      </c>
      <c r="E151" s="51">
        <f>'Str 1'!E150</f>
        <v>175.18299999999999</v>
      </c>
      <c r="F151" s="138" t="s">
        <v>565</v>
      </c>
      <c r="G151" s="11"/>
      <c r="H151" s="14"/>
    </row>
    <row r="152" spans="2:14">
      <c r="C152" s="11"/>
      <c r="D152" s="11" t="s">
        <v>97</v>
      </c>
      <c r="E152" s="51">
        <f>'Str 1'!$E$151</f>
        <v>33.6</v>
      </c>
      <c r="F152" s="157" t="s">
        <v>65</v>
      </c>
      <c r="G152" s="11"/>
    </row>
    <row r="153" spans="2:14">
      <c r="C153" s="11"/>
      <c r="E153" s="14"/>
      <c r="F153" s="13"/>
    </row>
    <row r="154" spans="2:14">
      <c r="B154" s="105" t="str">
        <f>IF(Input!$D$9="CHBDC","Ultimate Limit States","Strength Limit States")</f>
        <v>Ultimate Limit States</v>
      </c>
      <c r="C154" s="128"/>
      <c r="D154" s="13"/>
      <c r="E154" s="14"/>
      <c r="F154" s="13"/>
      <c r="G154" s="36"/>
      <c r="H154" s="14"/>
      <c r="I154" s="145" t="str">
        <f>IF(Input!$D$9="CHBDC","cl.6.10.3 and 6.12.2.1(a)","10.6.3.1.2")</f>
        <v>cl.6.10.3 and 6.12.2.1(a)</v>
      </c>
    </row>
    <row r="155" spans="2:14">
      <c r="C155" s="11"/>
      <c r="E155" s="14"/>
      <c r="F155" s="13"/>
    </row>
    <row r="156" spans="2:14">
      <c r="C156" s="11" t="s">
        <v>19</v>
      </c>
      <c r="E156" s="51">
        <f>$E$92+$E$118</f>
        <v>500.3109741034649</v>
      </c>
      <c r="F156" s="157" t="s">
        <v>66</v>
      </c>
      <c r="G156" s="11"/>
      <c r="H156" s="11"/>
      <c r="I156" s="11"/>
    </row>
    <row r="157" spans="2:14">
      <c r="C157" s="11" t="s">
        <v>1055</v>
      </c>
      <c r="E157" s="51">
        <f>$E$89+$E$115</f>
        <v>752.60219432270208</v>
      </c>
      <c r="F157" s="157" t="s">
        <v>66</v>
      </c>
      <c r="G157" s="11"/>
      <c r="H157" s="11"/>
      <c r="I157" s="11"/>
    </row>
    <row r="158" spans="2:14">
      <c r="C158" s="11" t="s">
        <v>1052</v>
      </c>
      <c r="E158" s="149">
        <f>($E$157-$E$156)/($E$95+E121)</f>
        <v>0.66964441932446161</v>
      </c>
      <c r="F158" s="157" t="s">
        <v>10</v>
      </c>
      <c r="G158" s="16"/>
      <c r="H158" s="4"/>
      <c r="I158" s="16"/>
      <c r="J158" s="12"/>
      <c r="K158" s="16"/>
      <c r="L158" s="13"/>
      <c r="M158" s="16"/>
    </row>
    <row r="159" spans="2:14" ht="21">
      <c r="C159" s="11" t="s">
        <v>1053</v>
      </c>
      <c r="E159" s="149">
        <f>Input!$C$43/2-$E$158</f>
        <v>0.63035558067553843</v>
      </c>
      <c r="F159" s="157" t="s">
        <v>10</v>
      </c>
      <c r="G159" s="11"/>
      <c r="H159" s="11"/>
      <c r="I159" s="11"/>
    </row>
    <row r="160" spans="2:14" ht="21">
      <c r="C160" s="11" t="s">
        <v>678</v>
      </c>
      <c r="E160" s="149">
        <f>Input!$C$43-2*$E$159</f>
        <v>1.3392888386489232</v>
      </c>
      <c r="F160" s="157" t="s">
        <v>10</v>
      </c>
      <c r="G160" s="11"/>
      <c r="H160" s="11"/>
      <c r="I160" s="11"/>
    </row>
    <row r="161" spans="3:14">
      <c r="C161" s="11"/>
      <c r="E161" s="154"/>
      <c r="F161" s="144"/>
      <c r="G161" s="11"/>
      <c r="H161" s="11"/>
      <c r="I161" s="11"/>
    </row>
    <row r="162" spans="3:14">
      <c r="C162" s="11" t="s">
        <v>669</v>
      </c>
      <c r="E162" s="51">
        <f>($E$95+E121)/$E$160</f>
        <v>281.30900450663296</v>
      </c>
      <c r="F162" s="157" t="s">
        <v>542</v>
      </c>
      <c r="G162" s="11"/>
      <c r="H162" s="11"/>
      <c r="I162" s="11"/>
      <c r="K162" s="132"/>
    </row>
    <row r="163" spans="3:14">
      <c r="C163" s="11"/>
      <c r="E163" s="32"/>
      <c r="F163" s="11"/>
      <c r="G163" s="11"/>
      <c r="H163" s="11"/>
      <c r="I163" s="11"/>
    </row>
    <row r="164" spans="3:14">
      <c r="C164" s="11" t="s">
        <v>30</v>
      </c>
      <c r="D164" s="51">
        <f>IF(Input!C19=0,0,IF($E$160&lt;Input!$C$19,($E$162*$E$160*(Input!$C$19-$E$160/2))-DeadSelfMax*(Input!$C$17*Input!$C$19^2/2*Density)-DeadEarthMax*'WK5'!C131+WaterMax*'WK5'!I111,($E$162*Input!$C$19^2/2)-DeadSelfMax*(Input!$C$17*Input!$C$19^2/2*Density)-DeadEarthMax*'WK5'!C131+WaterMax*'WK5'!I111))</f>
        <v>31.743280791694506</v>
      </c>
      <c r="E164" s="157" t="s">
        <v>66</v>
      </c>
      <c r="F164" s="11"/>
      <c r="G164" s="128" t="s">
        <v>70</v>
      </c>
      <c r="H164" s="51">
        <f>IF(Input!C19=0,0,ABS(IF($E$160&lt;Input!$C$19,($E$162*$E$160)-DeadSelfMax*(Input!$C$17*Input!$C$19*Density)-DeadEarthMax*'WK5'!C130+WaterMax*'WK5'!M111,($E$162*Input!$C$19)-DeadSelfMax*(Input!$C$17*Input!$C$19*Density)-DeadEarthMax*'WK5'!C130+WaterMax*'WK5'!M111)))</f>
        <v>127.2324336235088</v>
      </c>
      <c r="I164" s="157" t="s">
        <v>65</v>
      </c>
    </row>
    <row r="165" spans="3:14">
      <c r="C165" s="11" t="s">
        <v>31</v>
      </c>
      <c r="D165" s="51">
        <f>IF(Input!C21=0,0,IF($E$89&gt;$E$115,IF($E$160&gt;(Input!$C$19+Input!$C$20),(($E$160-Input!$C$19-Input!$C$20)^2/2*$E$162)+'WK5'!H248+'WK5'!H253,'WK5'!H248+'WK5'!H253),0))</f>
        <v>-122.87476654624689</v>
      </c>
      <c r="E165" s="157" t="s">
        <v>66</v>
      </c>
      <c r="F165" s="11"/>
      <c r="G165" s="128" t="s">
        <v>71</v>
      </c>
      <c r="H165" s="51">
        <f>IF(Input!C21=0,0,ABS(IF($E$89&gt;$E$115,IF($E$160&gt;(Input!$C$19+Input!$C$20),(($E$160-Input!$C$19-Input!$C$20)*$E$162)+'WK5'!$Q$248+'WK5'!Q253,'WK5'!$Q$248+'WK5'!Q253),0)))</f>
        <v>75.70196369998277</v>
      </c>
      <c r="I165" s="157" t="s">
        <v>65</v>
      </c>
      <c r="J165" s="13"/>
    </row>
    <row r="166" spans="3:14">
      <c r="C166" s="11" t="s">
        <v>32</v>
      </c>
      <c r="D166" s="51">
        <f>'Str 1'!D165</f>
        <v>242.0677</v>
      </c>
      <c r="E166" s="138" t="s">
        <v>565</v>
      </c>
      <c r="F166" s="300"/>
      <c r="G166" s="128" t="s">
        <v>72</v>
      </c>
      <c r="H166" s="51">
        <f>'Str 1'!H165</f>
        <v>169.80760000000001</v>
      </c>
      <c r="I166" s="157" t="s">
        <v>65</v>
      </c>
      <c r="J166" s="36"/>
      <c r="K166" s="36"/>
      <c r="L166" s="36"/>
    </row>
    <row r="167" spans="3:14">
      <c r="C167" s="11" t="s">
        <v>97</v>
      </c>
      <c r="D167" s="51">
        <f>'Str 1'!D166</f>
        <v>40.32</v>
      </c>
      <c r="E167" s="157" t="s">
        <v>65</v>
      </c>
      <c r="F167" s="300"/>
      <c r="G167" s="299"/>
      <c r="H167" s="302"/>
      <c r="I167" s="144"/>
      <c r="J167" s="36"/>
      <c r="K167" s="36"/>
      <c r="L167" s="36"/>
    </row>
    <row r="168" spans="3:14">
      <c r="C168" s="11"/>
      <c r="D168" s="11"/>
      <c r="E168" s="11"/>
      <c r="F168" s="11"/>
      <c r="G168" s="11"/>
      <c r="H168" s="11"/>
      <c r="I168" s="11"/>
    </row>
    <row r="169" spans="3:14">
      <c r="C169" s="11" t="s">
        <v>673</v>
      </c>
      <c r="D169" s="149">
        <f>(Input!$C$43)/6</f>
        <v>0.43333333333333335</v>
      </c>
      <c r="E169" s="157" t="s">
        <v>10</v>
      </c>
      <c r="G169" s="11"/>
      <c r="H169" s="11"/>
      <c r="I169" s="11"/>
    </row>
    <row r="170" spans="3:14">
      <c r="D170" s="11"/>
      <c r="E170" s="11"/>
      <c r="F170" s="11"/>
      <c r="G170" s="11"/>
      <c r="H170" s="11"/>
      <c r="I170" s="11"/>
    </row>
    <row r="171" spans="3:14">
      <c r="C171" s="20" t="s">
        <v>20</v>
      </c>
      <c r="D171" s="11"/>
      <c r="E171" s="11"/>
      <c r="F171" s="51">
        <f>IF($E$89&gt;$E$115,IF(IF($E$159&lt;=$D$169,$E$95/Input!$C$43*(1+6*$E$159/Input!$C$43),2*$E$95/3/$E$158)&lt;0,0,IF($E$159&lt;=$D$169,$E$95/Input!$C$43*(1+6*$E$159/Input!$C$43),2*$E$95/3/$E$158)),IF(IF($E$159&lt;=$D$169,$E$121/Input!$C$43*(1+6*$E$159/Input!$C$43),2*$E$121/3/$E$158)&lt;0,0,IF($E$159&lt;=$D$169,$E$121/Input!$C$43*(1+6*$E$159/Input!$C$43),2*$E$121/3/$E$158)))</f>
        <v>375.07867267551057</v>
      </c>
      <c r="G171" s="157" t="s">
        <v>542</v>
      </c>
      <c r="H171" s="11"/>
      <c r="I171" s="4"/>
      <c r="J171" s="14"/>
      <c r="K171" s="130"/>
      <c r="L171" s="14"/>
      <c r="M171" s="14"/>
      <c r="N171" s="14"/>
    </row>
    <row r="172" spans="3:14">
      <c r="C172" s="20" t="s">
        <v>21</v>
      </c>
      <c r="D172" s="11"/>
      <c r="E172" s="11"/>
      <c r="F172" s="51">
        <f>IF($E$89&gt;$E$115,(IF($E$159&lt;=$D$169,$E$95/Input!$C$43*(1-6*$E$159/Input!$C$43),0)),(IF($E$159&lt;=$D$169,$E$121/Input!$C$43*(1-6*$E$159/Input!$C$43),0)))</f>
        <v>0</v>
      </c>
      <c r="G172" s="157" t="s">
        <v>542</v>
      </c>
      <c r="H172" s="11"/>
      <c r="I172" s="11"/>
      <c r="K172" s="130"/>
    </row>
    <row r="173" spans="3:14">
      <c r="D173" s="11"/>
      <c r="E173" s="11"/>
      <c r="F173" s="11"/>
      <c r="G173" s="11"/>
      <c r="H173" s="11"/>
      <c r="I173" s="11"/>
    </row>
    <row r="174" spans="3:14">
      <c r="C174" s="20" t="s">
        <v>30</v>
      </c>
      <c r="D174" s="51">
        <f>IF(Input!C19=0,0,'WK5'!H245)</f>
        <v>39.574793633239402</v>
      </c>
      <c r="E174" s="157" t="s">
        <v>66</v>
      </c>
      <c r="F174" s="11"/>
      <c r="G174" s="128" t="s">
        <v>70</v>
      </c>
      <c r="H174" s="51">
        <f>IF(Input!C19=0,0,ABS('WK5'!Q245))</f>
        <v>150.77909363055875</v>
      </c>
      <c r="I174" s="157" t="s">
        <v>65</v>
      </c>
    </row>
    <row r="175" spans="3:14">
      <c r="C175" s="20" t="s">
        <v>31</v>
      </c>
      <c r="D175" s="51">
        <f>IF(Input!C21=0,0,'WK5'!H254)</f>
        <v>-107.10749789832657</v>
      </c>
      <c r="E175" s="157" t="s">
        <v>66</v>
      </c>
      <c r="F175" s="11"/>
      <c r="G175" s="128" t="s">
        <v>71</v>
      </c>
      <c r="H175" s="51">
        <f>IF(Input!C21=0,0,ABS('WK5'!Q254))</f>
        <v>76.118935559304944</v>
      </c>
      <c r="I175" s="157" t="s">
        <v>65</v>
      </c>
    </row>
    <row r="176" spans="3:14">
      <c r="C176" s="11" t="s">
        <v>32</v>
      </c>
      <c r="D176" s="51">
        <f>D166</f>
        <v>242.0677</v>
      </c>
      <c r="E176" s="138" t="s">
        <v>565</v>
      </c>
      <c r="F176" s="300"/>
      <c r="G176" s="128" t="s">
        <v>72</v>
      </c>
      <c r="H176" s="51">
        <f>ABS(H166)</f>
        <v>169.80760000000001</v>
      </c>
      <c r="I176" s="157" t="s">
        <v>65</v>
      </c>
    </row>
    <row r="177" spans="3:9">
      <c r="C177" s="11" t="s">
        <v>97</v>
      </c>
      <c r="D177" s="51">
        <f>D167</f>
        <v>40.32</v>
      </c>
      <c r="E177" s="157" t="s">
        <v>65</v>
      </c>
      <c r="F177" s="300"/>
      <c r="G177" s="299"/>
      <c r="H177" s="303"/>
      <c r="I177" s="144"/>
    </row>
    <row r="178" spans="3:9">
      <c r="E178" s="32"/>
      <c r="F178" s="11"/>
      <c r="G178" s="11"/>
      <c r="H178" s="11"/>
      <c r="I178" s="11"/>
    </row>
    <row r="179" spans="3:9">
      <c r="C179" s="20" t="s">
        <v>27</v>
      </c>
      <c r="E179" s="51">
        <f>IF($D$164&gt;$D$174,$D$164,$D$174)</f>
        <v>39.574793633239402</v>
      </c>
      <c r="F179" s="157" t="s">
        <v>66</v>
      </c>
      <c r="G179" s="11"/>
      <c r="H179" s="11"/>
      <c r="I179" s="11"/>
    </row>
    <row r="180" spans="3:9">
      <c r="C180" s="20" t="s">
        <v>28</v>
      </c>
      <c r="E180" s="51">
        <f>IF(D165&lt;0,IF(D165&lt;D175,D165,D175),IF(D175&lt;0,D175,0))</f>
        <v>-122.87476654624689</v>
      </c>
      <c r="F180" s="157" t="s">
        <v>66</v>
      </c>
      <c r="G180" s="11" t="s">
        <v>33</v>
      </c>
      <c r="H180" s="11"/>
      <c r="I180" s="11"/>
    </row>
    <row r="181" spans="3:9">
      <c r="C181" s="20" t="s">
        <v>28</v>
      </c>
      <c r="E181" s="51">
        <f>IF(D165&gt;0,IF(D165&gt;D175,D165,D175),IF(D175&gt;0,D175,0))</f>
        <v>0</v>
      </c>
      <c r="F181" s="157" t="s">
        <v>66</v>
      </c>
      <c r="G181" s="11" t="s">
        <v>34</v>
      </c>
      <c r="H181" s="11"/>
      <c r="I181" s="11"/>
    </row>
    <row r="182" spans="3:9">
      <c r="C182" s="20" t="s">
        <v>29</v>
      </c>
      <c r="E182" s="51">
        <f>IF($D$166&gt;$D$176,$D$166,$D$176)</f>
        <v>242.0677</v>
      </c>
      <c r="F182" s="138" t="s">
        <v>565</v>
      </c>
      <c r="G182" s="11"/>
      <c r="H182" s="11"/>
      <c r="I182" s="11"/>
    </row>
    <row r="183" spans="3:9">
      <c r="C183" s="13" t="s">
        <v>98</v>
      </c>
      <c r="D183" s="13"/>
      <c r="E183" s="51">
        <f>D167</f>
        <v>40.32</v>
      </c>
      <c r="F183" s="157" t="s">
        <v>65</v>
      </c>
      <c r="G183" s="11"/>
      <c r="H183" s="11"/>
      <c r="I183" s="11"/>
    </row>
    <row r="184" spans="3:9">
      <c r="E184" s="11"/>
      <c r="F184" s="11"/>
      <c r="G184" s="11"/>
      <c r="H184" s="11"/>
      <c r="I184" s="11"/>
    </row>
    <row r="185" spans="3:9">
      <c r="C185" s="13" t="s">
        <v>73</v>
      </c>
      <c r="D185" s="13"/>
      <c r="E185" s="51">
        <f>ROUND(MAX(H164,H174),4)</f>
        <v>150.7791</v>
      </c>
      <c r="F185" s="157" t="s">
        <v>65</v>
      </c>
      <c r="G185" s="11"/>
      <c r="H185" s="11"/>
      <c r="I185" s="11"/>
    </row>
    <row r="186" spans="3:9">
      <c r="C186" s="13" t="s">
        <v>74</v>
      </c>
      <c r="D186" s="13"/>
      <c r="E186" s="51">
        <f>ROUND(IF(ABS(H165)&gt;ABS(H175),H165,H175),4)</f>
        <v>76.118899999999996</v>
      </c>
      <c r="F186" s="157" t="s">
        <v>65</v>
      </c>
      <c r="G186" s="11"/>
      <c r="H186" s="11"/>
      <c r="I186" s="11"/>
    </row>
    <row r="187" spans="3:9">
      <c r="C187" s="13" t="s">
        <v>75</v>
      </c>
      <c r="D187" s="13"/>
      <c r="E187" s="51">
        <f>ROUND(MAX(H166,H176),4)</f>
        <v>169.80760000000001</v>
      </c>
      <c r="F187" s="157" t="s">
        <v>65</v>
      </c>
      <c r="G187" s="11"/>
      <c r="H187" s="11"/>
      <c r="I187" s="11"/>
    </row>
  </sheetData>
  <sheetProtection algorithmName="SHA-512" hashValue="IwZz2vbEtKXtfG62DPOkpzrqMpMIK0lOtXiBH14WLfnqBnDCcMILts3vtCrQ0LYl8SNevAbvVsYNi7+OQPh4NQ==" saltValue="J2A2VWsCqzMIMZDVi+9/Ww==" spinCount="100000" sheet="1" objects="1" scenarios="1"/>
  <pageMargins left="0.75" right="0.5" top="1.1499999999999999" bottom="0.75" header="0.4" footer="0.4"/>
  <pageSetup fitToWidth="0" fitToHeight="0" orientation="portrait" blackAndWhite="1" r:id="rId1"/>
  <headerFooter alignWithMargins="0">
    <oddHeader>&amp;LOxford County
R.J. Burnside &amp; Associates Ltd.
B. E. Boyle&amp;RSimplified Bridge Solutions Ltd.
705-446-9694
Licensed (12:00:00 AM)</oddHeader>
    <oddFooter>&amp;L&amp;10&amp;F&amp;C&amp;10Str 3&amp;R&amp;10Page &amp;P of &amp;N</oddFooter>
  </headerFooter>
  <rowBreaks count="5" manualBreakCount="5">
    <brk id="37" max="8" man="1"/>
    <brk id="65" max="16383" man="1"/>
    <brk id="85" max="16383" man="1"/>
    <brk id="111" max="8" man="1"/>
    <brk id="153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P185"/>
  <sheetViews>
    <sheetView showOutlineSymbols="0" topLeftCell="A132" zoomScale="87" zoomScaleNormal="87" workbookViewId="0">
      <selection activeCell="H139" sqref="H139"/>
    </sheetView>
  </sheetViews>
  <sheetFormatPr defaultColWidth="9.5703125" defaultRowHeight="12.75"/>
  <cols>
    <col min="1" max="1" width="2.140625" style="20" customWidth="1"/>
    <col min="2" max="2" width="10.7109375" style="20" customWidth="1"/>
    <col min="3" max="3" width="11.28515625" style="20" customWidth="1"/>
    <col min="4" max="5" width="11.7109375" style="20" customWidth="1"/>
    <col min="6" max="12" width="10.7109375" style="20" customWidth="1"/>
    <col min="13" max="16384" width="9.5703125" style="20"/>
  </cols>
  <sheetData>
    <row r="1" spans="2:16">
      <c r="B1" s="4" t="s">
        <v>402</v>
      </c>
      <c r="C1" s="13"/>
      <c r="D1" s="148"/>
      <c r="E1" s="158" t="s">
        <v>409</v>
      </c>
      <c r="J1" s="141"/>
      <c r="P1" s="22">
        <v>9</v>
      </c>
    </row>
    <row r="2" spans="2:16">
      <c r="B2" s="4"/>
      <c r="C2" s="13"/>
      <c r="D2" s="148"/>
      <c r="E2" s="157" t="s">
        <v>548</v>
      </c>
      <c r="J2" s="141"/>
      <c r="P2" s="156">
        <v>186</v>
      </c>
    </row>
    <row r="3" spans="2:16">
      <c r="B3" s="16"/>
      <c r="C3" s="4"/>
      <c r="D3" s="150"/>
      <c r="E3" s="138" t="s">
        <v>708</v>
      </c>
      <c r="F3" s="16"/>
      <c r="G3" s="13"/>
      <c r="H3" s="16"/>
      <c r="I3" s="13"/>
    </row>
    <row r="4" spans="2:16">
      <c r="B4" s="128" t="s">
        <v>791</v>
      </c>
      <c r="C4" s="4"/>
      <c r="D4" s="150"/>
      <c r="E4" s="138"/>
      <c r="F4" s="16"/>
      <c r="G4" s="13"/>
      <c r="H4" s="16"/>
      <c r="I4" s="13"/>
    </row>
    <row r="5" spans="2:16" ht="21">
      <c r="B5" s="128" t="s">
        <v>812</v>
      </c>
      <c r="C5" s="200"/>
      <c r="D5" s="147">
        <f>EarthSurchMin</f>
        <v>1</v>
      </c>
      <c r="E5" s="11"/>
      <c r="F5" s="16"/>
      <c r="H5" s="16"/>
      <c r="I5" s="13"/>
    </row>
    <row r="6" spans="2:16" ht="21">
      <c r="B6" s="128" t="s">
        <v>813</v>
      </c>
      <c r="C6" s="200"/>
      <c r="D6" s="147">
        <f>EarthSurchLiveMax</f>
        <v>1.7</v>
      </c>
      <c r="E6" s="11"/>
      <c r="F6" s="16"/>
      <c r="G6" s="13"/>
      <c r="H6" s="16"/>
      <c r="I6" s="13"/>
    </row>
    <row r="7" spans="2:16" ht="21">
      <c r="B7" s="13" t="s">
        <v>290</v>
      </c>
      <c r="C7" s="44"/>
      <c r="D7" s="147">
        <f>EarthOverMin</f>
        <v>0.8</v>
      </c>
      <c r="E7" s="11" t="s">
        <v>884</v>
      </c>
      <c r="F7" s="202">
        <f>EarthOverMax</f>
        <v>1.25</v>
      </c>
      <c r="G7" s="11" t="s">
        <v>887</v>
      </c>
      <c r="H7" s="16"/>
      <c r="I7" s="13"/>
    </row>
    <row r="8" spans="2:16" ht="21">
      <c r="B8" s="13" t="s">
        <v>289</v>
      </c>
      <c r="C8" s="13"/>
      <c r="D8" s="147">
        <f>EarthResMax</f>
        <v>1.25</v>
      </c>
      <c r="F8" s="16"/>
      <c r="G8" s="13"/>
      <c r="H8" s="16"/>
      <c r="I8" s="13"/>
    </row>
    <row r="9" spans="2:16" ht="21">
      <c r="B9" s="13" t="s">
        <v>292</v>
      </c>
      <c r="C9" s="13"/>
      <c r="D9" s="147">
        <f>DeadEarthMax</f>
        <v>1.25</v>
      </c>
      <c r="F9" s="16"/>
      <c r="G9" s="13"/>
      <c r="H9" s="16"/>
      <c r="I9" s="13"/>
    </row>
    <row r="10" spans="2:16" ht="21">
      <c r="B10" s="13" t="s">
        <v>291</v>
      </c>
      <c r="C10" s="13"/>
      <c r="D10" s="147">
        <f>DeadSelfMax</f>
        <v>1.2</v>
      </c>
      <c r="F10" s="16"/>
      <c r="G10" s="13"/>
      <c r="H10" s="16"/>
      <c r="I10" s="13"/>
    </row>
    <row r="11" spans="2:16">
      <c r="B11" s="13" t="s">
        <v>266</v>
      </c>
      <c r="C11" s="13"/>
      <c r="D11" s="147" t="s">
        <v>279</v>
      </c>
      <c r="F11" s="16"/>
      <c r="G11" s="13"/>
      <c r="H11" s="16"/>
      <c r="I11" s="13"/>
    </row>
    <row r="12" spans="2:16">
      <c r="F12" s="16"/>
      <c r="G12" s="13"/>
      <c r="H12" s="16"/>
      <c r="I12" s="13"/>
    </row>
    <row r="13" spans="2:16">
      <c r="D13" s="152"/>
      <c r="E13" s="152"/>
    </row>
    <row r="14" spans="2:16">
      <c r="B14" s="25" t="s">
        <v>62</v>
      </c>
      <c r="D14" s="153" t="s">
        <v>281</v>
      </c>
      <c r="E14" s="152"/>
    </row>
    <row r="16" spans="2:16">
      <c r="B16" s="13" t="str">
        <f>IF(Input!$D$9="CHBDC","SLS:","Service:")</f>
        <v>SLS:</v>
      </c>
      <c r="F16" s="14"/>
    </row>
    <row r="17" spans="2:10" ht="9" customHeight="1">
      <c r="F17" s="14"/>
    </row>
    <row r="18" spans="2:10" ht="21">
      <c r="B18" s="11" t="s">
        <v>404</v>
      </c>
      <c r="C18" s="11"/>
      <c r="D18" s="11"/>
      <c r="E18" s="11"/>
      <c r="F18" s="51">
        <f>'Geo 4'!F18</f>
        <v>62.221052960655513</v>
      </c>
      <c r="G18" s="157" t="s">
        <v>65</v>
      </c>
    </row>
    <row r="19" spans="2:10" ht="21">
      <c r="B19" s="11" t="s">
        <v>405</v>
      </c>
      <c r="C19" s="11"/>
      <c r="D19" s="11"/>
      <c r="E19" s="11"/>
      <c r="F19" s="51">
        <f>'Geo 4'!F19</f>
        <v>46.393729107484177</v>
      </c>
      <c r="G19" s="157" t="s">
        <v>65</v>
      </c>
    </row>
    <row r="20" spans="2:10" ht="21">
      <c r="B20" s="11" t="s">
        <v>406</v>
      </c>
      <c r="C20" s="11"/>
      <c r="D20" s="11"/>
      <c r="E20" s="11"/>
      <c r="F20" s="51">
        <f>'Geo 4'!F20</f>
        <v>7.9824550089375004</v>
      </c>
      <c r="G20" s="157" t="s">
        <v>65</v>
      </c>
    </row>
    <row r="21" spans="2:10" ht="21">
      <c r="B21" s="11" t="s">
        <v>961</v>
      </c>
      <c r="C21" s="11"/>
      <c r="D21" s="11"/>
      <c r="E21" s="11"/>
      <c r="F21" s="51">
        <f>'Geo 4'!F21</f>
        <v>54.878770069575296</v>
      </c>
      <c r="G21" s="157" t="s">
        <v>65</v>
      </c>
    </row>
    <row r="22" spans="2:10" ht="21">
      <c r="B22" s="11" t="s">
        <v>962</v>
      </c>
      <c r="C22" s="11"/>
      <c r="D22" s="11"/>
      <c r="E22" s="11"/>
      <c r="F22" s="51">
        <f>'Geo 4'!F22</f>
        <v>11.03248125</v>
      </c>
      <c r="G22" s="157" t="s">
        <v>65</v>
      </c>
    </row>
    <row r="23" spans="2:10" ht="21">
      <c r="B23" s="35" t="s">
        <v>964</v>
      </c>
      <c r="C23" s="11"/>
      <c r="D23" s="11"/>
      <c r="E23" s="11"/>
      <c r="F23" s="51">
        <f>'Geo 4'!F23</f>
        <v>182.5085</v>
      </c>
      <c r="G23" s="157" t="s">
        <v>65</v>
      </c>
    </row>
    <row r="24" spans="2:10" ht="21">
      <c r="B24" s="35" t="s">
        <v>965</v>
      </c>
      <c r="C24" s="11"/>
      <c r="D24" s="11"/>
      <c r="E24" s="11"/>
      <c r="F24" s="51">
        <f>'Geo 4'!F24</f>
        <v>164.36004503043119</v>
      </c>
      <c r="G24" s="157" t="s">
        <v>65</v>
      </c>
      <c r="H24" s="11"/>
      <c r="I24" s="11"/>
    </row>
    <row r="25" spans="2:10" ht="21">
      <c r="B25" s="35" t="s">
        <v>966</v>
      </c>
      <c r="C25" s="11"/>
      <c r="D25" s="11"/>
      <c r="E25" s="11"/>
      <c r="F25" s="51">
        <f>'Geo 4'!F25</f>
        <v>76.776814287365511</v>
      </c>
      <c r="G25" s="157" t="s">
        <v>65</v>
      </c>
      <c r="H25" s="11"/>
      <c r="I25" s="11"/>
    </row>
    <row r="26" spans="2:10">
      <c r="B26" s="11"/>
      <c r="C26" s="11"/>
      <c r="D26" s="11"/>
      <c r="E26" s="154"/>
      <c r="F26" s="11"/>
      <c r="G26" s="11"/>
      <c r="H26" s="11"/>
      <c r="I26" s="11"/>
      <c r="J26" s="34"/>
    </row>
    <row r="27" spans="2:10" ht="21">
      <c r="B27" s="128" t="s">
        <v>967</v>
      </c>
      <c r="C27" s="11"/>
      <c r="D27" s="11"/>
      <c r="E27" s="11"/>
      <c r="F27" s="149">
        <f>'Geo 4'!F27</f>
        <v>1.7984930798218923</v>
      </c>
      <c r="G27" s="157" t="s">
        <v>10</v>
      </c>
      <c r="H27" s="11"/>
      <c r="I27" s="11"/>
    </row>
    <row r="28" spans="2:10" ht="21">
      <c r="B28" s="128" t="s">
        <v>968</v>
      </c>
      <c r="C28" s="11"/>
      <c r="D28" s="11"/>
      <c r="E28" s="11"/>
      <c r="F28" s="149">
        <f>'Geo 4'!F28</f>
        <v>2.6</v>
      </c>
      <c r="G28" s="157" t="s">
        <v>10</v>
      </c>
      <c r="H28" s="11"/>
      <c r="I28" s="11"/>
    </row>
    <row r="29" spans="2:10" ht="21" customHeight="1">
      <c r="B29" s="11"/>
      <c r="C29" s="11"/>
      <c r="D29" s="11"/>
      <c r="E29" s="11"/>
      <c r="F29" s="11"/>
      <c r="G29" s="11"/>
      <c r="H29" s="11"/>
      <c r="I29" s="11"/>
    </row>
    <row r="30" spans="2:10">
      <c r="B30" s="128" t="str">
        <f>IF(Input!$D$9="CHBDC","ULS:","Strength:")</f>
        <v>ULS:</v>
      </c>
      <c r="C30" s="11"/>
      <c r="D30" s="11"/>
      <c r="E30" s="149"/>
      <c r="F30" s="11"/>
      <c r="G30" s="11"/>
      <c r="H30" s="11"/>
      <c r="I30" s="11"/>
    </row>
    <row r="31" spans="2:10" ht="9" customHeight="1">
      <c r="B31" s="11"/>
      <c r="C31" s="11"/>
      <c r="D31" s="11"/>
      <c r="E31" s="11"/>
      <c r="F31" s="11"/>
      <c r="G31" s="11"/>
      <c r="H31" s="11"/>
      <c r="I31" s="11"/>
    </row>
    <row r="32" spans="2:10" ht="21">
      <c r="B32" s="11" t="s">
        <v>969</v>
      </c>
      <c r="C32" s="11"/>
      <c r="D32" s="11"/>
      <c r="E32" s="11"/>
      <c r="F32" s="51">
        <f>'Geo 4'!F32</f>
        <v>49.776842368524413</v>
      </c>
      <c r="G32" s="157" t="s">
        <v>65</v>
      </c>
      <c r="H32" s="11"/>
      <c r="I32" s="11"/>
    </row>
    <row r="33" spans="2:9" ht="21">
      <c r="B33" s="11" t="s">
        <v>970</v>
      </c>
      <c r="C33" s="11"/>
      <c r="D33" s="11"/>
      <c r="E33" s="11"/>
      <c r="F33" s="51">
        <f>'Geo 4'!F33</f>
        <v>46.393729107484177</v>
      </c>
      <c r="G33" s="157" t="s">
        <v>65</v>
      </c>
      <c r="H33" s="11"/>
      <c r="I33" s="11"/>
    </row>
    <row r="34" spans="2:9" ht="21">
      <c r="B34" s="11" t="s">
        <v>971</v>
      </c>
      <c r="C34" s="11"/>
      <c r="D34" s="11"/>
      <c r="E34" s="11"/>
      <c r="F34" s="51">
        <f>'Geo 4'!F34</f>
        <v>6.385964007150001</v>
      </c>
      <c r="G34" s="157" t="s">
        <v>65</v>
      </c>
      <c r="H34" s="11"/>
      <c r="I34" s="11"/>
    </row>
    <row r="35" spans="2:9" ht="21">
      <c r="B35" s="11" t="s">
        <v>961</v>
      </c>
      <c r="C35" s="11"/>
      <c r="D35" s="11"/>
      <c r="E35" s="11"/>
      <c r="F35" s="51">
        <f>'Geo 4'!F35</f>
        <v>43.903016055660231</v>
      </c>
      <c r="G35" s="157" t="s">
        <v>65</v>
      </c>
      <c r="H35" s="11"/>
      <c r="I35" s="11"/>
    </row>
    <row r="36" spans="2:9" ht="21">
      <c r="B36" s="11" t="s">
        <v>896</v>
      </c>
      <c r="C36" s="11"/>
      <c r="D36" s="11"/>
      <c r="E36" s="11"/>
      <c r="F36" s="51">
        <f>'Geo 4'!F36</f>
        <v>9.9292331249999997</v>
      </c>
      <c r="G36" s="157" t="s">
        <v>65</v>
      </c>
      <c r="H36" s="11"/>
      <c r="I36" s="11"/>
    </row>
    <row r="37" spans="2:9" ht="21">
      <c r="B37" s="35" t="s">
        <v>899</v>
      </c>
      <c r="C37" s="11"/>
      <c r="D37" s="11"/>
      <c r="E37" s="11"/>
      <c r="F37" s="51">
        <f>'Geo 4'!F37</f>
        <v>156.3888</v>
      </c>
      <c r="G37" s="157" t="s">
        <v>65</v>
      </c>
      <c r="H37" s="11"/>
      <c r="I37" s="24" t="s">
        <v>885</v>
      </c>
    </row>
    <row r="38" spans="2:9" ht="21">
      <c r="B38" s="35" t="s">
        <v>888</v>
      </c>
      <c r="C38" s="11"/>
      <c r="D38" s="11"/>
      <c r="E38" s="11"/>
      <c r="F38" s="51">
        <f>'Geo 4'!F38</f>
        <v>140.88799874762245</v>
      </c>
      <c r="G38" s="157" t="s">
        <v>65</v>
      </c>
      <c r="H38" s="11"/>
      <c r="I38" s="11"/>
    </row>
    <row r="39" spans="2:9">
      <c r="B39" s="35"/>
      <c r="C39" s="11"/>
      <c r="D39" s="11"/>
      <c r="E39" s="11"/>
      <c r="F39" s="51"/>
      <c r="G39" s="157"/>
      <c r="H39" s="11"/>
      <c r="I39" s="11"/>
    </row>
    <row r="40" spans="2:9" ht="21">
      <c r="B40" s="11" t="s">
        <v>892</v>
      </c>
      <c r="C40" s="11"/>
      <c r="D40" s="64"/>
      <c r="E40" s="11"/>
      <c r="F40" s="51">
        <f>'Geo 4'!F40</f>
        <v>77.776316200819394</v>
      </c>
      <c r="G40" s="157" t="s">
        <v>65</v>
      </c>
      <c r="H40" s="11"/>
      <c r="I40" s="11"/>
    </row>
    <row r="41" spans="2:9" ht="21">
      <c r="B41" s="11" t="s">
        <v>893</v>
      </c>
      <c r="C41" s="11"/>
      <c r="D41" s="64"/>
      <c r="E41" s="11"/>
      <c r="F41" s="51">
        <f>'Geo 4'!F41</f>
        <v>78.869339482723092</v>
      </c>
      <c r="G41" s="157" t="s">
        <v>65</v>
      </c>
      <c r="H41" s="11"/>
      <c r="I41" s="11"/>
    </row>
    <row r="42" spans="2:9" ht="21">
      <c r="B42" s="11" t="s">
        <v>894</v>
      </c>
      <c r="C42" s="11"/>
      <c r="D42" s="64"/>
      <c r="E42" s="11"/>
      <c r="F42" s="51">
        <f>'Geo 4'!F42</f>
        <v>9.9780687611718744</v>
      </c>
      <c r="G42" s="157" t="s">
        <v>65</v>
      </c>
      <c r="H42" s="11"/>
      <c r="I42" s="11"/>
    </row>
    <row r="43" spans="2:9" ht="21">
      <c r="B43" s="11" t="s">
        <v>895</v>
      </c>
      <c r="C43" s="11"/>
      <c r="D43" s="64"/>
      <c r="E43" s="11"/>
      <c r="F43" s="51">
        <f>'Geo 4'!F43</f>
        <v>68.598462586969106</v>
      </c>
      <c r="G43" s="157" t="s">
        <v>65</v>
      </c>
      <c r="H43" s="11"/>
      <c r="I43" s="11"/>
    </row>
    <row r="44" spans="2:9" ht="21">
      <c r="B44" s="11" t="s">
        <v>896</v>
      </c>
      <c r="C44" s="11"/>
      <c r="D44" s="11"/>
      <c r="E44" s="11"/>
      <c r="F44" s="51">
        <f>'Geo 4'!F44</f>
        <v>12.135729375</v>
      </c>
      <c r="G44" s="157" t="s">
        <v>65</v>
      </c>
      <c r="H44" s="11"/>
      <c r="I44" s="11"/>
    </row>
    <row r="45" spans="2:9" ht="21">
      <c r="B45" s="35" t="s">
        <v>912</v>
      </c>
      <c r="C45" s="11"/>
      <c r="D45" s="11"/>
      <c r="E45" s="11"/>
      <c r="F45" s="51">
        <f>'Geo 4'!F45</f>
        <v>247.35791640668347</v>
      </c>
      <c r="G45" s="157" t="s">
        <v>65</v>
      </c>
      <c r="H45" s="11"/>
      <c r="I45" s="24" t="s">
        <v>885</v>
      </c>
    </row>
    <row r="46" spans="2:9" ht="21">
      <c r="B46" s="35" t="s">
        <v>889</v>
      </c>
      <c r="C46" s="11"/>
      <c r="D46" s="11"/>
      <c r="E46" s="11"/>
      <c r="F46" s="51">
        <f>'Geo 4'!F46</f>
        <v>105.31858345963401</v>
      </c>
      <c r="G46" s="157" t="s">
        <v>65</v>
      </c>
      <c r="H46" s="11"/>
      <c r="I46" s="11"/>
    </row>
    <row r="47" spans="2:9">
      <c r="B47" s="11"/>
      <c r="C47" s="11"/>
      <c r="D47" s="11"/>
      <c r="E47" s="11"/>
      <c r="F47" s="11"/>
      <c r="G47" s="11"/>
      <c r="H47" s="11"/>
      <c r="I47" s="11"/>
    </row>
    <row r="48" spans="2:9" ht="21">
      <c r="B48" s="128" t="s">
        <v>890</v>
      </c>
      <c r="C48" s="11"/>
      <c r="D48" s="11"/>
      <c r="E48" s="11"/>
      <c r="F48" s="149">
        <f>'Geo 4'!F48</f>
        <v>1.8280282214759602</v>
      </c>
      <c r="G48" s="157" t="s">
        <v>10</v>
      </c>
      <c r="H48" s="11"/>
      <c r="I48" s="11"/>
    </row>
    <row r="49" spans="2:9" ht="21">
      <c r="B49" s="128" t="s">
        <v>891</v>
      </c>
      <c r="C49" s="11"/>
      <c r="D49" s="11"/>
      <c r="E49" s="11"/>
      <c r="F49" s="149">
        <f>'Geo 4'!F49</f>
        <v>2.6</v>
      </c>
      <c r="G49" s="157" t="s">
        <v>10</v>
      </c>
      <c r="H49" s="11"/>
      <c r="I49" s="11"/>
    </row>
    <row r="50" spans="2:9">
      <c r="B50" s="11"/>
      <c r="C50" s="11"/>
      <c r="D50" s="11"/>
      <c r="E50" s="11"/>
      <c r="F50" s="11"/>
      <c r="G50" s="11"/>
      <c r="H50" s="11"/>
      <c r="I50" s="11"/>
    </row>
    <row r="51" spans="2:9">
      <c r="F51" s="11"/>
      <c r="G51" s="11"/>
    </row>
    <row r="52" spans="2:9">
      <c r="B52" s="25" t="s">
        <v>63</v>
      </c>
      <c r="D52" s="34" t="s">
        <v>282</v>
      </c>
      <c r="F52" s="11"/>
      <c r="G52" s="11"/>
    </row>
    <row r="53" spans="2:9">
      <c r="F53" s="11"/>
      <c r="G53" s="11"/>
    </row>
    <row r="54" spans="2:9">
      <c r="B54" s="13" t="str">
        <f>IF(Input!$D$9="CHBDC","SLS:","Service:")</f>
        <v>SLS:</v>
      </c>
      <c r="F54" s="11"/>
      <c r="G54" s="11"/>
    </row>
    <row r="55" spans="2:9" ht="9" customHeight="1">
      <c r="F55" s="11"/>
      <c r="G55" s="11"/>
    </row>
    <row r="56" spans="2:9" ht="21">
      <c r="B56" s="13" t="s">
        <v>176</v>
      </c>
      <c r="E56" s="51">
        <f>'Geo 4'!E56</f>
        <v>5.76</v>
      </c>
      <c r="F56" s="157" t="s">
        <v>65</v>
      </c>
      <c r="G56" s="11"/>
    </row>
    <row r="57" spans="2:9" ht="21" customHeight="1">
      <c r="E57" s="51"/>
      <c r="F57" s="11"/>
      <c r="G57" s="11"/>
    </row>
    <row r="58" spans="2:9">
      <c r="B58" s="13" t="str">
        <f>IF(Input!$D$9="CHBDC","ULS:","Strength:")</f>
        <v>ULS:</v>
      </c>
      <c r="E58" s="51"/>
      <c r="F58" s="11"/>
      <c r="G58" s="11"/>
    </row>
    <row r="59" spans="2:9">
      <c r="E59" s="154"/>
      <c r="F59" s="11"/>
      <c r="G59" s="11"/>
    </row>
    <row r="60" spans="2:9" ht="21">
      <c r="B60" s="13" t="s">
        <v>176</v>
      </c>
      <c r="E60" s="51">
        <f>'Geo 4'!E60</f>
        <v>7.1999999999999993</v>
      </c>
      <c r="F60" s="157" t="s">
        <v>65</v>
      </c>
      <c r="G60" s="11"/>
    </row>
    <row r="61" spans="2:9" ht="21">
      <c r="B61" s="128" t="s">
        <v>882</v>
      </c>
      <c r="E61" s="149">
        <f>'Geo 4'!E61</f>
        <v>0.39999999999999997</v>
      </c>
      <c r="F61" s="157" t="s">
        <v>10</v>
      </c>
      <c r="G61" s="11"/>
    </row>
    <row r="62" spans="2:9">
      <c r="B62" s="13"/>
      <c r="E62" s="149"/>
      <c r="F62" s="157"/>
      <c r="G62" s="11"/>
    </row>
    <row r="63" spans="2:9" ht="12.75" customHeight="1">
      <c r="B63" s="13"/>
      <c r="E63" s="149"/>
      <c r="F63" s="157"/>
      <c r="G63" s="11"/>
    </row>
    <row r="64" spans="2:9">
      <c r="B64" s="248" t="s">
        <v>705</v>
      </c>
      <c r="C64" s="11"/>
      <c r="D64" s="11"/>
      <c r="E64" s="149"/>
      <c r="F64" s="11"/>
      <c r="G64" s="11"/>
    </row>
    <row r="65" spans="2:7">
      <c r="B65" s="248"/>
      <c r="C65" s="11"/>
      <c r="D65" s="11"/>
      <c r="E65" s="149"/>
      <c r="F65" s="11"/>
      <c r="G65" s="11"/>
    </row>
    <row r="66" spans="2:7">
      <c r="B66" s="11" t="s">
        <v>58</v>
      </c>
      <c r="C66" s="11" t="s">
        <v>698</v>
      </c>
      <c r="D66" s="51">
        <f>'Geo 4'!D66</f>
        <v>0</v>
      </c>
      <c r="E66" s="149" t="s">
        <v>704</v>
      </c>
      <c r="F66" s="51">
        <f>'Geo 4'!F66</f>
        <v>0</v>
      </c>
      <c r="G66" s="11" t="s">
        <v>66</v>
      </c>
    </row>
    <row r="67" spans="2:7">
      <c r="B67" s="11" t="s">
        <v>36</v>
      </c>
      <c r="C67" s="11" t="s">
        <v>698</v>
      </c>
      <c r="D67" s="51">
        <f>'Geo 4'!D67</f>
        <v>0</v>
      </c>
      <c r="E67" s="149" t="s">
        <v>704</v>
      </c>
      <c r="F67" s="51">
        <f>'Geo 4'!F67</f>
        <v>0</v>
      </c>
      <c r="G67" s="11" t="s">
        <v>66</v>
      </c>
    </row>
    <row r="68" spans="2:7">
      <c r="B68" s="11"/>
      <c r="C68" s="11"/>
      <c r="D68" s="51"/>
      <c r="E68" s="149"/>
      <c r="F68" s="51"/>
      <c r="G68" s="11"/>
    </row>
    <row r="69" spans="2:7">
      <c r="B69" s="11"/>
      <c r="C69" s="11"/>
      <c r="D69" s="51"/>
      <c r="E69" s="149"/>
      <c r="F69" s="51"/>
      <c r="G69" s="11"/>
    </row>
    <row r="70" spans="2:7">
      <c r="B70" s="248" t="s">
        <v>865</v>
      </c>
      <c r="C70" s="11"/>
      <c r="D70" s="51"/>
      <c r="E70" s="149"/>
      <c r="F70" s="51"/>
      <c r="G70" s="11"/>
    </row>
    <row r="71" spans="2:7">
      <c r="B71" s="11"/>
      <c r="C71" s="11"/>
      <c r="D71" s="51"/>
      <c r="E71" s="149"/>
      <c r="F71" s="51"/>
      <c r="G71" s="11"/>
    </row>
    <row r="72" spans="2:7">
      <c r="B72" s="11" t="s">
        <v>866</v>
      </c>
      <c r="C72" s="297" t="s">
        <v>868</v>
      </c>
      <c r="D72" s="298">
        <f>'Geo 4'!D72</f>
        <v>0</v>
      </c>
      <c r="E72" s="149" t="s">
        <v>869</v>
      </c>
      <c r="F72" s="149">
        <f>'Geo 4'!F72</f>
        <v>0</v>
      </c>
      <c r="G72" s="11" t="s">
        <v>10</v>
      </c>
    </row>
    <row r="73" spans="2:7">
      <c r="B73" s="11"/>
      <c r="C73" s="154" t="s">
        <v>867</v>
      </c>
      <c r="D73" s="202">
        <f>'Geo 4'!D73</f>
        <v>0</v>
      </c>
      <c r="E73" s="149"/>
      <c r="F73" s="51"/>
      <c r="G73" s="11"/>
    </row>
    <row r="74" spans="2:7">
      <c r="B74" s="11"/>
      <c r="C74" s="11"/>
      <c r="D74" s="51"/>
      <c r="E74" s="149"/>
      <c r="F74" s="51"/>
      <c r="G74" s="11"/>
    </row>
    <row r="75" spans="2:7">
      <c r="B75" s="11"/>
      <c r="C75" s="11" t="s">
        <v>870</v>
      </c>
      <c r="D75" s="51"/>
      <c r="E75" s="149">
        <f>'Geo 4'!E75</f>
        <v>0.65</v>
      </c>
      <c r="F75" s="189" t="s">
        <v>10</v>
      </c>
      <c r="G75" s="11"/>
    </row>
    <row r="76" spans="2:7">
      <c r="B76" s="11"/>
      <c r="C76" s="11"/>
      <c r="D76" s="51"/>
      <c r="E76" s="149"/>
      <c r="F76" s="51"/>
      <c r="G76" s="11"/>
    </row>
    <row r="77" spans="2:7">
      <c r="B77" s="11"/>
      <c r="C77" s="11"/>
      <c r="D77" s="51"/>
      <c r="E77" s="149"/>
      <c r="F77" s="51"/>
      <c r="G77" s="11"/>
    </row>
    <row r="78" spans="2:7">
      <c r="B78" s="11" t="s">
        <v>871</v>
      </c>
      <c r="C78" s="297" t="s">
        <v>868</v>
      </c>
      <c r="D78" s="298">
        <f>'Geo 4'!D78</f>
        <v>0</v>
      </c>
      <c r="E78" s="149" t="s">
        <v>869</v>
      </c>
      <c r="F78" s="149">
        <f>'Geo 4'!F78</f>
        <v>0</v>
      </c>
      <c r="G78" s="11" t="s">
        <v>10</v>
      </c>
    </row>
    <row r="79" spans="2:7">
      <c r="B79" s="11"/>
      <c r="C79" s="154" t="s">
        <v>867</v>
      </c>
      <c r="D79" s="202">
        <f>'Geo 4'!D79</f>
        <v>0</v>
      </c>
      <c r="E79" s="149"/>
      <c r="F79" s="51"/>
      <c r="G79" s="11"/>
    </row>
    <row r="80" spans="2:7">
      <c r="B80" s="11"/>
      <c r="C80" s="11"/>
      <c r="D80" s="51"/>
      <c r="E80" s="149"/>
      <c r="F80" s="51"/>
      <c r="G80" s="11"/>
    </row>
    <row r="81" spans="2:13">
      <c r="B81" s="11"/>
      <c r="C81" s="11" t="s">
        <v>870</v>
      </c>
      <c r="D81" s="51"/>
      <c r="E81" s="149">
        <f>'Geo 4'!E81</f>
        <v>0.65</v>
      </c>
      <c r="F81" s="189" t="s">
        <v>10</v>
      </c>
      <c r="G81" s="11"/>
    </row>
    <row r="82" spans="2:13">
      <c r="B82" s="13"/>
      <c r="E82" s="149"/>
      <c r="F82" s="157"/>
      <c r="G82" s="11"/>
    </row>
    <row r="83" spans="2:13">
      <c r="B83" s="13"/>
      <c r="E83" s="149"/>
      <c r="F83" s="157"/>
      <c r="G83" s="11"/>
    </row>
    <row r="84" spans="2:13">
      <c r="B84" s="4" t="s">
        <v>171</v>
      </c>
      <c r="D84" s="96"/>
      <c r="E84" s="37"/>
      <c r="F84" s="128"/>
      <c r="G84" s="11"/>
    </row>
    <row r="85" spans="2:13">
      <c r="E85" s="37"/>
      <c r="F85" s="128"/>
      <c r="G85" s="11"/>
    </row>
    <row r="86" spans="2:13">
      <c r="B86" s="7" t="s">
        <v>341</v>
      </c>
      <c r="C86" s="7"/>
      <c r="D86" s="7"/>
      <c r="E86" s="51">
        <f>IF(Input!$C$27="Cantilever",('WK3'!$G$26*'WK3'!$G$27+'WK3'!$G$34*'WK3'!$G$35+'WK3'!$G$42*'WK3'!$G$43+'WK3'!$G$50*'WK3'!$G$51+'WK3'!$G$61*'WK3'!$G$62+'WK3'!$G$69*'WK3'!$G$70+'WK3'!$G$77*'WK3'!$G$78+'WK3'!$N$28*'WK3'!$N$29)+$F$25*$F$28+$E$56*$E$61+'WK3'!$M$127+D73*E75,0)</f>
        <v>570.28478622147907</v>
      </c>
      <c r="F86" s="157" t="s">
        <v>66</v>
      </c>
      <c r="G86" s="138" t="str">
        <f>IF(Input!$D$9="CHBDC","SLS","Service")</f>
        <v>SLS</v>
      </c>
    </row>
    <row r="87" spans="2:13">
      <c r="B87" s="7" t="s">
        <v>341</v>
      </c>
      <c r="C87" s="7"/>
      <c r="D87" s="7"/>
      <c r="E87" s="51">
        <f>IF(Input!$C$27="Cantilever",('WK3'!$G$26*'WK3'!$G$27+'WK3'!$G$34*'WK3'!$G$35+'WK3'!$G$42*'WK3'!$G$43+'WK3'!$G$50*'WK3'!$G$51+'WK3'!$G$61*'WK3'!$G$62+'WK3'!$G$69*'WK3'!$G$70+'WK3'!$G$77*'WK3'!$G$78)*DeadSelfMax+'WK3'!$T$28*'WK3'!$T$29+$E$60*$E$61+'WK3'!$M$127*DeadEarthMax+$F$46*$F$49*EarthOverMin+D79*E81,0)</f>
        <v>703.41818993894981</v>
      </c>
      <c r="F87" s="157" t="s">
        <v>66</v>
      </c>
      <c r="G87" s="138" t="str">
        <f>IF(Input!$D$9="CHBDC","ULS","Strength")</f>
        <v>ULS</v>
      </c>
      <c r="H87" s="110"/>
      <c r="I87" s="110"/>
      <c r="J87" s="110"/>
      <c r="K87" s="110"/>
      <c r="L87" s="110"/>
      <c r="M87" s="110"/>
    </row>
    <row r="88" spans="2:13">
      <c r="B88" s="7"/>
      <c r="C88" s="7"/>
      <c r="D88" s="7"/>
      <c r="E88" s="51"/>
      <c r="F88" s="144"/>
      <c r="G88" s="51"/>
    </row>
    <row r="89" spans="2:13">
      <c r="B89" s="7" t="s">
        <v>324</v>
      </c>
      <c r="C89" s="7"/>
      <c r="D89" s="7"/>
      <c r="E89" s="51">
        <f>'Geo 4'!E89</f>
        <v>328.74688058644512</v>
      </c>
      <c r="F89" s="157" t="s">
        <v>66</v>
      </c>
      <c r="G89" s="138" t="str">
        <f>IF(Input!$D$9="CHBDC","SLS","Service")</f>
        <v>SLS</v>
      </c>
    </row>
    <row r="90" spans="2:13">
      <c r="B90" s="7" t="s">
        <v>324</v>
      </c>
      <c r="C90" s="7"/>
      <c r="D90" s="7"/>
      <c r="E90" s="51">
        <f>'Geo 4'!E90</f>
        <v>287.37906707792354</v>
      </c>
      <c r="F90" s="157" t="s">
        <v>66</v>
      </c>
      <c r="G90" s="138" t="str">
        <f>IF(Input!$D$9="CHBDC","ULS","Strength")</f>
        <v>ULS</v>
      </c>
    </row>
    <row r="91" spans="2:13">
      <c r="B91" s="7"/>
      <c r="C91" s="7"/>
      <c r="D91" s="7"/>
      <c r="E91" s="51"/>
      <c r="F91" s="144"/>
      <c r="G91" s="51"/>
    </row>
    <row r="92" spans="2:13">
      <c r="B92" s="3" t="s">
        <v>325</v>
      </c>
      <c r="C92" s="7"/>
      <c r="D92" s="7"/>
      <c r="E92" s="181">
        <f>IF(Input!$C$27="Cantilever",('WK3'!$G$27+'WK3'!$G$35+'WK3'!$G$43+'WK3'!$G$51+'WK3'!$G$62+'WK3'!$G$70+'WK3'!$G$78)+'WK3'!$N$28-('WK1'!$R$48*'WK2'!R34*Input!$C$43/2)+'WK3'!$J$127+$F$25,0)</f>
        <v>299.12998676670674</v>
      </c>
      <c r="F92" s="157" t="s">
        <v>65</v>
      </c>
      <c r="G92" s="138" t="str">
        <f>IF(Input!$D$9="CHBDC","SLS","Service")</f>
        <v>SLS</v>
      </c>
    </row>
    <row r="93" spans="2:13">
      <c r="B93" s="3" t="s">
        <v>326</v>
      </c>
      <c r="C93" s="7"/>
      <c r="D93" s="7"/>
      <c r="E93" s="243">
        <f>IF(Input!$C$27="Cantilever",('WK3'!$G$27+'WK3'!$G$35+'WK3'!$G$43+'WK3'!$G$51+'WK3'!$G$62+'WK3'!$G$70+'WK3'!$G$78)*DeadSelfMax+'WK3'!$T$28-WaterMax*('WK1'!$R$48*'WK2'!R34*Input!$C$43/2)+'WK3'!$J$127*DeadEarthMax+$F$46*EarthOverMin,0)</f>
        <v>376.08077749188374</v>
      </c>
      <c r="F93" s="157" t="s">
        <v>65</v>
      </c>
      <c r="G93" s="138" t="str">
        <f>IF(Input!$D$9="CHBDC","ULS","Strength")</f>
        <v>ULS</v>
      </c>
    </row>
    <row r="94" spans="2:13">
      <c r="B94" s="7"/>
      <c r="C94" s="7"/>
      <c r="D94" s="7"/>
      <c r="E94" s="51"/>
      <c r="F94" s="15"/>
    </row>
    <row r="95" spans="2:13">
      <c r="B95" s="128" t="s">
        <v>522</v>
      </c>
      <c r="C95" s="11"/>
      <c r="D95" s="11"/>
      <c r="E95" s="51"/>
      <c r="F95" s="144"/>
      <c r="G95" s="138"/>
    </row>
    <row r="96" spans="2:13">
      <c r="B96" s="128"/>
      <c r="C96" s="11"/>
      <c r="D96" s="11"/>
      <c r="E96" s="51"/>
      <c r="F96" s="144"/>
      <c r="G96" s="138"/>
    </row>
    <row r="97" spans="2:7">
      <c r="B97" s="11" t="s">
        <v>341</v>
      </c>
      <c r="C97" s="11"/>
      <c r="D97" s="11"/>
      <c r="E97" s="51">
        <f>E86*Input!$E$51</f>
        <v>2851.4239311073952</v>
      </c>
      <c r="F97" s="157" t="s">
        <v>66</v>
      </c>
      <c r="G97" s="138" t="str">
        <f>IF(Input!$D$9="CHBDC","SLS","Service")</f>
        <v>SLS</v>
      </c>
    </row>
    <row r="98" spans="2:7">
      <c r="B98" s="11" t="s">
        <v>341</v>
      </c>
      <c r="C98" s="11"/>
      <c r="D98" s="11"/>
      <c r="E98" s="51">
        <f>E87*Input!$E$51</f>
        <v>3517.0909496947488</v>
      </c>
      <c r="F98" s="157" t="s">
        <v>66</v>
      </c>
      <c r="G98" s="138" t="str">
        <f>IF(Input!$D$9="CHBDC","ULS","Strength")</f>
        <v>ULS</v>
      </c>
    </row>
    <row r="99" spans="2:7">
      <c r="B99" s="11"/>
      <c r="C99" s="11"/>
      <c r="D99" s="11"/>
      <c r="E99" s="51"/>
      <c r="F99" s="144"/>
      <c r="G99" s="51"/>
    </row>
    <row r="100" spans="2:7">
      <c r="B100" s="11" t="s">
        <v>324</v>
      </c>
      <c r="C100" s="11"/>
      <c r="D100" s="11"/>
      <c r="E100" s="51">
        <f>E89*Input!$E$51</f>
        <v>1643.7344029322255</v>
      </c>
      <c r="F100" s="157" t="s">
        <v>66</v>
      </c>
      <c r="G100" s="138" t="str">
        <f>IF(Input!$D$9="CHBDC","SLS","Service")</f>
        <v>SLS</v>
      </c>
    </row>
    <row r="101" spans="2:7">
      <c r="B101" s="11" t="s">
        <v>324</v>
      </c>
      <c r="C101" s="11"/>
      <c r="D101" s="11"/>
      <c r="E101" s="51">
        <f>E90*Input!$E$51</f>
        <v>1436.8953353896177</v>
      </c>
      <c r="F101" s="157" t="s">
        <v>66</v>
      </c>
      <c r="G101" s="138" t="str">
        <f>IF(Input!$D$9="CHBDC","ULS","Strength")</f>
        <v>ULS</v>
      </c>
    </row>
    <row r="102" spans="2:7">
      <c r="B102" s="11"/>
      <c r="C102" s="11"/>
      <c r="D102" s="11"/>
      <c r="E102" s="51"/>
      <c r="F102" s="144"/>
      <c r="G102" s="51"/>
    </row>
    <row r="103" spans="2:7">
      <c r="B103" s="128" t="s">
        <v>325</v>
      </c>
      <c r="C103" s="11"/>
      <c r="D103" s="11"/>
      <c r="E103" s="51">
        <f>E92*Input!$E$51</f>
        <v>1495.6499338335336</v>
      </c>
      <c r="F103" s="157" t="s">
        <v>65</v>
      </c>
      <c r="G103" s="138" t="str">
        <f>IF(Input!$D$9="CHBDC","SLS","Service")</f>
        <v>SLS</v>
      </c>
    </row>
    <row r="104" spans="2:7">
      <c r="B104" s="128" t="s">
        <v>326</v>
      </c>
      <c r="C104" s="11"/>
      <c r="D104" s="11"/>
      <c r="E104" s="51">
        <f>E93*Input!$E$51</f>
        <v>1880.4038874594187</v>
      </c>
      <c r="F104" s="157" t="s">
        <v>65</v>
      </c>
      <c r="G104" s="138" t="str">
        <f>IF(Input!$D$9="CHBDC","ULS","Strength")</f>
        <v>ULS</v>
      </c>
    </row>
    <row r="105" spans="2:7">
      <c r="B105" s="128"/>
      <c r="C105" s="11"/>
      <c r="D105" s="11"/>
      <c r="E105" s="51"/>
      <c r="F105" s="144"/>
      <c r="G105" s="138"/>
    </row>
    <row r="106" spans="2:7">
      <c r="B106" s="128" t="s">
        <v>523</v>
      </c>
      <c r="C106" s="11"/>
      <c r="D106" s="11"/>
      <c r="E106" s="51">
        <f>IF(Input!C27="Gravity",0,(F24-E56)*Input!$E$51)</f>
        <v>793.00022515215596</v>
      </c>
      <c r="F106" s="157" t="s">
        <v>65</v>
      </c>
      <c r="G106" s="138" t="str">
        <f>IF(Input!$D$9="CHBDC","SLS","Service")</f>
        <v>SLS</v>
      </c>
    </row>
    <row r="107" spans="2:7">
      <c r="B107" s="128" t="s">
        <v>523</v>
      </c>
      <c r="C107" s="11"/>
      <c r="D107" s="11"/>
      <c r="E107" s="51">
        <f>IF(Input!C27="Gravity",0,(F38-E60)*Input!$E$51)</f>
        <v>668.43999373811232</v>
      </c>
      <c r="F107" s="157" t="s">
        <v>65</v>
      </c>
      <c r="G107" s="138" t="str">
        <f>IF(Input!$D$9="CHBDC","ULS","Strength")</f>
        <v>ULS</v>
      </c>
    </row>
    <row r="108" spans="2:7">
      <c r="B108" s="7"/>
      <c r="C108" s="7"/>
      <c r="D108" s="7"/>
      <c r="E108" s="51"/>
      <c r="F108" s="144"/>
      <c r="G108" s="11"/>
    </row>
    <row r="109" spans="2:7">
      <c r="B109" s="7"/>
      <c r="C109" s="7"/>
      <c r="D109" s="7"/>
      <c r="E109" s="51"/>
      <c r="F109" s="144"/>
      <c r="G109" s="11"/>
    </row>
    <row r="110" spans="2:7">
      <c r="B110" s="4" t="s">
        <v>16</v>
      </c>
      <c r="D110" s="96"/>
      <c r="E110" s="51"/>
      <c r="F110" s="144"/>
      <c r="G110" s="11"/>
    </row>
    <row r="111" spans="2:7">
      <c r="E111" s="51"/>
      <c r="F111" s="144"/>
      <c r="G111" s="11"/>
    </row>
    <row r="112" spans="2:7">
      <c r="B112" s="20" t="s">
        <v>341</v>
      </c>
      <c r="E112" s="51">
        <f>'Geo 4'!E97</f>
        <v>0</v>
      </c>
      <c r="F112" s="157" t="s">
        <v>66</v>
      </c>
      <c r="G112" s="138" t="str">
        <f>IF(Input!$D$9="CHBDC","SLS","Service")</f>
        <v>SLS</v>
      </c>
    </row>
    <row r="113" spans="2:11">
      <c r="B113" s="20" t="s">
        <v>341</v>
      </c>
      <c r="E113" s="51">
        <f>'Geo 4'!E98</f>
        <v>0</v>
      </c>
      <c r="F113" s="157" t="s">
        <v>66</v>
      </c>
      <c r="G113" s="138" t="str">
        <f>IF(Input!$D$9="CHBDC","ULS","Strength")</f>
        <v>ULS</v>
      </c>
      <c r="H113" s="109"/>
      <c r="I113" s="109"/>
      <c r="J113" s="109"/>
      <c r="K113" s="109"/>
    </row>
    <row r="114" spans="2:11">
      <c r="E114" s="51"/>
      <c r="F114" s="144"/>
      <c r="G114" s="51"/>
    </row>
    <row r="115" spans="2:11">
      <c r="B115" s="20" t="s">
        <v>324</v>
      </c>
      <c r="E115" s="51">
        <f>'Geo 4'!E100</f>
        <v>0</v>
      </c>
      <c r="F115" s="157" t="s">
        <v>66</v>
      </c>
      <c r="G115" s="138" t="str">
        <f>IF(Input!$D$9="CHBDC","SLS","Service")</f>
        <v>SLS</v>
      </c>
    </row>
    <row r="116" spans="2:11">
      <c r="B116" s="20" t="s">
        <v>324</v>
      </c>
      <c r="E116" s="51">
        <f>'Geo 4'!E101</f>
        <v>0</v>
      </c>
      <c r="F116" s="157" t="s">
        <v>66</v>
      </c>
      <c r="G116" s="138" t="str">
        <f>IF(Input!$D$9="CHBDC","ULS","Strength")</f>
        <v>ULS</v>
      </c>
    </row>
    <row r="117" spans="2:11">
      <c r="E117" s="51"/>
      <c r="F117" s="144"/>
      <c r="G117" s="51"/>
    </row>
    <row r="118" spans="2:11">
      <c r="B118" s="13" t="s">
        <v>325</v>
      </c>
      <c r="E118" s="51">
        <f>'Geo 4'!E103</f>
        <v>0</v>
      </c>
      <c r="F118" s="157" t="s">
        <v>65</v>
      </c>
      <c r="G118" s="138" t="str">
        <f>IF(Input!$D$9="CHBDC","SLS","Service")</f>
        <v>SLS</v>
      </c>
    </row>
    <row r="119" spans="2:11">
      <c r="B119" s="13" t="s">
        <v>326</v>
      </c>
      <c r="E119" s="51">
        <f>'Geo 4'!E104</f>
        <v>0</v>
      </c>
      <c r="F119" s="157" t="s">
        <v>65</v>
      </c>
      <c r="G119" s="138" t="str">
        <f>IF(Input!$D$9="CHBDC","ULS","Strength")</f>
        <v>ULS</v>
      </c>
    </row>
    <row r="120" spans="2:11">
      <c r="E120" s="51"/>
      <c r="F120" s="144"/>
      <c r="G120" s="11"/>
    </row>
    <row r="121" spans="2:11">
      <c r="B121" s="128" t="s">
        <v>522</v>
      </c>
      <c r="C121" s="11"/>
      <c r="D121" s="11"/>
      <c r="E121" s="51"/>
      <c r="F121" s="144"/>
      <c r="G121" s="138"/>
    </row>
    <row r="122" spans="2:11">
      <c r="B122" s="128"/>
      <c r="C122" s="11"/>
      <c r="D122" s="11"/>
      <c r="E122" s="51"/>
      <c r="F122" s="144"/>
      <c r="G122" s="138"/>
    </row>
    <row r="123" spans="2:11">
      <c r="B123" s="11" t="s">
        <v>341</v>
      </c>
      <c r="C123" s="11"/>
      <c r="D123" s="11"/>
      <c r="E123" s="51">
        <f>E112*Input!$E$51</f>
        <v>0</v>
      </c>
      <c r="F123" s="157" t="s">
        <v>66</v>
      </c>
      <c r="G123" s="138" t="str">
        <f>IF(Input!$D$9="CHBDC","SLS","Service")</f>
        <v>SLS</v>
      </c>
    </row>
    <row r="124" spans="2:11">
      <c r="B124" s="11" t="s">
        <v>341</v>
      </c>
      <c r="C124" s="11"/>
      <c r="D124" s="11"/>
      <c r="E124" s="51">
        <f>E113*Input!$E$51</f>
        <v>0</v>
      </c>
      <c r="F124" s="157" t="s">
        <v>66</v>
      </c>
      <c r="G124" s="138" t="str">
        <f>IF(Input!$D$9="CHBDC","ULS","Strength")</f>
        <v>ULS</v>
      </c>
    </row>
    <row r="125" spans="2:11">
      <c r="B125" s="11"/>
      <c r="C125" s="11"/>
      <c r="D125" s="11"/>
      <c r="E125" s="51"/>
      <c r="F125" s="144"/>
      <c r="G125" s="51"/>
    </row>
    <row r="126" spans="2:11">
      <c r="B126" s="11" t="s">
        <v>324</v>
      </c>
      <c r="C126" s="11"/>
      <c r="D126" s="11"/>
      <c r="E126" s="51">
        <f>E115*Input!$E$51</f>
        <v>0</v>
      </c>
      <c r="F126" s="157" t="s">
        <v>66</v>
      </c>
      <c r="G126" s="138" t="str">
        <f>IF(Input!$D$9="CHBDC","SLS","Service")</f>
        <v>SLS</v>
      </c>
    </row>
    <row r="127" spans="2:11">
      <c r="B127" s="11" t="s">
        <v>324</v>
      </c>
      <c r="C127" s="11"/>
      <c r="D127" s="11"/>
      <c r="E127" s="51">
        <f>E116*Input!$E$51</f>
        <v>0</v>
      </c>
      <c r="F127" s="157" t="s">
        <v>66</v>
      </c>
      <c r="G127" s="138" t="str">
        <f>IF(Input!$D$9="CHBDC","ULS","Strength")</f>
        <v>ULS</v>
      </c>
    </row>
    <row r="128" spans="2:11">
      <c r="B128" s="11"/>
      <c r="C128" s="11"/>
      <c r="D128" s="11"/>
      <c r="E128" s="51"/>
      <c r="F128" s="144"/>
      <c r="G128" s="51"/>
    </row>
    <row r="129" spans="2:11">
      <c r="B129" s="128" t="s">
        <v>325</v>
      </c>
      <c r="C129" s="11"/>
      <c r="D129" s="11"/>
      <c r="E129" s="51">
        <f>E118*Input!$E$51</f>
        <v>0</v>
      </c>
      <c r="F129" s="157" t="s">
        <v>65</v>
      </c>
      <c r="G129" s="138" t="str">
        <f>IF(Input!$D$9="CHBDC","SLS","Service")</f>
        <v>SLS</v>
      </c>
    </row>
    <row r="130" spans="2:11">
      <c r="B130" s="128" t="s">
        <v>326</v>
      </c>
      <c r="C130" s="11"/>
      <c r="D130" s="11"/>
      <c r="E130" s="51">
        <f>E119*Input!$E$51</f>
        <v>0</v>
      </c>
      <c r="F130" s="157" t="s">
        <v>65</v>
      </c>
      <c r="G130" s="138" t="str">
        <f>IF(Input!$D$9="CHBDC","ULS","Strength")</f>
        <v>ULS</v>
      </c>
    </row>
    <row r="131" spans="2:11">
      <c r="B131" s="128"/>
      <c r="C131" s="11"/>
      <c r="D131" s="11"/>
      <c r="E131" s="51"/>
      <c r="F131" s="144"/>
      <c r="G131" s="138"/>
    </row>
    <row r="132" spans="2:11">
      <c r="B132" s="128" t="s">
        <v>523</v>
      </c>
      <c r="C132" s="11"/>
      <c r="D132" s="11"/>
      <c r="E132" s="51">
        <f>IF(Input!C27="Cantilever",0,(F24-E56)*Input!$E$51)</f>
        <v>0</v>
      </c>
      <c r="F132" s="157" t="s">
        <v>65</v>
      </c>
      <c r="G132" s="138" t="str">
        <f>IF(Input!$D$9="CHBDC","SLS","Service")</f>
        <v>SLS</v>
      </c>
    </row>
    <row r="133" spans="2:11">
      <c r="B133" s="128" t="s">
        <v>523</v>
      </c>
      <c r="C133" s="11"/>
      <c r="D133" s="11"/>
      <c r="E133" s="51">
        <f>IF(Input!C27="Cantilever",0,(F38-E60)*Input!$E$51)</f>
        <v>0</v>
      </c>
      <c r="F133" s="157" t="s">
        <v>65</v>
      </c>
      <c r="G133" s="138" t="str">
        <f>IF(Input!$D$9="CHBDC","ULS","Strength")</f>
        <v>ULS</v>
      </c>
    </row>
    <row r="134" spans="2:11">
      <c r="E134" s="51"/>
      <c r="F134" s="144"/>
      <c r="G134" s="11"/>
    </row>
    <row r="135" spans="2:11">
      <c r="E135" s="51"/>
      <c r="F135" s="144"/>
      <c r="G135" s="11"/>
    </row>
    <row r="136" spans="2:11">
      <c r="B136" s="105" t="str">
        <f>IF(Input!$D$9="CHBDC","Serviceability Limit States","Service Limit States")</f>
        <v>Serviceability Limit States</v>
      </c>
      <c r="D136" s="13"/>
      <c r="E136" s="51"/>
      <c r="F136" s="144"/>
      <c r="G136" s="11"/>
      <c r="I136" s="145" t="str">
        <f>IF(Input!$D$9="CHBDC","cl.6.10.3 and 6.12.2.1(a)","10.6.3.1.2")</f>
        <v>cl.6.10.3 and 6.12.2.1(a)</v>
      </c>
    </row>
    <row r="137" spans="2:11">
      <c r="E137" s="51"/>
      <c r="F137" s="144"/>
      <c r="G137" s="11"/>
    </row>
    <row r="138" spans="2:11">
      <c r="C138" s="20" t="s">
        <v>19</v>
      </c>
      <c r="E138" s="51">
        <f>'Geo 4'!E110</f>
        <v>328.74688058644512</v>
      </c>
      <c r="F138" s="157" t="s">
        <v>66</v>
      </c>
      <c r="G138" s="11"/>
    </row>
    <row r="139" spans="2:11">
      <c r="C139" s="20" t="s">
        <v>250</v>
      </c>
      <c r="E139" s="51">
        <f>'Geo 4'!E111</f>
        <v>570.28478622147907</v>
      </c>
      <c r="F139" s="157" t="s">
        <v>66</v>
      </c>
      <c r="G139" s="11"/>
    </row>
    <row r="140" spans="2:11">
      <c r="C140" s="11" t="s">
        <v>1054</v>
      </c>
      <c r="E140" s="149">
        <f>'Geo 4'!E112</f>
        <v>0.80746804506567516</v>
      </c>
      <c r="F140" s="157" t="s">
        <v>10</v>
      </c>
      <c r="G140" s="11"/>
    </row>
    <row r="141" spans="2:11">
      <c r="C141" s="11" t="s">
        <v>1040</v>
      </c>
      <c r="E141" s="149">
        <f>'Geo 4'!E113</f>
        <v>0.49253195493432489</v>
      </c>
      <c r="F141" s="157" t="s">
        <v>10</v>
      </c>
      <c r="G141" s="11"/>
    </row>
    <row r="142" spans="2:11">
      <c r="C142" s="11" t="s">
        <v>671</v>
      </c>
      <c r="E142" s="149">
        <f>'Geo 4'!E114</f>
        <v>0.43333333333333335</v>
      </c>
      <c r="F142" s="157" t="s">
        <v>10</v>
      </c>
      <c r="G142" s="11"/>
    </row>
    <row r="143" spans="2:11">
      <c r="C143" s="11"/>
      <c r="E143" s="11"/>
      <c r="F143" s="11"/>
      <c r="G143" s="11"/>
    </row>
    <row r="144" spans="2:11">
      <c r="C144" s="11" t="s">
        <v>20</v>
      </c>
      <c r="E144" s="11"/>
      <c r="F144" s="51">
        <f>'Geo 4'!F116</f>
        <v>246.96951464077409</v>
      </c>
      <c r="G144" s="157" t="s">
        <v>542</v>
      </c>
      <c r="K144" s="132"/>
    </row>
    <row r="145" spans="2:14">
      <c r="C145" s="11" t="s">
        <v>21</v>
      </c>
      <c r="E145" s="11"/>
      <c r="F145" s="51">
        <f>'Geo 4'!F117</f>
        <v>0</v>
      </c>
      <c r="G145" s="157" t="s">
        <v>542</v>
      </c>
      <c r="K145" s="132"/>
    </row>
    <row r="146" spans="2:14">
      <c r="C146" s="11"/>
      <c r="E146" s="11"/>
      <c r="F146" s="11"/>
      <c r="G146" s="11"/>
    </row>
    <row r="147" spans="2:14">
      <c r="C147" s="11"/>
      <c r="D147" s="20" t="s">
        <v>30</v>
      </c>
      <c r="E147" s="51">
        <f>IF(Input!C19=0,0,'WK5'!H262)</f>
        <v>25.965052832422703</v>
      </c>
      <c r="F147" s="157" t="s">
        <v>66</v>
      </c>
      <c r="G147" s="11"/>
    </row>
    <row r="148" spans="2:14">
      <c r="C148" s="11"/>
      <c r="D148" s="20" t="s">
        <v>31</v>
      </c>
      <c r="E148" s="51">
        <f>IF(Input!C21=0,0,'WK5'!H271)</f>
        <v>-83.698971371518596</v>
      </c>
      <c r="F148" s="157" t="s">
        <v>66</v>
      </c>
      <c r="G148" s="32"/>
      <c r="I148" s="41"/>
      <c r="N148" s="46"/>
    </row>
    <row r="149" spans="2:14">
      <c r="C149" s="11"/>
      <c r="D149" s="11" t="s">
        <v>32</v>
      </c>
      <c r="E149" s="51">
        <f>IF(Input!$C$21&gt;0,ROUND('WK1'!AA112*'WK1'!AD112+'WK1'!AA114*'WK1'!AD114+'WK1'!Y118+D66*(Input!F67-Input!$C$17)+(D73*(F72+(Input!$C$20-Input!$C$22)/2)),4),0)</f>
        <v>136.06899999999999</v>
      </c>
      <c r="F149" s="138" t="s">
        <v>565</v>
      </c>
      <c r="G149" s="11"/>
    </row>
    <row r="150" spans="2:14">
      <c r="C150" s="11"/>
      <c r="D150" s="11" t="s">
        <v>97</v>
      </c>
      <c r="E150" s="51">
        <f>'Str 1'!$E$151</f>
        <v>33.6</v>
      </c>
      <c r="F150" s="157" t="s">
        <v>65</v>
      </c>
      <c r="G150" s="11"/>
    </row>
    <row r="151" spans="2:14">
      <c r="C151" s="11"/>
      <c r="E151" s="51"/>
      <c r="F151" s="128"/>
      <c r="G151" s="11"/>
    </row>
    <row r="152" spans="2:14">
      <c r="B152" s="105" t="str">
        <f>IF(Input!$D$9="CHBDC","Ultimate Limit States","Strength Limit States")</f>
        <v>Ultimate Limit States</v>
      </c>
      <c r="C152" s="128"/>
      <c r="D152" s="13"/>
      <c r="E152" s="51"/>
      <c r="F152" s="128"/>
      <c r="G152" s="32"/>
      <c r="H152" s="14"/>
      <c r="I152" s="145" t="str">
        <f>IF(Input!$D$9="CHBDC","cl.6.10.3 and 6.12.2.1(a)","10.6.3.1.2")</f>
        <v>cl.6.10.3 and 6.12.2.1(a)</v>
      </c>
    </row>
    <row r="153" spans="2:14">
      <c r="C153" s="11"/>
      <c r="E153" s="51"/>
      <c r="F153" s="128"/>
      <c r="G153" s="11"/>
    </row>
    <row r="154" spans="2:14">
      <c r="C154" s="11" t="s">
        <v>19</v>
      </c>
      <c r="E154" s="51">
        <f>'Geo 4'!E125</f>
        <v>287.37906707792354</v>
      </c>
      <c r="F154" s="157" t="s">
        <v>66</v>
      </c>
      <c r="G154" s="11"/>
    </row>
    <row r="155" spans="2:14">
      <c r="C155" s="11" t="s">
        <v>1055</v>
      </c>
      <c r="E155" s="51">
        <f>'Geo 4'!E126</f>
        <v>703.41818993894981</v>
      </c>
      <c r="F155" s="157" t="s">
        <v>66</v>
      </c>
      <c r="G155" s="11"/>
    </row>
    <row r="156" spans="2:14">
      <c r="C156" s="11" t="s">
        <v>1052</v>
      </c>
      <c r="E156" s="149">
        <f>'Geo 4'!E127</f>
        <v>1.1062493691797499</v>
      </c>
      <c r="F156" s="157" t="s">
        <v>10</v>
      </c>
      <c r="G156" s="11"/>
    </row>
    <row r="157" spans="2:14" ht="21">
      <c r="C157" s="11" t="s">
        <v>1053</v>
      </c>
      <c r="E157" s="149">
        <f>'Geo 4'!E128</f>
        <v>0.19375063082025012</v>
      </c>
      <c r="F157" s="157" t="s">
        <v>10</v>
      </c>
      <c r="G157" s="11"/>
    </row>
    <row r="158" spans="2:14" ht="21">
      <c r="C158" s="11" t="s">
        <v>678</v>
      </c>
      <c r="E158" s="149">
        <f>'Geo 4'!E129</f>
        <v>2.2124987383594998</v>
      </c>
      <c r="F158" s="157" t="s">
        <v>10</v>
      </c>
      <c r="G158" s="11"/>
    </row>
    <row r="159" spans="2:14">
      <c r="C159" s="11"/>
      <c r="E159" s="154"/>
      <c r="F159" s="144"/>
      <c r="G159" s="11"/>
    </row>
    <row r="160" spans="2:14">
      <c r="C160" s="11" t="s">
        <v>669</v>
      </c>
      <c r="E160" s="51">
        <f>'Geo 4'!E130</f>
        <v>169.9801093539769</v>
      </c>
      <c r="F160" s="157" t="s">
        <v>542</v>
      </c>
      <c r="G160" s="11"/>
      <c r="K160" s="132"/>
    </row>
    <row r="161" spans="3:14">
      <c r="C161" s="11"/>
      <c r="E161" s="36"/>
    </row>
    <row r="162" spans="3:14">
      <c r="C162" s="11" t="s">
        <v>30</v>
      </c>
      <c r="D162" s="60">
        <f>IF(Input!C19=0,0,IF($E$158&lt;Input!$C$19,($E$160*$E$158*(Input!$C$19-$E$158/2))-DeadSelfMax*(Input!$C$17*Input!$C$19^2/2*Density)-DeadEarthMax*'WK5'!C131+WaterMin*'WK5'!I111,($E$160*Input!$C$19^2/2)-DeadSelfMax*(Input!$C$17*Input!$C$19^2/2*Density)-DeadEarthMax*'WK5'!$C$131))</f>
        <v>17.697513669247112</v>
      </c>
      <c r="E162" s="157" t="s">
        <v>66</v>
      </c>
      <c r="F162" s="11"/>
      <c r="G162" s="128" t="s">
        <v>70</v>
      </c>
      <c r="H162" s="51">
        <f>IF(Input!C19=0,0,ABS(IF($E$158&lt;Input!$C$19,($E$160*$E$158)-DeadSelfMax*(Input!$C$17*Input!$C$19*Density)-DeadEarthMax*'WK5'!C130+WaterMin*'WK5'!M111,($E$160*Input!$C$19)-DeadSelfMax*(Input!$C$17*Input!$C$19*Density)-DeadEarthMax*'WK5'!C130+WaterMin*'WK5'!M111)))</f>
        <v>71.42654397987306</v>
      </c>
      <c r="I162" s="157" t="s">
        <v>65</v>
      </c>
    </row>
    <row r="163" spans="3:14">
      <c r="C163" s="11" t="s">
        <v>31</v>
      </c>
      <c r="D163" s="60">
        <f>IF(Input!C21=0,0,IF($E$87&gt;$E$113,IF($E$158&gt;(Input!$C$19+Input!$C$20),(($E$158-Input!$C$19-Input!$C$20)^2/2*$E$160)+'WK5'!$H$282+'WK5'!H287,'WK5'!$H$282+'WK5'!H287),0))</f>
        <v>-55.408970348573369</v>
      </c>
      <c r="E163" s="157" t="s">
        <v>66</v>
      </c>
      <c r="F163" s="11"/>
      <c r="G163" s="128" t="s">
        <v>71</v>
      </c>
      <c r="H163" s="51">
        <f>IF(Input!C21=0,0,ABS(IF($E$87&gt;$E$113,IF($E$158&gt;(Input!$C$19+Input!$C$20),(($E$158-Input!$C$19-Input!$C$20)*$E$160)+'WK5'!$Q$282+'WK5'!Q287,'WK5'!$Q$282+'WK5'!Q287),0)))</f>
        <v>16.177126233385422</v>
      </c>
      <c r="I163" s="157" t="s">
        <v>65</v>
      </c>
      <c r="J163" s="13"/>
    </row>
    <row r="164" spans="3:14">
      <c r="C164" s="11" t="s">
        <v>32</v>
      </c>
      <c r="D164" s="51">
        <f>IF(Input!$C$21&gt;0,ROUND('WK1'!AA237*'WK1'!AD237+'WK1'!AA239*'WK1'!AD239+'WK1'!Y243*DeadSelfMax+D67*(Input!F67-Input!$C$17)+(D79*(F78+(Input!$C$20-Input!$C$22)/2)),4),0)</f>
        <v>156.16650000000001</v>
      </c>
      <c r="E164" s="138" t="s">
        <v>565</v>
      </c>
      <c r="F164" s="11"/>
      <c r="G164" s="128" t="s">
        <v>72</v>
      </c>
      <c r="H164" s="51">
        <f>ABS(ROUND(IF(Input!$C$21&gt;0,'WK1'!AA237+'WK1'!AA239+D67-D78/Dimensions,0),4))</f>
        <v>118.1606</v>
      </c>
      <c r="I164" s="157" t="s">
        <v>65</v>
      </c>
    </row>
    <row r="165" spans="3:14">
      <c r="C165" s="11" t="s">
        <v>97</v>
      </c>
      <c r="D165" s="51">
        <f>'Str 1'!D166</f>
        <v>40.32</v>
      </c>
      <c r="E165" s="157" t="s">
        <v>65</v>
      </c>
      <c r="F165" s="300"/>
      <c r="G165" s="299"/>
      <c r="H165" s="301"/>
      <c r="I165" s="144"/>
    </row>
    <row r="166" spans="3:14">
      <c r="C166" s="11"/>
      <c r="D166" s="7"/>
      <c r="E166" s="11"/>
      <c r="F166" s="11"/>
      <c r="G166" s="16"/>
      <c r="H166" s="81"/>
      <c r="I166" s="16"/>
      <c r="J166" s="12"/>
      <c r="K166" s="16"/>
      <c r="L166" s="13"/>
      <c r="M166" s="16"/>
      <c r="N166" s="13"/>
    </row>
    <row r="167" spans="3:14">
      <c r="C167" s="11" t="s">
        <v>673</v>
      </c>
      <c r="D167" s="149">
        <f>(Input!$C$43)/6</f>
        <v>0.43333333333333335</v>
      </c>
      <c r="E167" s="157" t="s">
        <v>10</v>
      </c>
      <c r="G167" s="11"/>
      <c r="H167" s="154"/>
      <c r="I167" s="11"/>
    </row>
    <row r="168" spans="3:14">
      <c r="E168" s="11"/>
      <c r="F168" s="11"/>
      <c r="G168" s="11"/>
      <c r="H168" s="154"/>
      <c r="I168" s="11"/>
    </row>
    <row r="169" spans="3:14">
      <c r="C169" s="20" t="s">
        <v>20</v>
      </c>
      <c r="E169" s="11"/>
      <c r="F169" s="51">
        <f>IF($E$87&gt;$E$113,IF(IF($E$157&lt;=$D$167,$E$93/Input!$C$43*(1+6*$E$157/Input!$C$43),2*$E$93/3/$E$156)&lt;0,0,IF($E$157&lt;=$D$167,E$93/Input!$C$43*(1+6*$E$157/Input!$C$43),2*$E$93/3/$E$156)),IF(IF($E$157&lt;=$D$167,$E$119/Input!$C$43*(1+6*$E$157/Input!$C$43),2*$E$119/3/$E$156)&lt;0,0,IF($E$157&lt;=$D$167,$E$119/Input!$C$43*(1+6*$E$157/Input!$C$43),2*$E$119/3/$E$156)))</f>
        <v>209.32031786234216</v>
      </c>
      <c r="G169" s="157" t="s">
        <v>542</v>
      </c>
      <c r="H169" s="154"/>
      <c r="I169" s="11"/>
      <c r="K169" s="132"/>
    </row>
    <row r="170" spans="3:14">
      <c r="C170" s="20" t="s">
        <v>21</v>
      </c>
      <c r="E170" s="11"/>
      <c r="F170" s="51">
        <f>IF($E$87&gt;$E$113,(IF($E$157&lt;=$D$167,$E$93/Input!$C$43*(1-6*$E$157/Input!$C$43),0)),(IF($E$157&lt;=$D$167,$E$119/Input!$C$43*(1-6*$E$157/Input!$C$43),0)))</f>
        <v>79.97258790064528</v>
      </c>
      <c r="G170" s="157" t="s">
        <v>542</v>
      </c>
      <c r="H170" s="154"/>
      <c r="I170" s="11"/>
      <c r="K170" s="132"/>
    </row>
    <row r="171" spans="3:14">
      <c r="E171" s="11"/>
      <c r="F171" s="11"/>
      <c r="G171" s="11"/>
      <c r="H171" s="154"/>
      <c r="I171" s="11"/>
    </row>
    <row r="172" spans="3:14">
      <c r="C172" s="20" t="s">
        <v>30</v>
      </c>
      <c r="D172" s="14">
        <f>IF(Input!C19=0,0,'WK5'!H279)</f>
        <v>21.684681139349689</v>
      </c>
      <c r="E172" s="157" t="s">
        <v>66</v>
      </c>
      <c r="F172" s="11"/>
      <c r="G172" s="128" t="s">
        <v>70</v>
      </c>
      <c r="H172" s="51">
        <f>IF(Input!C19=0,0,ABS('WK5'!Q279))</f>
        <v>84.878007370512577</v>
      </c>
      <c r="I172" s="157" t="s">
        <v>65</v>
      </c>
    </row>
    <row r="173" spans="3:14">
      <c r="C173" s="20" t="s">
        <v>31</v>
      </c>
      <c r="D173" s="14">
        <f>IF(Input!C21=0,0,'WK5'!H288)</f>
        <v>-44.030387245781547</v>
      </c>
      <c r="E173" s="157" t="s">
        <v>66</v>
      </c>
      <c r="F173" s="11"/>
      <c r="G173" s="128" t="s">
        <v>71</v>
      </c>
      <c r="H173" s="51">
        <f>IF(Input!C21=0,0,ABS('WK5'!Q288))</f>
        <v>30.642771287578228</v>
      </c>
      <c r="I173" s="157" t="s">
        <v>65</v>
      </c>
    </row>
    <row r="174" spans="3:14">
      <c r="C174" s="11" t="s">
        <v>32</v>
      </c>
      <c r="D174" s="51">
        <f>D164</f>
        <v>156.16650000000001</v>
      </c>
      <c r="E174" s="138" t="s">
        <v>565</v>
      </c>
      <c r="F174" s="300"/>
      <c r="G174" s="128" t="s">
        <v>72</v>
      </c>
      <c r="H174" s="51">
        <f>ABS(H164)</f>
        <v>118.1606</v>
      </c>
      <c r="I174" s="157" t="s">
        <v>65</v>
      </c>
    </row>
    <row r="175" spans="3:14">
      <c r="C175" s="11" t="s">
        <v>97</v>
      </c>
      <c r="D175" s="51">
        <f>'Str 1'!D176</f>
        <v>40.32</v>
      </c>
      <c r="E175" s="157" t="s">
        <v>65</v>
      </c>
      <c r="F175" s="300"/>
      <c r="G175" s="299"/>
      <c r="H175" s="303"/>
      <c r="I175" s="144"/>
    </row>
    <row r="176" spans="3:14">
      <c r="E176" s="32"/>
      <c r="F176" s="11"/>
      <c r="G176" s="11"/>
      <c r="H176" s="11"/>
      <c r="I176" s="11"/>
    </row>
    <row r="177" spans="3:9">
      <c r="C177" s="20" t="s">
        <v>27</v>
      </c>
      <c r="E177" s="51">
        <f>IF($D$162&gt;$D$172,$D$162,$D$172)</f>
        <v>21.684681139349689</v>
      </c>
      <c r="F177" s="157" t="s">
        <v>66</v>
      </c>
      <c r="G177" s="11"/>
      <c r="H177" s="11"/>
      <c r="I177" s="11"/>
    </row>
    <row r="178" spans="3:9">
      <c r="C178" s="20" t="s">
        <v>28</v>
      </c>
      <c r="E178" s="51">
        <f>IF(D163&lt;0,IF(D163&lt;D173,D163,D173),IF(D173&lt;0,D173,0))</f>
        <v>-55.408970348573369</v>
      </c>
      <c r="F178" s="157" t="s">
        <v>66</v>
      </c>
      <c r="G178" s="11" t="s">
        <v>33</v>
      </c>
      <c r="H178" s="11"/>
      <c r="I178" s="11"/>
    </row>
    <row r="179" spans="3:9">
      <c r="C179" s="20" t="s">
        <v>28</v>
      </c>
      <c r="E179" s="51">
        <f>IF(D163&gt;0,IF(D163&gt;D173,D163,D173),IF(D173&gt;0,D173,0))</f>
        <v>0</v>
      </c>
      <c r="F179" s="157" t="s">
        <v>66</v>
      </c>
      <c r="G179" s="11" t="s">
        <v>34</v>
      </c>
      <c r="H179" s="11"/>
      <c r="I179" s="11"/>
    </row>
    <row r="180" spans="3:9">
      <c r="C180" s="20" t="s">
        <v>29</v>
      </c>
      <c r="E180" s="51">
        <f>IF($D$164&gt;$D$174,$D$164,$D$174)</f>
        <v>156.16650000000001</v>
      </c>
      <c r="F180" s="138" t="s">
        <v>565</v>
      </c>
      <c r="G180" s="11"/>
      <c r="H180" s="11"/>
      <c r="I180" s="11"/>
    </row>
    <row r="181" spans="3:9">
      <c r="C181" s="13" t="s">
        <v>98</v>
      </c>
      <c r="D181" s="13"/>
      <c r="E181" s="51">
        <f>'Str 1'!E182</f>
        <v>40.32</v>
      </c>
      <c r="F181" s="157" t="s">
        <v>65</v>
      </c>
      <c r="G181" s="11"/>
      <c r="H181" s="11"/>
      <c r="I181" s="11"/>
    </row>
    <row r="182" spans="3:9">
      <c r="E182" s="11"/>
      <c r="F182" s="11"/>
      <c r="G182" s="11"/>
      <c r="H182" s="11"/>
      <c r="I182" s="11"/>
    </row>
    <row r="183" spans="3:9">
      <c r="C183" s="13" t="s">
        <v>73</v>
      </c>
      <c r="D183" s="13"/>
      <c r="E183" s="51">
        <f>ROUND(MAX(H162,H172),4)</f>
        <v>84.878</v>
      </c>
      <c r="F183" s="157" t="s">
        <v>65</v>
      </c>
      <c r="G183" s="11"/>
      <c r="H183" s="11"/>
      <c r="I183" s="11"/>
    </row>
    <row r="184" spans="3:9">
      <c r="C184" s="13" t="s">
        <v>74</v>
      </c>
      <c r="D184" s="13"/>
      <c r="E184" s="51">
        <f>ROUND(IF(ABS(H163)&gt;ABS(H173),H163,H173),4)</f>
        <v>30.642800000000001</v>
      </c>
      <c r="F184" s="157" t="s">
        <v>65</v>
      </c>
      <c r="G184" s="11"/>
      <c r="H184" s="11"/>
      <c r="I184" s="11"/>
    </row>
    <row r="185" spans="3:9">
      <c r="C185" s="13" t="s">
        <v>75</v>
      </c>
      <c r="D185" s="13"/>
      <c r="E185" s="51">
        <f>ROUND(H164,4)</f>
        <v>118.1606</v>
      </c>
      <c r="F185" s="157" t="s">
        <v>65</v>
      </c>
      <c r="G185" s="11"/>
      <c r="H185" s="11"/>
      <c r="I185" s="11"/>
    </row>
  </sheetData>
  <sheetProtection algorithmName="SHA-512" hashValue="TzPHj4UJg535R2xe9XhVco6w65NJUPsbpbTBOKHXu+BQO/tB4v7ygYEe+w3R11SrabvfGGWg5GGUlDxVtPWcCw==" saltValue="p+9On3VamnH55reko0ngbw==" spinCount="100000" sheet="1" objects="1" scenarios="1"/>
  <phoneticPr fontId="0" type="noConversion"/>
  <pageMargins left="0.75" right="0.5" top="1.1499999999999999" bottom="0.75" header="0.4" footer="0.4"/>
  <pageSetup fitToWidth="0" fitToHeight="0" orientation="portrait" blackAndWhite="1" r:id="rId1"/>
  <headerFooter alignWithMargins="0">
    <oddHeader>&amp;LOxford County
R.J. Burnside &amp; Associates Ltd.
B. E. Boyle&amp;RSimplified Bridge Solutions Ltd.
705-446-9694
Licensed (12:00:00 AM)</oddHeader>
    <oddFooter>&amp;L&amp;10&amp;F&amp;C&amp;10Str 4&amp;R&amp;10Page &amp;P of &amp;N</oddFooter>
  </headerFooter>
  <rowBreaks count="5" manualBreakCount="5">
    <brk id="29" max="16383" man="1"/>
    <brk id="63" max="16383" man="1"/>
    <brk id="83" max="16383" man="1"/>
    <brk id="109" max="8" man="1"/>
    <brk id="1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193"/>
  <sheetViews>
    <sheetView showOutlineSymbols="0" topLeftCell="A46" zoomScale="87" zoomScaleNormal="87" workbookViewId="0">
      <selection activeCell="E26" sqref="E26"/>
    </sheetView>
  </sheetViews>
  <sheetFormatPr defaultColWidth="9.5703125" defaultRowHeight="12.75"/>
  <cols>
    <col min="1" max="1" width="2.140625" style="11" customWidth="1"/>
    <col min="2" max="2" width="10.7109375" style="11" customWidth="1"/>
    <col min="3" max="3" width="12.28515625" style="11" customWidth="1"/>
    <col min="4" max="4" width="12.7109375" style="11" customWidth="1"/>
    <col min="5" max="8" width="10.7109375" style="11" customWidth="1"/>
    <col min="9" max="9" width="11.7109375" style="24" customWidth="1"/>
    <col min="10" max="12" width="10.7109375" style="11" customWidth="1"/>
    <col min="13" max="16384" width="9.5703125" style="11"/>
  </cols>
  <sheetData>
    <row r="1" spans="2:16">
      <c r="B1" s="4" t="s">
        <v>178</v>
      </c>
      <c r="E1" s="64" t="s">
        <v>550</v>
      </c>
      <c r="P1" s="22">
        <v>9</v>
      </c>
    </row>
    <row r="2" spans="2:16">
      <c r="P2" s="22">
        <v>200</v>
      </c>
    </row>
    <row r="6" spans="2:16">
      <c r="F6" s="17" t="s">
        <v>100</v>
      </c>
    </row>
    <row r="9" spans="2:16">
      <c r="C9" s="18" t="s">
        <v>103</v>
      </c>
    </row>
    <row r="10" spans="2:16">
      <c r="G10" s="21" t="s">
        <v>101</v>
      </c>
    </row>
    <row r="12" spans="2:16">
      <c r="G12" s="47" t="s">
        <v>104</v>
      </c>
    </row>
    <row r="14" spans="2:16">
      <c r="D14" s="21"/>
      <c r="E14" s="21"/>
    </row>
    <row r="15" spans="2:16">
      <c r="D15" s="21"/>
      <c r="E15" s="21"/>
      <c r="G15" s="21" t="s">
        <v>102</v>
      </c>
    </row>
    <row r="16" spans="2:16">
      <c r="D16" s="48" t="s">
        <v>105</v>
      </c>
      <c r="E16" s="49" t="s">
        <v>106</v>
      </c>
      <c r="J16" s="23"/>
    </row>
    <row r="17" spans="2:10">
      <c r="D17" s="48"/>
      <c r="E17" s="49"/>
      <c r="J17" s="23"/>
    </row>
    <row r="18" spans="2:10">
      <c r="B18" s="176" t="s">
        <v>850</v>
      </c>
      <c r="D18" s="48"/>
      <c r="E18" s="49"/>
      <c r="J18" s="23"/>
    </row>
    <row r="19" spans="2:10" ht="21">
      <c r="B19" s="176" t="s">
        <v>851</v>
      </c>
      <c r="D19" s="48"/>
      <c r="E19" s="49"/>
      <c r="J19" s="23"/>
    </row>
    <row r="20" spans="2:10">
      <c r="D20" s="48"/>
      <c r="E20" s="49"/>
      <c r="J20" s="23"/>
    </row>
    <row r="21" spans="2:10">
      <c r="B21" s="50" t="s">
        <v>18</v>
      </c>
      <c r="C21" s="21" t="s">
        <v>107</v>
      </c>
      <c r="E21" s="51">
        <f>'WK5'!E292</f>
        <v>67.112954803203962</v>
      </c>
      <c r="F21" s="157" t="s">
        <v>66</v>
      </c>
      <c r="G21" s="32"/>
      <c r="J21" s="311"/>
    </row>
    <row r="22" spans="2:10">
      <c r="B22" s="21"/>
      <c r="C22" s="21" t="s">
        <v>108</v>
      </c>
      <c r="E22" s="51">
        <f>'WK5'!E293</f>
        <v>-129.31095284504127</v>
      </c>
      <c r="F22" s="157" t="s">
        <v>66</v>
      </c>
      <c r="G22" s="51">
        <f>'WK5'!G293</f>
        <v>0</v>
      </c>
      <c r="H22" s="157" t="s">
        <v>66</v>
      </c>
      <c r="J22" s="311"/>
    </row>
    <row r="23" spans="2:10">
      <c r="B23" s="21"/>
      <c r="C23" s="144" t="s">
        <v>299</v>
      </c>
      <c r="E23" s="51">
        <f>'WK5'!E294</f>
        <v>242.0677</v>
      </c>
      <c r="F23" s="157" t="s">
        <v>66</v>
      </c>
      <c r="G23" s="189" t="str">
        <f>'WK5'!G294</f>
        <v>*</v>
      </c>
      <c r="J23" s="311"/>
    </row>
    <row r="24" spans="2:10">
      <c r="B24" s="21"/>
      <c r="C24" s="128" t="s">
        <v>109</v>
      </c>
      <c r="E24" s="142">
        <f>'WK5'!E295</f>
        <v>40.32</v>
      </c>
      <c r="F24" s="157" t="s">
        <v>65</v>
      </c>
      <c r="H24" s="259" t="s">
        <v>110</v>
      </c>
      <c r="J24" s="312"/>
    </row>
    <row r="25" spans="2:10">
      <c r="B25" s="21"/>
      <c r="C25" s="128"/>
      <c r="E25" s="163"/>
      <c r="F25" s="144"/>
      <c r="J25" s="312"/>
    </row>
    <row r="26" spans="2:10">
      <c r="B26" s="21"/>
      <c r="C26" s="128" t="s">
        <v>70</v>
      </c>
      <c r="E26" s="51">
        <f>'WK5'!E297</f>
        <v>251.4633</v>
      </c>
      <c r="F26" s="157" t="s">
        <v>65</v>
      </c>
      <c r="J26" s="311"/>
    </row>
    <row r="27" spans="2:10">
      <c r="B27" s="21"/>
      <c r="C27" s="128" t="s">
        <v>71</v>
      </c>
      <c r="E27" s="51">
        <f>'WK5'!E298</f>
        <v>134.1009</v>
      </c>
      <c r="F27" s="157" t="s">
        <v>65</v>
      </c>
      <c r="J27" s="311"/>
    </row>
    <row r="28" spans="2:10">
      <c r="B28" s="21"/>
      <c r="C28" s="128" t="s">
        <v>72</v>
      </c>
      <c r="E28" s="142">
        <f>'WK5'!E299</f>
        <v>169.80760000000001</v>
      </c>
      <c r="F28" s="157" t="s">
        <v>65</v>
      </c>
      <c r="J28" s="311"/>
    </row>
    <row r="29" spans="2:10">
      <c r="B29" s="21"/>
      <c r="C29" s="128"/>
      <c r="E29" s="163"/>
      <c r="F29" s="128"/>
      <c r="J29" s="311"/>
    </row>
    <row r="30" spans="2:10">
      <c r="B30" s="50" t="s">
        <v>17</v>
      </c>
      <c r="C30" s="128" t="s">
        <v>107</v>
      </c>
      <c r="E30" s="51">
        <f>'WK5'!E301</f>
        <v>32.142514202401443</v>
      </c>
      <c r="F30" s="157" t="s">
        <v>66</v>
      </c>
      <c r="J30" s="311"/>
    </row>
    <row r="31" spans="2:10">
      <c r="C31" s="128" t="s">
        <v>108</v>
      </c>
      <c r="E31" s="51">
        <f>'WK5'!E302</f>
        <v>-101.43727784851642</v>
      </c>
      <c r="F31" s="157" t="s">
        <v>66</v>
      </c>
      <c r="G31" s="51">
        <f>'WK5'!G302</f>
        <v>0</v>
      </c>
      <c r="H31" s="157" t="s">
        <v>66</v>
      </c>
      <c r="J31" s="312"/>
    </row>
    <row r="32" spans="2:10">
      <c r="C32" s="144" t="s">
        <v>299</v>
      </c>
      <c r="E32" s="51">
        <f>'WK5'!E303</f>
        <v>175.18299999999999</v>
      </c>
      <c r="F32" s="157" t="s">
        <v>66</v>
      </c>
      <c r="G32" s="189" t="str">
        <f>'WK5'!G303</f>
        <v>*</v>
      </c>
      <c r="J32" s="312"/>
    </row>
    <row r="33" spans="1:10">
      <c r="C33" s="128" t="s">
        <v>109</v>
      </c>
      <c r="E33" s="51">
        <f>'WK5'!E304</f>
        <v>33.6</v>
      </c>
      <c r="F33" s="157" t="s">
        <v>65</v>
      </c>
      <c r="H33" s="259" t="s">
        <v>110</v>
      </c>
      <c r="J33" s="312"/>
    </row>
    <row r="34" spans="1:10">
      <c r="D34" s="32"/>
      <c r="F34" s="32"/>
    </row>
    <row r="36" spans="1:10">
      <c r="A36" s="21"/>
      <c r="B36" s="4" t="s">
        <v>1010</v>
      </c>
      <c r="C36" s="7"/>
      <c r="D36" s="7"/>
      <c r="E36" s="7"/>
      <c r="F36" s="7"/>
      <c r="G36" s="7"/>
      <c r="H36" s="7"/>
      <c r="I36" s="7"/>
      <c r="J36" s="7"/>
    </row>
    <row r="37" spans="1:10">
      <c r="A37" s="21"/>
      <c r="B37" s="64" t="s">
        <v>550</v>
      </c>
      <c r="C37" s="7"/>
      <c r="D37" s="7"/>
      <c r="E37" s="7"/>
      <c r="F37" s="7"/>
      <c r="G37" s="7"/>
      <c r="H37" s="7"/>
      <c r="I37" s="7"/>
      <c r="J37" s="7"/>
    </row>
    <row r="38" spans="1:10">
      <c r="A38" s="21"/>
      <c r="B38" s="3"/>
      <c r="C38" s="3"/>
      <c r="D38" s="3"/>
      <c r="E38" s="3"/>
      <c r="F38" s="3"/>
      <c r="G38" s="3"/>
      <c r="H38" s="7"/>
      <c r="I38" s="7"/>
      <c r="J38" s="7"/>
    </row>
    <row r="39" spans="1:10">
      <c r="A39" s="21"/>
      <c r="B39" s="3" t="s">
        <v>111</v>
      </c>
      <c r="C39" s="686" t="s">
        <v>396</v>
      </c>
      <c r="D39" s="687"/>
      <c r="E39" s="687"/>
      <c r="F39" s="687"/>
      <c r="G39" s="687"/>
      <c r="H39" s="7"/>
      <c r="I39" s="7"/>
      <c r="J39" s="7"/>
    </row>
    <row r="40" spans="1:10">
      <c r="A40" s="21"/>
      <c r="B40" s="3"/>
      <c r="C40" s="3"/>
      <c r="D40" s="3"/>
      <c r="E40" s="3"/>
      <c r="F40" s="3"/>
      <c r="G40" s="3"/>
      <c r="H40" s="3"/>
      <c r="I40" s="7"/>
      <c r="J40" s="7"/>
    </row>
    <row r="41" spans="1:10">
      <c r="A41" s="21"/>
      <c r="B41" s="79" t="s">
        <v>246</v>
      </c>
      <c r="C41" s="21"/>
      <c r="D41" s="21"/>
      <c r="E41" s="21"/>
      <c r="F41" s="19"/>
      <c r="G41" s="18"/>
      <c r="H41" s="21"/>
      <c r="I41" s="21"/>
      <c r="J41" s="7"/>
    </row>
    <row r="42" spans="1:10">
      <c r="A42" s="21"/>
      <c r="B42" s="7"/>
      <c r="C42" s="7"/>
      <c r="D42" s="7"/>
      <c r="E42" s="7"/>
      <c r="F42" s="7"/>
      <c r="G42" s="7"/>
      <c r="H42" s="7"/>
      <c r="I42" s="7"/>
      <c r="J42" s="7"/>
    </row>
    <row r="43" spans="1:10" ht="19.5">
      <c r="A43" s="21"/>
      <c r="B43" s="54"/>
      <c r="C43" s="55" t="s">
        <v>119</v>
      </c>
      <c r="D43" s="60">
        <f>'WK5'!B314</f>
        <v>1060.1990000000001</v>
      </c>
      <c r="E43" s="157" t="s">
        <v>66</v>
      </c>
      <c r="F43" s="246" t="s">
        <v>586</v>
      </c>
      <c r="G43" s="51">
        <f>'WK5'!F314</f>
        <v>849.5</v>
      </c>
      <c r="H43" s="157" t="s">
        <v>66</v>
      </c>
      <c r="J43" s="7"/>
    </row>
    <row r="44" spans="1:10" ht="19.5">
      <c r="A44" s="21"/>
      <c r="B44" s="54"/>
      <c r="C44" s="57" t="s">
        <v>135</v>
      </c>
      <c r="D44" s="60">
        <f>'WK5'!B315</f>
        <v>0.192</v>
      </c>
      <c r="E44" s="157" t="s">
        <v>555</v>
      </c>
      <c r="F44" s="246" t="s">
        <v>587</v>
      </c>
      <c r="G44" s="51">
        <f>'WK5'!F315</f>
        <v>0.158</v>
      </c>
      <c r="H44" s="157" t="s">
        <v>555</v>
      </c>
      <c r="J44" s="7"/>
    </row>
    <row r="45" spans="1:10">
      <c r="A45" s="21"/>
      <c r="B45" s="3"/>
      <c r="C45" s="3"/>
      <c r="D45" s="3"/>
      <c r="E45" s="3"/>
      <c r="F45" s="3"/>
      <c r="G45" s="3"/>
      <c r="H45" s="3"/>
      <c r="I45" s="7"/>
      <c r="J45" s="7"/>
    </row>
    <row r="46" spans="1:10">
      <c r="A46" s="21"/>
      <c r="B46" s="58" t="s">
        <v>46</v>
      </c>
      <c r="C46" s="21"/>
      <c r="D46" s="21"/>
      <c r="E46" s="21"/>
      <c r="F46" s="21"/>
      <c r="G46" s="21"/>
      <c r="H46" s="21"/>
      <c r="I46" s="17"/>
      <c r="J46" s="21"/>
    </row>
    <row r="47" spans="1:10">
      <c r="A47" s="21"/>
      <c r="B47" s="58"/>
      <c r="C47" s="21"/>
      <c r="D47" s="21"/>
      <c r="E47" s="21"/>
      <c r="F47" s="21"/>
      <c r="G47" s="21"/>
      <c r="H47" s="21"/>
      <c r="I47" s="17"/>
      <c r="J47" s="21"/>
    </row>
    <row r="48" spans="1:10">
      <c r="A48" s="21"/>
      <c r="B48" s="58"/>
      <c r="C48" s="21" t="s">
        <v>327</v>
      </c>
      <c r="D48" s="21"/>
      <c r="E48" s="128"/>
      <c r="F48" s="128"/>
      <c r="G48" s="128"/>
      <c r="H48" s="260">
        <f>'WK5'!G319</f>
        <v>1000</v>
      </c>
      <c r="I48" s="310" t="s">
        <v>556</v>
      </c>
      <c r="J48" s="21"/>
    </row>
    <row r="49" spans="1:10">
      <c r="A49" s="21"/>
      <c r="B49" s="50"/>
      <c r="C49" s="21" t="s">
        <v>328</v>
      </c>
      <c r="D49" s="59"/>
      <c r="E49" s="128"/>
      <c r="F49" s="128"/>
      <c r="G49" s="128"/>
      <c r="H49" s="322">
        <v>300</v>
      </c>
      <c r="I49" s="310" t="s">
        <v>556</v>
      </c>
      <c r="J49" s="21"/>
    </row>
    <row r="50" spans="1:10">
      <c r="A50" s="21"/>
      <c r="B50" s="50"/>
      <c r="C50" s="21" t="s">
        <v>112</v>
      </c>
      <c r="D50" s="59"/>
      <c r="E50" s="128"/>
      <c r="F50" s="128"/>
      <c r="G50" s="128"/>
      <c r="H50" s="322">
        <v>80</v>
      </c>
      <c r="I50" s="310" t="s">
        <v>556</v>
      </c>
      <c r="J50" s="21"/>
    </row>
    <row r="51" spans="1:10">
      <c r="A51" s="21"/>
      <c r="B51" s="21"/>
      <c r="C51" s="21" t="s">
        <v>329</v>
      </c>
      <c r="D51" s="59"/>
      <c r="E51" s="128"/>
      <c r="F51" s="128"/>
      <c r="G51" s="128"/>
      <c r="H51" s="195">
        <f>'WK5'!G322</f>
        <v>220</v>
      </c>
      <c r="I51" s="310" t="s">
        <v>556</v>
      </c>
      <c r="J51" s="21"/>
    </row>
    <row r="52" spans="1:10">
      <c r="A52" s="21"/>
      <c r="B52" s="21"/>
      <c r="C52" s="21"/>
      <c r="D52" s="21"/>
      <c r="E52" s="128"/>
      <c r="F52" s="128"/>
      <c r="G52" s="128"/>
      <c r="H52" s="128"/>
      <c r="I52" s="128"/>
      <c r="J52" s="21"/>
    </row>
    <row r="53" spans="1:10" ht="18">
      <c r="A53" s="21"/>
      <c r="B53" s="21"/>
      <c r="C53" s="21" t="s">
        <v>37</v>
      </c>
      <c r="D53" s="21"/>
      <c r="E53" s="322">
        <v>2450</v>
      </c>
      <c r="F53" s="310" t="s">
        <v>136</v>
      </c>
      <c r="G53" s="128"/>
      <c r="H53" s="128"/>
      <c r="I53" s="246" t="s">
        <v>113</v>
      </c>
      <c r="J53" s="21"/>
    </row>
    <row r="54" spans="1:10" ht="21">
      <c r="A54" s="21"/>
      <c r="B54" s="21"/>
      <c r="C54" s="21" t="s">
        <v>137</v>
      </c>
      <c r="D54" s="21"/>
      <c r="E54" s="323">
        <v>35</v>
      </c>
      <c r="F54" s="310" t="s">
        <v>557</v>
      </c>
      <c r="G54" s="128"/>
      <c r="H54" s="128"/>
      <c r="I54" s="128"/>
      <c r="J54" s="21"/>
    </row>
    <row r="55" spans="1:10" ht="21">
      <c r="A55" s="21"/>
      <c r="B55" s="21"/>
      <c r="C55" s="21" t="s">
        <v>138</v>
      </c>
      <c r="D55" s="21"/>
      <c r="E55" s="322">
        <v>400</v>
      </c>
      <c r="F55" s="310" t="s">
        <v>557</v>
      </c>
      <c r="G55" s="128"/>
      <c r="H55" s="128"/>
      <c r="I55" s="128"/>
      <c r="J55" s="21"/>
    </row>
    <row r="56" spans="1:10" ht="21">
      <c r="A56" s="21"/>
      <c r="B56" s="21"/>
      <c r="C56" s="21" t="s">
        <v>342</v>
      </c>
      <c r="D56" s="21"/>
      <c r="E56" s="322">
        <v>200000</v>
      </c>
      <c r="F56" s="310" t="s">
        <v>557</v>
      </c>
      <c r="G56" s="128"/>
      <c r="H56" s="128"/>
      <c r="I56" s="246" t="s">
        <v>47</v>
      </c>
      <c r="J56" s="21"/>
    </row>
    <row r="57" spans="1:10" ht="21">
      <c r="A57" s="21"/>
      <c r="B57" s="21"/>
      <c r="C57" s="21" t="s">
        <v>139</v>
      </c>
      <c r="D57" s="21"/>
      <c r="E57" s="195">
        <f>'WK5'!D328</f>
        <v>29049.625465507495</v>
      </c>
      <c r="F57" s="310" t="s">
        <v>557</v>
      </c>
      <c r="G57" s="128"/>
      <c r="H57" s="128"/>
      <c r="I57" s="246" t="s">
        <v>48</v>
      </c>
      <c r="J57" s="21"/>
    </row>
    <row r="58" spans="1:10" ht="21">
      <c r="A58" s="21"/>
      <c r="B58" s="21"/>
      <c r="C58" s="21" t="s">
        <v>140</v>
      </c>
      <c r="D58" s="21"/>
      <c r="E58" s="149">
        <f>'WK5'!D329</f>
        <v>2.3664319132398464</v>
      </c>
      <c r="F58" s="310" t="s">
        <v>557</v>
      </c>
      <c r="G58" s="128"/>
      <c r="H58" s="128"/>
      <c r="I58" s="246" t="s">
        <v>49</v>
      </c>
      <c r="J58" s="21"/>
    </row>
    <row r="59" spans="1:10">
      <c r="A59" s="21"/>
      <c r="B59" s="21"/>
      <c r="C59" s="21"/>
      <c r="D59" s="21"/>
      <c r="E59" s="18"/>
      <c r="F59" s="21"/>
      <c r="G59" s="21"/>
      <c r="H59" s="21"/>
      <c r="I59" s="21"/>
      <c r="J59" s="8"/>
    </row>
    <row r="60" spans="1:10">
      <c r="A60" s="21"/>
      <c r="B60" s="7" t="s">
        <v>114</v>
      </c>
      <c r="C60" s="21"/>
      <c r="D60" s="21"/>
      <c r="E60" s="18"/>
      <c r="F60" s="21"/>
      <c r="G60" s="21"/>
      <c r="H60" s="21"/>
      <c r="I60" s="21"/>
      <c r="J60" s="8"/>
    </row>
    <row r="61" spans="1:10">
      <c r="A61" s="21"/>
      <c r="B61" s="7"/>
      <c r="C61" s="21"/>
      <c r="D61" s="21"/>
      <c r="E61" s="18"/>
      <c r="F61" s="21"/>
      <c r="G61" s="21"/>
      <c r="H61" s="21"/>
      <c r="I61" s="21"/>
      <c r="J61" s="8"/>
    </row>
    <row r="62" spans="1:10" ht="21">
      <c r="A62" s="21"/>
      <c r="B62" s="21"/>
      <c r="C62" s="3" t="s">
        <v>343</v>
      </c>
      <c r="D62" s="58"/>
      <c r="E62" s="21"/>
      <c r="F62" s="60">
        <f>'WK5'!E333</f>
        <v>3000</v>
      </c>
      <c r="G62" s="158" t="s">
        <v>588</v>
      </c>
      <c r="H62" s="7"/>
      <c r="I62" s="17"/>
      <c r="J62" s="3"/>
    </row>
    <row r="63" spans="1:10" ht="18.75">
      <c r="A63" s="21"/>
      <c r="B63" s="21"/>
      <c r="C63" s="21" t="s">
        <v>115</v>
      </c>
      <c r="D63" s="59"/>
      <c r="E63" s="19"/>
      <c r="F63" s="61">
        <f>'WK5'!E334</f>
        <v>15000</v>
      </c>
      <c r="G63" s="158" t="s">
        <v>589</v>
      </c>
      <c r="H63" s="7"/>
      <c r="I63" s="17"/>
      <c r="J63" s="3"/>
    </row>
    <row r="64" spans="1:10" ht="18.75">
      <c r="A64" s="21"/>
      <c r="B64" s="21"/>
      <c r="C64" s="21" t="s">
        <v>116</v>
      </c>
      <c r="D64" s="59"/>
      <c r="E64" s="19"/>
      <c r="F64" s="61">
        <f>'WK5'!E335</f>
        <v>32142.857142857141</v>
      </c>
      <c r="G64" s="158" t="s">
        <v>589</v>
      </c>
      <c r="H64" s="7"/>
      <c r="I64" s="17"/>
      <c r="J64" s="3"/>
    </row>
    <row r="65" spans="1:10">
      <c r="A65" s="21"/>
      <c r="B65" s="21"/>
      <c r="C65" s="21"/>
      <c r="D65" s="18"/>
      <c r="E65" s="21"/>
      <c r="F65" s="21"/>
      <c r="G65" s="21"/>
      <c r="H65" s="21"/>
      <c r="I65" s="21"/>
      <c r="J65" s="3"/>
    </row>
    <row r="66" spans="1:10" ht="21">
      <c r="A66" s="21"/>
      <c r="B66" s="21"/>
      <c r="C66" s="21" t="s">
        <v>344</v>
      </c>
      <c r="D66" s="21"/>
      <c r="E66" s="21"/>
      <c r="F66" s="324">
        <v>0.9</v>
      </c>
      <c r="G66" s="21"/>
      <c r="H66" s="21"/>
      <c r="I66" s="8" t="s">
        <v>117</v>
      </c>
      <c r="J66" s="21"/>
    </row>
    <row r="67" spans="1:10" ht="21">
      <c r="A67" s="21"/>
      <c r="B67" s="21"/>
      <c r="C67" s="21" t="s">
        <v>345</v>
      </c>
      <c r="D67" s="21"/>
      <c r="E67" s="21"/>
      <c r="F67" s="324">
        <v>0.75</v>
      </c>
      <c r="G67" s="21"/>
      <c r="H67" s="21"/>
      <c r="I67" s="8" t="s">
        <v>117</v>
      </c>
      <c r="J67" s="21"/>
    </row>
    <row r="68" spans="1:10">
      <c r="A68" s="21"/>
      <c r="B68" s="21"/>
      <c r="C68" s="21"/>
      <c r="D68" s="21"/>
      <c r="E68" s="21"/>
      <c r="F68" s="21"/>
      <c r="G68" s="21"/>
      <c r="H68" s="21"/>
      <c r="I68" s="8"/>
      <c r="J68" s="21"/>
    </row>
    <row r="69" spans="1:10" ht="21">
      <c r="A69" s="21"/>
      <c r="B69" s="21"/>
      <c r="C69" s="62" t="s">
        <v>141</v>
      </c>
      <c r="D69" s="21"/>
      <c r="E69" s="21"/>
      <c r="F69" s="19" t="s">
        <v>142</v>
      </c>
      <c r="G69" s="18">
        <f>'WK5'!F340</f>
        <v>0.79749999999999999</v>
      </c>
      <c r="H69" s="21"/>
      <c r="I69" s="8" t="s">
        <v>118</v>
      </c>
      <c r="J69" s="21"/>
    </row>
    <row r="70" spans="1:10" ht="21">
      <c r="A70" s="21"/>
      <c r="B70" s="21"/>
      <c r="C70" s="35"/>
      <c r="D70" s="21"/>
      <c r="E70" s="21"/>
      <c r="F70" s="19" t="s">
        <v>143</v>
      </c>
      <c r="G70" s="18">
        <f>'WK5'!F341</f>
        <v>0.79749999999999999</v>
      </c>
      <c r="H70" s="21"/>
      <c r="I70" s="21"/>
      <c r="J70" s="21"/>
    </row>
    <row r="71" spans="1:10">
      <c r="A71" s="21"/>
      <c r="B71" s="21"/>
      <c r="C71" s="35"/>
      <c r="D71" s="21"/>
      <c r="E71" s="21"/>
      <c r="F71" s="19"/>
      <c r="G71" s="18"/>
      <c r="H71" s="21"/>
      <c r="I71" s="21"/>
      <c r="J71" s="21"/>
    </row>
    <row r="72" spans="1:10" ht="21">
      <c r="A72" s="21"/>
      <c r="B72" s="21"/>
      <c r="C72" s="62" t="s">
        <v>144</v>
      </c>
      <c r="D72" s="21"/>
      <c r="E72" s="21"/>
      <c r="F72" s="19" t="s">
        <v>145</v>
      </c>
      <c r="G72" s="18">
        <f>'WK5'!F343</f>
        <v>0.88249999999999995</v>
      </c>
      <c r="H72" s="21"/>
      <c r="I72" s="21"/>
      <c r="J72" s="21"/>
    </row>
    <row r="73" spans="1:10" ht="21">
      <c r="A73" s="21"/>
      <c r="B73" s="21"/>
      <c r="C73" s="35"/>
      <c r="D73" s="21"/>
      <c r="E73" s="21"/>
      <c r="F73" s="19" t="s">
        <v>146</v>
      </c>
      <c r="G73" s="18">
        <f>'WK5'!F344</f>
        <v>0.88249999999999995</v>
      </c>
      <c r="H73" s="21"/>
      <c r="I73" s="21"/>
      <c r="J73" s="21"/>
    </row>
    <row r="74" spans="1:10">
      <c r="A74" s="21"/>
      <c r="B74" s="21"/>
      <c r="C74" s="35"/>
      <c r="D74" s="21"/>
      <c r="E74" s="21"/>
      <c r="F74" s="19"/>
      <c r="G74" s="18"/>
      <c r="H74" s="21"/>
      <c r="I74" s="21"/>
      <c r="J74" s="21"/>
    </row>
    <row r="75" spans="1:10">
      <c r="A75" s="21"/>
      <c r="B75" s="58" t="s">
        <v>147</v>
      </c>
      <c r="C75" s="21"/>
      <c r="D75" s="21"/>
      <c r="E75" s="21"/>
      <c r="F75" s="18"/>
      <c r="G75" s="21"/>
      <c r="H75" s="21"/>
      <c r="I75" s="21"/>
      <c r="J75" s="21"/>
    </row>
    <row r="76" spans="1:10">
      <c r="A76" s="21"/>
      <c r="B76" s="12"/>
      <c r="C76" s="21"/>
      <c r="D76" s="21"/>
      <c r="E76" s="21"/>
      <c r="F76" s="18"/>
      <c r="G76" s="21"/>
      <c r="H76" s="21"/>
      <c r="I76" s="21"/>
      <c r="J76" s="21"/>
    </row>
    <row r="77" spans="1:10" ht="21">
      <c r="A77" s="21"/>
      <c r="B77" s="21"/>
      <c r="C77" s="63" t="s">
        <v>148</v>
      </c>
      <c r="D77" s="21"/>
      <c r="E77" s="61">
        <f>'WK5'!D354</f>
        <v>3095.3873712494405</v>
      </c>
      <c r="F77" s="310" t="s">
        <v>557</v>
      </c>
      <c r="G77" s="128"/>
      <c r="H77" s="128"/>
      <c r="I77" s="21"/>
      <c r="J77" s="21"/>
    </row>
    <row r="78" spans="1:10" ht="21">
      <c r="A78" s="21"/>
      <c r="B78" s="21"/>
      <c r="C78" s="63" t="s">
        <v>149</v>
      </c>
      <c r="D78" s="7"/>
      <c r="E78" s="61">
        <f>'WK5'!D355</f>
        <v>360</v>
      </c>
      <c r="F78" s="310" t="s">
        <v>557</v>
      </c>
      <c r="G78" s="128"/>
      <c r="H78" s="128"/>
      <c r="I78" s="21"/>
      <c r="J78" s="21"/>
    </row>
    <row r="79" spans="1:10" ht="18">
      <c r="A79" s="21"/>
      <c r="B79" s="21"/>
      <c r="C79" s="21" t="s">
        <v>150</v>
      </c>
      <c r="D79" s="7"/>
      <c r="E79" s="68">
        <f>'WK5'!D356</f>
        <v>21.904938016528927</v>
      </c>
      <c r="F79" s="310" t="s">
        <v>557</v>
      </c>
      <c r="G79" s="128"/>
      <c r="H79" s="128"/>
      <c r="I79" s="21"/>
      <c r="J79" s="21"/>
    </row>
    <row r="80" spans="1:10" ht="18">
      <c r="A80" s="21"/>
      <c r="B80" s="21"/>
      <c r="C80" s="21" t="s">
        <v>68</v>
      </c>
      <c r="D80" s="21"/>
      <c r="E80" s="59" t="e">
        <f>'WK5'!D358</f>
        <v>#NUM!</v>
      </c>
      <c r="F80" s="310" t="s">
        <v>151</v>
      </c>
      <c r="G80" s="128"/>
      <c r="H80" s="128"/>
      <c r="I80" s="21"/>
      <c r="J80" s="21"/>
    </row>
    <row r="81" spans="1:10">
      <c r="A81" s="21"/>
      <c r="B81" s="21"/>
      <c r="C81" s="21"/>
      <c r="D81" s="21"/>
      <c r="E81" s="21"/>
      <c r="F81" s="195"/>
      <c r="G81" s="128"/>
      <c r="H81" s="128"/>
      <c r="I81" s="21"/>
      <c r="J81" s="21"/>
    </row>
    <row r="82" spans="1:10" ht="21">
      <c r="A82" s="21"/>
      <c r="B82" s="21" t="s">
        <v>50</v>
      </c>
      <c r="C82" s="21" t="s">
        <v>346</v>
      </c>
      <c r="D82" s="21"/>
      <c r="E82" s="21"/>
      <c r="F82" s="128"/>
      <c r="G82" s="322">
        <v>1000</v>
      </c>
      <c r="H82" s="315" t="s">
        <v>151</v>
      </c>
      <c r="I82" s="316"/>
      <c r="J82" s="21"/>
    </row>
    <row r="83" spans="1:10">
      <c r="A83" s="21"/>
      <c r="B83" s="12"/>
      <c r="C83" s="21"/>
      <c r="D83" s="21"/>
      <c r="E83" s="21"/>
      <c r="F83" s="18"/>
      <c r="G83" s="21"/>
      <c r="H83" s="21"/>
      <c r="I83" s="21"/>
      <c r="J83" s="21"/>
    </row>
    <row r="84" spans="1:10" ht="21">
      <c r="A84" s="21"/>
      <c r="B84" s="19"/>
      <c r="C84" s="21" t="s">
        <v>152</v>
      </c>
      <c r="D84" s="59"/>
      <c r="E84" s="18"/>
      <c r="F84" s="64"/>
      <c r="G84" s="21"/>
      <c r="H84" s="21"/>
      <c r="I84" s="8" t="s">
        <v>120</v>
      </c>
      <c r="J84" s="21"/>
    </row>
    <row r="85" spans="1:10">
      <c r="A85" s="21"/>
      <c r="B85" s="21"/>
      <c r="C85" s="21" t="s">
        <v>51</v>
      </c>
      <c r="D85" s="7"/>
      <c r="E85" s="61">
        <f>'WK5'!D363</f>
        <v>17.196596506941336</v>
      </c>
      <c r="F85" s="310" t="s">
        <v>556</v>
      </c>
      <c r="G85" s="19"/>
      <c r="H85" s="21"/>
      <c r="I85" s="3"/>
      <c r="J85" s="21"/>
    </row>
    <row r="86" spans="1:10">
      <c r="A86" s="21"/>
      <c r="B86" s="21"/>
      <c r="C86" s="21"/>
      <c r="D86" s="61"/>
      <c r="E86" s="53"/>
      <c r="F86" s="245"/>
      <c r="G86" s="19"/>
      <c r="H86" s="21"/>
      <c r="I86" s="3"/>
      <c r="J86" s="21"/>
    </row>
    <row r="87" spans="1:10" ht="21">
      <c r="A87" s="21"/>
      <c r="B87" s="21"/>
      <c r="C87" s="19" t="s">
        <v>153</v>
      </c>
      <c r="D87" s="19"/>
      <c r="E87" s="61">
        <f>'WK5'!D365</f>
        <v>76.104612628750559</v>
      </c>
      <c r="F87" s="157" t="s">
        <v>66</v>
      </c>
      <c r="G87" s="123" t="str">
        <f>'WK5'!F365</f>
        <v>Mr &lt; M, ERROR</v>
      </c>
      <c r="H87" s="21"/>
      <c r="I87" s="3"/>
      <c r="J87" s="21"/>
    </row>
    <row r="88" spans="1:10">
      <c r="A88" s="21"/>
      <c r="B88" s="21"/>
      <c r="C88" s="19"/>
      <c r="D88" s="19"/>
      <c r="E88" s="19"/>
      <c r="F88" s="195"/>
      <c r="G88" s="19"/>
      <c r="H88" s="64"/>
      <c r="I88" s="3"/>
      <c r="J88" s="21"/>
    </row>
    <row r="89" spans="1:10" ht="21">
      <c r="A89" s="21"/>
      <c r="B89" s="21" t="s">
        <v>52</v>
      </c>
      <c r="C89" s="19"/>
      <c r="D89" s="19" t="s">
        <v>154</v>
      </c>
      <c r="E89" s="61">
        <f>'WK5'!D369</f>
        <v>35.496478698597691</v>
      </c>
      <c r="F89" s="157" t="s">
        <v>66</v>
      </c>
      <c r="G89" s="19"/>
      <c r="H89" s="64"/>
      <c r="I89" s="8" t="s">
        <v>53</v>
      </c>
      <c r="J89" s="21"/>
    </row>
    <row r="90" spans="1:10">
      <c r="A90" s="21"/>
      <c r="B90" s="21"/>
      <c r="C90" s="19"/>
      <c r="D90" s="19" t="s">
        <v>54</v>
      </c>
      <c r="E90" s="61">
        <f>'WK5'!D370</f>
        <v>42.595774438317228</v>
      </c>
      <c r="F90" s="157" t="s">
        <v>66</v>
      </c>
      <c r="G90" s="19"/>
      <c r="H90" s="64"/>
      <c r="I90" s="21"/>
      <c r="J90" s="21"/>
    </row>
    <row r="91" spans="1:10">
      <c r="A91" s="21"/>
      <c r="B91" s="21"/>
      <c r="C91" s="19"/>
      <c r="D91" s="122" t="str">
        <f>'WK5'!C371</f>
        <v>Mr &gt;/= 1.2*Mcr, therefore OK</v>
      </c>
      <c r="E91" s="19"/>
      <c r="F91" s="59"/>
      <c r="G91" s="19"/>
      <c r="H91" s="64"/>
      <c r="I91" s="21"/>
      <c r="J91" s="21"/>
    </row>
    <row r="92" spans="1:10">
      <c r="A92" s="21"/>
      <c r="B92" s="21"/>
      <c r="C92" s="19"/>
      <c r="D92" s="19"/>
      <c r="E92" s="19"/>
      <c r="F92" s="59"/>
      <c r="G92" s="19"/>
      <c r="H92" s="64"/>
      <c r="I92" s="21"/>
      <c r="J92" s="21"/>
    </row>
    <row r="93" spans="1:10">
      <c r="A93" s="21"/>
      <c r="B93" s="21"/>
      <c r="C93" s="19"/>
      <c r="D93" s="21" t="s">
        <v>55</v>
      </c>
      <c r="E93" s="125" t="str">
        <f>'WK5'!D373</f>
        <v>N/A</v>
      </c>
      <c r="F93" s="59"/>
      <c r="G93" s="19"/>
      <c r="H93" s="64"/>
      <c r="I93" s="21"/>
      <c r="J93" s="21"/>
    </row>
    <row r="94" spans="1:10">
      <c r="A94" s="21"/>
      <c r="B94" s="21"/>
      <c r="C94" s="19"/>
      <c r="D94" s="21"/>
      <c r="E94" s="125"/>
      <c r="F94" s="59"/>
      <c r="G94" s="19"/>
      <c r="H94" s="64"/>
      <c r="I94" s="21"/>
      <c r="J94" s="21"/>
    </row>
    <row r="95" spans="1:10" ht="22.5">
      <c r="A95" s="21"/>
      <c r="B95" s="128"/>
      <c r="D95" s="128"/>
      <c r="E95" s="264"/>
      <c r="F95" s="309" t="s">
        <v>590</v>
      </c>
      <c r="G95" s="195">
        <f>'WK5'!$F$375</f>
        <v>216.34615384615384</v>
      </c>
      <c r="H95" s="315" t="s">
        <v>151</v>
      </c>
      <c r="I95" s="246" t="s">
        <v>541</v>
      </c>
      <c r="J95" s="21"/>
    </row>
    <row r="96" spans="1:10">
      <c r="A96" s="21"/>
      <c r="B96" s="21"/>
      <c r="D96" s="21"/>
      <c r="E96" s="125"/>
      <c r="F96" s="317"/>
      <c r="G96" s="193"/>
      <c r="H96" s="316"/>
      <c r="I96" s="186"/>
      <c r="J96" s="21"/>
    </row>
    <row r="97" spans="1:10">
      <c r="A97" s="21"/>
      <c r="B97" s="21"/>
      <c r="C97" s="19"/>
      <c r="D97" s="21"/>
      <c r="E97" s="21"/>
      <c r="F97" s="186"/>
      <c r="G97" s="184"/>
      <c r="H97" s="307"/>
      <c r="I97" s="21"/>
      <c r="J97" s="21"/>
    </row>
    <row r="98" spans="1:10">
      <c r="A98" s="21"/>
      <c r="B98" s="21" t="s">
        <v>56</v>
      </c>
      <c r="C98" s="19"/>
      <c r="D98" s="21" t="s">
        <v>155</v>
      </c>
      <c r="E98" s="25"/>
      <c r="F98" s="59"/>
      <c r="G98" s="19"/>
      <c r="H98" s="64"/>
      <c r="I98" s="8" t="s">
        <v>57</v>
      </c>
      <c r="J98" s="21"/>
    </row>
    <row r="99" spans="1:10" ht="21">
      <c r="A99" s="21"/>
      <c r="B99" s="21"/>
      <c r="C99" s="19"/>
      <c r="D99" s="19" t="s">
        <v>156</v>
      </c>
      <c r="E99" s="61">
        <f>'WK5'!D380</f>
        <v>19.486228336477435</v>
      </c>
      <c r="F99" s="310" t="s">
        <v>556</v>
      </c>
      <c r="G99" s="19"/>
      <c r="H99" s="64"/>
      <c r="I99" s="21"/>
      <c r="J99" s="21"/>
    </row>
    <row r="100" spans="1:10">
      <c r="A100" s="21"/>
      <c r="B100" s="21"/>
      <c r="C100" s="19"/>
      <c r="D100" s="19" t="s">
        <v>157</v>
      </c>
      <c r="E100" s="68">
        <f>'WK5'!D381</f>
        <v>8.857376516580652E-2</v>
      </c>
      <c r="F100" s="126" t="str">
        <f>'WK5'!E381</f>
        <v>c / d &lt;/= 0.5, therefore OK</v>
      </c>
      <c r="G100" s="19"/>
      <c r="H100" s="64"/>
      <c r="I100" s="21"/>
      <c r="J100" s="21"/>
    </row>
    <row r="101" spans="1:10">
      <c r="A101" s="21"/>
      <c r="B101" s="21"/>
      <c r="C101" s="19"/>
      <c r="D101" s="21"/>
      <c r="E101" s="21"/>
      <c r="F101" s="21"/>
      <c r="G101" s="19"/>
      <c r="H101" s="64"/>
      <c r="I101" s="21"/>
      <c r="J101" s="21"/>
    </row>
    <row r="102" spans="1:10">
      <c r="A102" s="21"/>
      <c r="B102" s="58" t="s">
        <v>158</v>
      </c>
      <c r="C102" s="58"/>
      <c r="D102" s="58"/>
      <c r="E102" s="67"/>
      <c r="F102" s="58"/>
      <c r="G102" s="58"/>
      <c r="H102" s="58"/>
      <c r="I102" s="56" t="s">
        <v>42</v>
      </c>
      <c r="J102" s="21"/>
    </row>
    <row r="103" spans="1:10">
      <c r="A103" s="21"/>
      <c r="B103" s="58"/>
      <c r="C103" s="58"/>
      <c r="D103" s="58"/>
      <c r="E103" s="67"/>
      <c r="F103" s="58"/>
      <c r="G103" s="58"/>
      <c r="H103" s="58"/>
      <c r="I103" s="56"/>
      <c r="J103" s="21"/>
    </row>
    <row r="104" spans="1:10">
      <c r="A104" s="21"/>
      <c r="B104" s="58"/>
      <c r="C104" s="128" t="s">
        <v>855</v>
      </c>
      <c r="D104" s="58"/>
      <c r="E104" s="67"/>
      <c r="F104" s="58"/>
      <c r="G104" s="58"/>
      <c r="H104" s="58"/>
      <c r="I104" s="21"/>
      <c r="J104" s="58"/>
    </row>
    <row r="105" spans="1:10">
      <c r="A105" s="21"/>
      <c r="B105" s="58"/>
      <c r="C105" s="21" t="s">
        <v>121</v>
      </c>
      <c r="D105" s="21"/>
      <c r="E105" s="21"/>
      <c r="G105" s="202">
        <f>'WK5'!E386</f>
        <v>56.633333333333333</v>
      </c>
      <c r="H105" s="310" t="s">
        <v>557</v>
      </c>
      <c r="I105" s="21"/>
      <c r="J105" s="58"/>
    </row>
    <row r="106" spans="1:10">
      <c r="A106" s="21"/>
      <c r="B106" s="58"/>
      <c r="C106" s="21" t="s">
        <v>159</v>
      </c>
      <c r="D106" s="21"/>
      <c r="E106" s="21"/>
      <c r="G106" s="202">
        <f>'WK5'!E387</f>
        <v>5.2666666666666671E-4</v>
      </c>
      <c r="H106" s="310" t="s">
        <v>557</v>
      </c>
      <c r="I106" s="21"/>
      <c r="J106" s="58"/>
    </row>
    <row r="107" spans="1:10">
      <c r="A107" s="21"/>
      <c r="B107" s="58"/>
      <c r="C107" s="21" t="s">
        <v>38</v>
      </c>
      <c r="D107" s="21"/>
      <c r="G107" s="68">
        <f>'WK5'!D388</f>
        <v>56.632806666666667</v>
      </c>
      <c r="H107" s="310" t="s">
        <v>557</v>
      </c>
      <c r="I107" s="21"/>
      <c r="J107" s="58"/>
    </row>
    <row r="108" spans="1:10">
      <c r="A108" s="21"/>
      <c r="B108" s="21"/>
      <c r="G108" s="69"/>
      <c r="H108" s="128"/>
      <c r="I108" s="21"/>
      <c r="J108" s="21"/>
    </row>
    <row r="109" spans="1:10">
      <c r="A109" s="21"/>
      <c r="B109" s="21"/>
      <c r="C109" s="128" t="s">
        <v>858</v>
      </c>
      <c r="D109" s="21"/>
      <c r="E109" s="21"/>
      <c r="F109" s="21"/>
      <c r="G109" s="21"/>
      <c r="H109" s="325" t="s">
        <v>856</v>
      </c>
      <c r="I109" s="21"/>
      <c r="J109" s="21"/>
    </row>
    <row r="110" spans="1:10">
      <c r="A110" s="21"/>
      <c r="B110" s="21"/>
      <c r="C110" s="123" t="str">
        <f>'WK5'!B391</f>
        <v>since concrete tensile stress &gt; fcr; complete calculations below</v>
      </c>
      <c r="D110" s="21"/>
      <c r="E110" s="21"/>
      <c r="F110" s="21"/>
      <c r="G110" s="21"/>
      <c r="H110" s="21"/>
      <c r="I110" s="21"/>
      <c r="J110" s="21"/>
    </row>
    <row r="111" spans="1:10">
      <c r="A111" s="21"/>
      <c r="B111" s="21"/>
      <c r="C111" s="123"/>
      <c r="D111" s="21"/>
      <c r="E111" s="21"/>
      <c r="F111" s="21"/>
      <c r="G111" s="21"/>
      <c r="H111" s="21"/>
      <c r="I111" s="21"/>
      <c r="J111" s="21"/>
    </row>
    <row r="112" spans="1:10">
      <c r="A112" s="21"/>
      <c r="B112" s="21"/>
      <c r="C112" s="148" t="s">
        <v>534</v>
      </c>
      <c r="D112" s="128"/>
      <c r="E112" s="128"/>
      <c r="F112" s="128"/>
      <c r="G112" s="128"/>
      <c r="H112" s="21"/>
      <c r="I112" s="146" t="s">
        <v>535</v>
      </c>
      <c r="J112" s="21"/>
    </row>
    <row r="113" spans="1:10" ht="6" customHeight="1">
      <c r="A113" s="21"/>
      <c r="B113" s="21"/>
      <c r="C113" s="148"/>
      <c r="D113" s="128"/>
      <c r="E113" s="128"/>
      <c r="F113" s="128"/>
      <c r="G113" s="128"/>
      <c r="H113" s="21"/>
      <c r="I113" s="21"/>
      <c r="J113" s="21"/>
    </row>
    <row r="114" spans="1:10" ht="20.25">
      <c r="A114" s="21"/>
      <c r="B114" s="128"/>
      <c r="D114" s="128"/>
      <c r="F114" s="473" t="s">
        <v>951</v>
      </c>
      <c r="G114" s="195">
        <f>'WK5'!F395</f>
        <v>300</v>
      </c>
      <c r="H114" s="158" t="s">
        <v>918</v>
      </c>
      <c r="I114" s="21"/>
      <c r="J114" s="21"/>
    </row>
    <row r="115" spans="1:10" ht="20.25">
      <c r="A115" s="21"/>
      <c r="B115" s="128"/>
      <c r="D115" s="128"/>
      <c r="F115" s="473" t="s">
        <v>952</v>
      </c>
      <c r="G115" s="195">
        <f>'WK5'!F396</f>
        <v>300</v>
      </c>
      <c r="H115" s="158" t="s">
        <v>919</v>
      </c>
      <c r="I115" s="21"/>
      <c r="J115" s="21"/>
    </row>
    <row r="116" spans="1:10">
      <c r="A116" s="21"/>
      <c r="B116" s="128"/>
      <c r="D116" s="128"/>
      <c r="E116" s="146"/>
      <c r="F116" s="195"/>
      <c r="G116" s="158"/>
      <c r="I116" s="21"/>
      <c r="J116" s="21"/>
    </row>
    <row r="117" spans="1:10">
      <c r="A117" s="21"/>
      <c r="B117" s="128"/>
      <c r="C117" s="128" t="s">
        <v>536</v>
      </c>
      <c r="D117" s="128"/>
      <c r="F117" s="326" t="s">
        <v>538</v>
      </c>
      <c r="G117" s="128"/>
      <c r="H117" s="128"/>
      <c r="I117" s="21"/>
      <c r="J117" s="21"/>
    </row>
    <row r="118" spans="1:10">
      <c r="A118" s="21"/>
      <c r="B118" s="128"/>
      <c r="C118" s="128" t="s">
        <v>394</v>
      </c>
      <c r="D118" s="128"/>
      <c r="F118" s="322" t="s">
        <v>388</v>
      </c>
      <c r="H118" s="128"/>
      <c r="I118" s="21"/>
      <c r="J118" s="21"/>
    </row>
    <row r="119" spans="1:10" ht="21">
      <c r="A119" s="21"/>
      <c r="B119" s="128"/>
      <c r="C119" s="318" t="s">
        <v>654</v>
      </c>
      <c r="F119" s="51">
        <f>'WK5'!E400</f>
        <v>1</v>
      </c>
      <c r="G119" s="128"/>
      <c r="H119" s="128"/>
      <c r="I119" s="21"/>
      <c r="J119" s="21"/>
    </row>
    <row r="120" spans="1:10" ht="21">
      <c r="A120" s="21"/>
      <c r="B120" s="128"/>
      <c r="C120" s="128" t="s">
        <v>921</v>
      </c>
      <c r="D120" s="128"/>
      <c r="F120" s="322">
        <v>20</v>
      </c>
      <c r="G120" s="158" t="s">
        <v>556</v>
      </c>
      <c r="H120" s="128"/>
      <c r="I120" s="21"/>
      <c r="J120" s="21"/>
    </row>
    <row r="121" spans="1:10">
      <c r="A121" s="21"/>
      <c r="B121" s="128"/>
      <c r="C121" s="128" t="s">
        <v>920</v>
      </c>
      <c r="D121" s="128"/>
      <c r="F121" s="322"/>
      <c r="G121" s="158" t="s">
        <v>556</v>
      </c>
      <c r="H121" s="128"/>
      <c r="I121" s="21"/>
      <c r="J121" s="21"/>
    </row>
    <row r="122" spans="1:10">
      <c r="A122" s="21"/>
      <c r="B122" s="21"/>
      <c r="C122" s="152" t="s">
        <v>537</v>
      </c>
      <c r="D122" s="51"/>
      <c r="F122" s="51">
        <f>'WK5'!E403</f>
        <v>257.41036026297718</v>
      </c>
      <c r="G122" s="310" t="s">
        <v>557</v>
      </c>
      <c r="I122" s="21"/>
      <c r="J122" s="21"/>
    </row>
    <row r="123" spans="1:10">
      <c r="A123" s="21"/>
      <c r="B123" s="3"/>
      <c r="C123" s="128"/>
      <c r="D123" s="149"/>
      <c r="E123" s="128"/>
      <c r="F123" s="128"/>
      <c r="G123" s="128"/>
      <c r="H123" s="21"/>
      <c r="I123" s="21"/>
      <c r="J123" s="21"/>
    </row>
    <row r="124" spans="1:10">
      <c r="A124" s="21"/>
      <c r="B124" s="3"/>
      <c r="C124" s="148" t="s">
        <v>540</v>
      </c>
      <c r="D124" s="149"/>
      <c r="E124" s="128"/>
      <c r="F124" s="128"/>
      <c r="G124" s="128"/>
      <c r="H124" s="21"/>
      <c r="I124" s="21"/>
      <c r="J124" s="21"/>
    </row>
    <row r="125" spans="1:10">
      <c r="A125" s="21"/>
      <c r="B125" s="3"/>
      <c r="C125" s="128"/>
      <c r="D125" s="149"/>
      <c r="E125" s="128"/>
      <c r="F125" s="128"/>
      <c r="G125" s="128"/>
      <c r="H125" s="21"/>
      <c r="I125" s="21"/>
      <c r="J125" s="21"/>
    </row>
    <row r="126" spans="1:10">
      <c r="A126" s="21"/>
      <c r="B126" s="3"/>
      <c r="C126" s="21" t="s">
        <v>122</v>
      </c>
      <c r="D126" s="33">
        <f>'WK5'!C405</f>
        <v>0.45454545454545453</v>
      </c>
      <c r="E126" s="17" t="s">
        <v>43</v>
      </c>
      <c r="F126" s="21"/>
      <c r="G126" s="21"/>
      <c r="H126" s="21"/>
      <c r="I126" s="21"/>
      <c r="J126" s="21"/>
    </row>
    <row r="127" spans="1:10">
      <c r="A127" s="21"/>
      <c r="B127" s="3"/>
      <c r="C127" s="21" t="s">
        <v>39</v>
      </c>
      <c r="D127" s="18">
        <f>'WK5'!C406</f>
        <v>6.8847703471245429</v>
      </c>
      <c r="E127" s="17"/>
      <c r="F127" s="21"/>
      <c r="G127" s="21"/>
      <c r="H127" s="21"/>
      <c r="I127" s="21"/>
      <c r="J127" s="21"/>
    </row>
    <row r="128" spans="1:10">
      <c r="A128" s="21"/>
      <c r="B128" s="3"/>
      <c r="C128" s="21" t="s">
        <v>40</v>
      </c>
      <c r="D128" s="18">
        <f>'WK5'!C407</f>
        <v>0.22083286170891472</v>
      </c>
      <c r="E128" s="17"/>
      <c r="F128" s="21"/>
      <c r="G128" s="21"/>
      <c r="H128" s="21"/>
      <c r="I128" s="21"/>
      <c r="J128" s="21"/>
    </row>
    <row r="129" spans="1:10">
      <c r="A129" s="21"/>
      <c r="B129" s="21"/>
      <c r="C129" s="70" t="s">
        <v>41</v>
      </c>
      <c r="D129" s="18">
        <f>'WK5'!C408</f>
        <v>0.92638904609702843</v>
      </c>
      <c r="E129" s="21"/>
      <c r="F129" s="21"/>
      <c r="G129" s="21"/>
      <c r="H129" s="21"/>
      <c r="I129" s="21"/>
      <c r="J129" s="21"/>
    </row>
    <row r="130" spans="1:10">
      <c r="A130" s="21"/>
      <c r="B130" s="21"/>
      <c r="C130" s="70"/>
      <c r="D130" s="18"/>
      <c r="E130" s="21"/>
      <c r="F130" s="21"/>
      <c r="G130" s="21"/>
      <c r="H130" s="21"/>
      <c r="I130" s="21"/>
      <c r="J130" s="21"/>
    </row>
    <row r="131" spans="1:10" ht="21">
      <c r="A131" s="21"/>
      <c r="B131" s="21"/>
      <c r="C131" s="3" t="s">
        <v>160</v>
      </c>
      <c r="D131" s="3"/>
      <c r="E131" s="3"/>
      <c r="F131" s="3"/>
      <c r="G131" s="21"/>
      <c r="H131" s="21"/>
      <c r="I131" s="21"/>
      <c r="J131" s="21"/>
    </row>
    <row r="132" spans="1:10" ht="21">
      <c r="A132" s="21"/>
      <c r="B132" s="3"/>
      <c r="C132" s="3" t="s">
        <v>161</v>
      </c>
      <c r="D132" s="51">
        <f>'WK5'!C412</f>
        <v>4168.1842996359555</v>
      </c>
      <c r="E132" s="310" t="s">
        <v>557</v>
      </c>
      <c r="F132" s="126" t="str">
        <f>'WK5'!E412</f>
        <v>&gt; allowable fs, therefore NG</v>
      </c>
      <c r="G132" s="21"/>
      <c r="H132" s="72"/>
      <c r="I132" s="21"/>
      <c r="J132" s="21"/>
    </row>
    <row r="133" spans="1:10">
      <c r="A133" s="21"/>
      <c r="B133" s="3"/>
      <c r="C133" s="3"/>
      <c r="D133" s="71"/>
      <c r="E133" s="3"/>
      <c r="F133" s="21"/>
      <c r="G133" s="21"/>
      <c r="H133" s="72"/>
      <c r="I133" s="21"/>
      <c r="J133" s="21"/>
    </row>
    <row r="134" spans="1:10">
      <c r="A134" s="21"/>
      <c r="B134" s="21"/>
      <c r="C134" s="3"/>
      <c r="D134" s="59"/>
      <c r="E134" s="21"/>
      <c r="F134" s="68"/>
      <c r="G134" s="64"/>
      <c r="H134" s="21"/>
      <c r="I134" s="21"/>
      <c r="J134" s="56"/>
    </row>
    <row r="135" spans="1:10">
      <c r="A135" s="21"/>
      <c r="B135" s="21"/>
      <c r="C135" s="127" t="s">
        <v>389</v>
      </c>
      <c r="D135" s="59"/>
      <c r="E135" s="21"/>
      <c r="F135" s="68"/>
      <c r="G135" s="64"/>
      <c r="H135" s="21"/>
      <c r="I135" s="21"/>
      <c r="J135" s="56"/>
    </row>
    <row r="136" spans="1:10">
      <c r="A136" s="21"/>
      <c r="B136" s="21"/>
      <c r="C136" s="127"/>
      <c r="D136" s="59"/>
      <c r="E136" s="21"/>
      <c r="F136" s="68"/>
      <c r="G136" s="64"/>
      <c r="H136" s="21"/>
      <c r="I136" s="21"/>
      <c r="J136" s="56"/>
    </row>
    <row r="137" spans="1:10">
      <c r="A137" s="21"/>
      <c r="B137" s="128"/>
      <c r="C137" s="138" t="str">
        <f>'WK5'!B414</f>
        <v>Confirm rebar spacing &lt;/= 1.5 * section thickness or 450 mm as per</v>
      </c>
      <c r="D137" s="21"/>
      <c r="E137" s="7"/>
      <c r="F137" s="21"/>
      <c r="G137" s="21"/>
      <c r="H137" s="21"/>
      <c r="I137" s="21"/>
      <c r="J137" s="21"/>
    </row>
    <row r="138" spans="1:10">
      <c r="A138" s="21"/>
      <c r="B138" s="128"/>
      <c r="C138" s="138" t="str">
        <f>'WK5'!B415</f>
        <v>(cl.8.14.2.1.5), and 300 mm for shrinkage and temperature in concrete as per (cl.8.12.5)</v>
      </c>
      <c r="D138" s="21"/>
      <c r="E138" s="7"/>
      <c r="F138" s="21"/>
      <c r="G138" s="21"/>
      <c r="H138" s="21"/>
      <c r="I138" s="21"/>
      <c r="J138" s="21"/>
    </row>
    <row r="139" spans="1:10">
      <c r="A139" s="21"/>
      <c r="B139" s="128"/>
      <c r="C139" s="128" t="str">
        <f>'WK5'!B416</f>
        <v>on concrete faces where tension may occur.</v>
      </c>
      <c r="D139" s="21"/>
      <c r="E139" s="7"/>
      <c r="F139" s="21"/>
      <c r="G139" s="21"/>
      <c r="H139" s="21"/>
      <c r="I139" s="21"/>
      <c r="J139" s="21"/>
    </row>
    <row r="140" spans="1:10">
      <c r="A140" s="21"/>
      <c r="B140" s="128"/>
      <c r="C140" s="128"/>
      <c r="D140" s="21"/>
      <c r="E140" s="21"/>
      <c r="F140" s="21"/>
      <c r="G140" s="21"/>
      <c r="H140" s="21"/>
      <c r="I140" s="21"/>
      <c r="J140" s="21"/>
    </row>
    <row r="141" spans="1:10">
      <c r="A141" s="21"/>
      <c r="B141" s="128"/>
      <c r="C141" s="64"/>
      <c r="D141" s="21"/>
      <c r="E141" s="21"/>
      <c r="F141" s="21"/>
      <c r="G141" s="21"/>
      <c r="H141" s="21"/>
      <c r="I141" s="21"/>
      <c r="J141" s="21"/>
    </row>
    <row r="142" spans="1:10">
      <c r="A142" s="21"/>
      <c r="B142" s="4" t="s">
        <v>568</v>
      </c>
      <c r="C142" s="128"/>
      <c r="D142" s="21"/>
      <c r="E142" s="21"/>
      <c r="F142" s="21"/>
      <c r="G142" s="21"/>
      <c r="H142" s="21"/>
      <c r="I142" s="21"/>
      <c r="J142" s="21"/>
    </row>
    <row r="143" spans="1:10">
      <c r="A143" s="21"/>
      <c r="B143" s="3"/>
      <c r="C143" s="34"/>
      <c r="D143" s="21"/>
      <c r="E143" s="21"/>
      <c r="F143" s="21"/>
      <c r="G143" s="21"/>
      <c r="H143" s="21"/>
      <c r="I143" s="21"/>
      <c r="J143" s="21"/>
    </row>
    <row r="144" spans="1:10">
      <c r="A144" s="21"/>
      <c r="B144" s="3" t="s">
        <v>111</v>
      </c>
      <c r="C144" s="684" t="s">
        <v>837</v>
      </c>
      <c r="D144" s="685"/>
      <c r="E144" s="685"/>
      <c r="F144" s="685"/>
      <c r="G144" s="685"/>
      <c r="H144" s="21"/>
      <c r="I144" s="21"/>
      <c r="J144" s="21"/>
    </row>
    <row r="145" spans="1:10">
      <c r="A145" s="21"/>
      <c r="B145" s="74"/>
      <c r="C145" s="19"/>
      <c r="D145" s="19"/>
      <c r="E145" s="19"/>
      <c r="F145" s="19"/>
      <c r="G145" s="19"/>
      <c r="H145" s="19"/>
      <c r="I145" s="19"/>
      <c r="J145" s="21"/>
    </row>
    <row r="146" spans="1:10">
      <c r="A146" s="21"/>
      <c r="B146" s="58" t="s">
        <v>46</v>
      </c>
      <c r="C146" s="7"/>
      <c r="D146" s="7"/>
      <c r="E146" s="7"/>
      <c r="F146" s="7"/>
      <c r="G146" s="7"/>
      <c r="H146" s="19"/>
      <c r="I146" s="19"/>
      <c r="J146" s="21"/>
    </row>
    <row r="147" spans="1:10">
      <c r="A147" s="21"/>
      <c r="B147" s="7"/>
      <c r="C147" s="7"/>
      <c r="D147" s="7"/>
      <c r="E147" s="7"/>
      <c r="F147" s="7"/>
      <c r="G147" s="7"/>
      <c r="H147" s="19"/>
      <c r="I147" s="19"/>
      <c r="J147" s="21"/>
    </row>
    <row r="148" spans="1:10" ht="21">
      <c r="A148" s="21"/>
      <c r="B148" s="7"/>
      <c r="C148" s="21" t="s">
        <v>344</v>
      </c>
      <c r="D148" s="7"/>
      <c r="E148" s="7"/>
      <c r="F148" s="327">
        <v>0.9</v>
      </c>
      <c r="G148" s="19"/>
      <c r="H148" s="7"/>
      <c r="I148" s="6" t="s">
        <v>123</v>
      </c>
      <c r="J148" s="21"/>
    </row>
    <row r="149" spans="1:10" ht="21">
      <c r="A149" s="21"/>
      <c r="B149" s="7"/>
      <c r="C149" s="21" t="s">
        <v>345</v>
      </c>
      <c r="D149" s="7"/>
      <c r="E149" s="7"/>
      <c r="F149" s="327">
        <v>0.75</v>
      </c>
      <c r="G149" s="19"/>
      <c r="H149" s="7"/>
      <c r="I149" s="19"/>
      <c r="J149" s="21"/>
    </row>
    <row r="150" spans="1:10">
      <c r="A150" s="21"/>
      <c r="B150" s="7"/>
      <c r="C150" s="7"/>
      <c r="D150" s="7"/>
      <c r="E150" s="7"/>
      <c r="F150" s="7"/>
      <c r="G150" s="7"/>
      <c r="H150" s="7"/>
      <c r="I150" s="19"/>
      <c r="J150" s="21"/>
    </row>
    <row r="151" spans="1:10" ht="21">
      <c r="A151" s="21"/>
      <c r="B151" s="7"/>
      <c r="C151" s="128" t="s">
        <v>591</v>
      </c>
      <c r="D151" s="322">
        <v>400</v>
      </c>
      <c r="E151" s="310" t="s">
        <v>557</v>
      </c>
      <c r="H151" s="7"/>
      <c r="I151" s="19"/>
      <c r="J151" s="21"/>
    </row>
    <row r="152" spans="1:10">
      <c r="A152" s="21"/>
      <c r="B152" s="7"/>
      <c r="I152" s="19"/>
      <c r="J152" s="21"/>
    </row>
    <row r="153" spans="1:10" ht="21">
      <c r="A153" s="21"/>
      <c r="B153" s="7"/>
      <c r="C153" s="11" t="s">
        <v>592</v>
      </c>
      <c r="E153" s="323">
        <v>35</v>
      </c>
      <c r="F153" s="310" t="s">
        <v>557</v>
      </c>
      <c r="H153" s="7"/>
      <c r="J153" s="21"/>
    </row>
    <row r="154" spans="1:10" ht="21">
      <c r="A154" s="21"/>
      <c r="B154" s="7"/>
      <c r="C154" s="11" t="s">
        <v>593</v>
      </c>
      <c r="E154" s="323">
        <v>35</v>
      </c>
      <c r="F154" s="310" t="s">
        <v>557</v>
      </c>
      <c r="H154" s="7"/>
      <c r="I154" s="19"/>
      <c r="J154" s="21"/>
    </row>
    <row r="155" spans="1:10">
      <c r="A155" s="21"/>
      <c r="B155" s="7"/>
      <c r="H155" s="7"/>
      <c r="I155" s="19"/>
      <c r="J155" s="21"/>
    </row>
    <row r="156" spans="1:10">
      <c r="A156" s="21"/>
      <c r="B156" s="75" t="s">
        <v>147</v>
      </c>
      <c r="H156" s="7"/>
      <c r="I156" s="19"/>
      <c r="J156" s="21"/>
    </row>
    <row r="157" spans="1:10">
      <c r="A157" s="21"/>
      <c r="B157" s="39"/>
      <c r="H157" s="7"/>
      <c r="I157" s="19"/>
      <c r="J157" s="21"/>
    </row>
    <row r="158" spans="1:10">
      <c r="A158" s="21"/>
      <c r="B158" s="7" t="s">
        <v>164</v>
      </c>
      <c r="C158" s="195">
        <f>'WK5'!B435</f>
        <v>445</v>
      </c>
      <c r="D158" s="158" t="s">
        <v>124</v>
      </c>
      <c r="H158" s="7"/>
      <c r="I158" s="19"/>
      <c r="J158" s="21"/>
    </row>
    <row r="159" spans="1:10">
      <c r="A159" s="21"/>
      <c r="B159" s="7"/>
      <c r="H159" s="7"/>
      <c r="I159" s="19"/>
      <c r="J159" s="21"/>
    </row>
    <row r="160" spans="1:10" ht="21">
      <c r="A160" s="21"/>
      <c r="B160" s="19" t="s">
        <v>347</v>
      </c>
      <c r="F160" s="322">
        <v>2667</v>
      </c>
      <c r="G160" s="315" t="s">
        <v>151</v>
      </c>
      <c r="H160" s="19"/>
      <c r="I160" s="19"/>
      <c r="J160" s="21"/>
    </row>
    <row r="161" spans="1:10" ht="21">
      <c r="A161" s="21"/>
      <c r="B161" s="19" t="s">
        <v>348</v>
      </c>
      <c r="F161" s="322">
        <v>650000</v>
      </c>
      <c r="G161" s="315" t="s">
        <v>151</v>
      </c>
      <c r="H161" s="19"/>
      <c r="I161" s="19"/>
      <c r="J161" s="21"/>
    </row>
    <row r="162" spans="1:10">
      <c r="A162" s="21"/>
      <c r="B162" s="19"/>
      <c r="H162" s="19"/>
      <c r="I162" s="19"/>
      <c r="J162" s="21"/>
    </row>
    <row r="163" spans="1:10" ht="21">
      <c r="A163" s="21"/>
      <c r="B163" s="19" t="s">
        <v>349</v>
      </c>
      <c r="C163" s="128"/>
      <c r="D163" s="202">
        <f>'WK5'!B440</f>
        <v>6.8461538461538464E-4</v>
      </c>
      <c r="E163" s="310" t="s">
        <v>557</v>
      </c>
      <c r="H163" s="19"/>
      <c r="I163" s="19"/>
      <c r="J163" s="21"/>
    </row>
    <row r="164" spans="1:10" ht="21">
      <c r="A164" s="21"/>
      <c r="B164" s="62" t="s">
        <v>165</v>
      </c>
      <c r="D164" s="149">
        <f>'WK5'!C442</f>
        <v>4.1030769230769228E-3</v>
      </c>
      <c r="E164" s="202"/>
      <c r="H164" s="19"/>
      <c r="I164" s="19"/>
      <c r="J164" s="21"/>
    </row>
    <row r="165" spans="1:10">
      <c r="A165" s="21"/>
      <c r="B165" s="19"/>
      <c r="C165" s="19"/>
      <c r="D165" s="19"/>
      <c r="E165" s="19"/>
      <c r="F165" s="19"/>
      <c r="G165" s="19"/>
      <c r="H165" s="19"/>
      <c r="I165" s="19"/>
      <c r="J165" s="21"/>
    </row>
    <row r="166" spans="1:10">
      <c r="A166" s="21"/>
      <c r="B166" s="19" t="s">
        <v>125</v>
      </c>
      <c r="C166" s="322">
        <v>72800</v>
      </c>
      <c r="D166" s="158" t="s">
        <v>124</v>
      </c>
      <c r="E166" s="176" t="s">
        <v>373</v>
      </c>
      <c r="F166" s="19"/>
      <c r="G166" s="19"/>
      <c r="H166" s="19"/>
      <c r="I166" s="24" t="s">
        <v>665</v>
      </c>
      <c r="J166" s="21"/>
    </row>
    <row r="167" spans="1:10">
      <c r="A167" s="21"/>
      <c r="B167" s="19"/>
      <c r="C167" s="19"/>
      <c r="D167" s="19"/>
      <c r="E167" s="19"/>
      <c r="F167" s="19"/>
      <c r="G167" s="19"/>
      <c r="H167" s="19"/>
      <c r="I167" s="11"/>
      <c r="J167" s="21"/>
    </row>
    <row r="168" spans="1:10" ht="21">
      <c r="A168" s="21"/>
      <c r="B168" s="256" t="s">
        <v>655</v>
      </c>
      <c r="F168" s="7"/>
      <c r="H168" s="328">
        <v>90</v>
      </c>
      <c r="I168" s="9" t="s">
        <v>90</v>
      </c>
      <c r="J168" s="139" t="str">
        <f>IF(H168&gt;90,"WARNING: consider setting Avf = 0 since angle exceeds 90","*")</f>
        <v>*</v>
      </c>
    </row>
    <row r="169" spans="1:10">
      <c r="A169" s="21"/>
      <c r="F169" s="19"/>
      <c r="G169" s="19"/>
      <c r="H169" s="19"/>
      <c r="I169" s="11"/>
      <c r="J169" s="21"/>
    </row>
    <row r="170" spans="1:10" ht="21">
      <c r="A170" s="21"/>
      <c r="B170" s="62" t="s">
        <v>656</v>
      </c>
      <c r="D170" s="128"/>
      <c r="E170" s="149">
        <f>'WK5'!C449</f>
        <v>1.7532307692307691</v>
      </c>
      <c r="F170" s="310" t="s">
        <v>557</v>
      </c>
      <c r="G170" s="19"/>
      <c r="H170" s="19"/>
      <c r="I170" s="11"/>
      <c r="J170" s="21"/>
    </row>
    <row r="171" spans="1:10">
      <c r="A171" s="21"/>
      <c r="F171" s="19"/>
      <c r="G171" s="19"/>
      <c r="H171" s="19"/>
      <c r="I171" s="11"/>
      <c r="J171" s="21"/>
    </row>
    <row r="172" spans="1:10" ht="21">
      <c r="A172" s="21"/>
      <c r="B172" s="284" t="s">
        <v>657</v>
      </c>
      <c r="C172" s="329">
        <v>1</v>
      </c>
      <c r="E172" s="319" t="s">
        <v>658</v>
      </c>
      <c r="F172" s="19" t="s">
        <v>127</v>
      </c>
      <c r="G172" s="19"/>
      <c r="H172" s="19"/>
      <c r="I172" s="24" t="s">
        <v>126</v>
      </c>
      <c r="J172" s="21"/>
    </row>
    <row r="173" spans="1:10">
      <c r="A173" s="21"/>
      <c r="B173" s="19"/>
      <c r="C173" s="19"/>
      <c r="D173" s="19"/>
      <c r="E173" s="5" t="s">
        <v>128</v>
      </c>
      <c r="F173" s="19" t="s">
        <v>129</v>
      </c>
      <c r="G173" s="19"/>
      <c r="H173" s="19"/>
      <c r="I173" s="11"/>
      <c r="J173" s="21"/>
    </row>
    <row r="174" spans="1:10">
      <c r="A174" s="21"/>
      <c r="B174" s="19"/>
      <c r="C174" s="19"/>
      <c r="D174" s="19"/>
      <c r="E174" s="5" t="s">
        <v>130</v>
      </c>
      <c r="F174" s="19" t="s">
        <v>131</v>
      </c>
      <c r="G174" s="19"/>
      <c r="H174" s="19"/>
      <c r="I174" s="11"/>
      <c r="J174" s="21"/>
    </row>
    <row r="175" spans="1:10">
      <c r="A175" s="21"/>
      <c r="B175" s="11" t="s">
        <v>513</v>
      </c>
      <c r="C175" s="19"/>
      <c r="D175" s="19"/>
      <c r="E175" s="5"/>
      <c r="F175" s="19"/>
      <c r="G175" s="19"/>
      <c r="H175" s="19"/>
      <c r="I175" s="11"/>
      <c r="J175" s="21"/>
    </row>
    <row r="176" spans="1:10">
      <c r="A176" s="21"/>
      <c r="B176" s="56">
        <f>'WK4'!B3</f>
        <v>0.25</v>
      </c>
      <c r="C176" s="320" t="s">
        <v>514</v>
      </c>
      <c r="D176" s="19"/>
      <c r="E176" s="5"/>
      <c r="F176" s="19"/>
      <c r="G176" s="19"/>
      <c r="H176" s="19"/>
      <c r="I176" s="24" t="s">
        <v>666</v>
      </c>
      <c r="J176" s="21"/>
    </row>
    <row r="177" spans="1:10">
      <c r="A177" s="21"/>
      <c r="B177" s="56">
        <f>'WK4'!B4</f>
        <v>0.5</v>
      </c>
      <c r="C177" s="321" t="str">
        <f>IF(Units=1,"= conc. placed against hardened concr. with surface clean and roughened to 5mm","= conc. placed against hardened concr. with surface clean and roughened to 0.2 inches")</f>
        <v>= conc. placed against hardened concr. with surface clean and roughened to 5mm</v>
      </c>
      <c r="D177" s="19"/>
      <c r="E177" s="5"/>
      <c r="F177" s="19"/>
      <c r="G177" s="19"/>
      <c r="H177" s="19"/>
      <c r="I177" s="19"/>
      <c r="J177" s="21"/>
    </row>
    <row r="178" spans="1:10">
      <c r="A178" s="21"/>
      <c r="B178" s="56">
        <f>'WK4'!B5</f>
        <v>1</v>
      </c>
      <c r="C178" s="320" t="s">
        <v>515</v>
      </c>
      <c r="D178" s="19"/>
      <c r="E178" s="5"/>
      <c r="F178" s="19"/>
      <c r="G178" s="19"/>
      <c r="H178" s="19"/>
      <c r="I178" s="19"/>
      <c r="J178" s="21"/>
    </row>
    <row r="179" spans="1:10">
      <c r="A179" s="21"/>
      <c r="B179" s="19"/>
      <c r="C179" s="19"/>
      <c r="D179" s="19"/>
      <c r="E179" s="19"/>
      <c r="F179" s="19"/>
      <c r="G179" s="19"/>
      <c r="H179" s="19"/>
      <c r="I179" s="19"/>
      <c r="J179" s="21"/>
    </row>
    <row r="180" spans="1:10">
      <c r="A180" s="21"/>
      <c r="B180" s="19" t="s">
        <v>132</v>
      </c>
      <c r="C180" s="330">
        <v>0.25</v>
      </c>
      <c r="D180" s="310" t="s">
        <v>557</v>
      </c>
      <c r="G180" s="19"/>
      <c r="H180" s="19"/>
      <c r="I180" s="19"/>
      <c r="J180" s="21"/>
    </row>
    <row r="181" spans="1:10" ht="15.75">
      <c r="A181" s="21"/>
      <c r="B181" s="62" t="s">
        <v>133</v>
      </c>
      <c r="C181" s="18">
        <f>'WK5'!B460</f>
        <v>0.6</v>
      </c>
      <c r="G181" s="19"/>
      <c r="H181" s="19"/>
      <c r="I181" s="7"/>
      <c r="J181" s="21"/>
    </row>
    <row r="182" spans="1:10">
      <c r="A182" s="21"/>
      <c r="B182" s="35"/>
      <c r="C182" s="76"/>
      <c r="G182" s="19"/>
      <c r="H182" s="19"/>
      <c r="I182" s="7"/>
      <c r="J182" s="21"/>
    </row>
    <row r="183" spans="1:10" ht="21">
      <c r="A183" s="21"/>
      <c r="B183" s="152" t="s">
        <v>661</v>
      </c>
      <c r="C183" s="19"/>
      <c r="G183" s="158">
        <f>'WK5'!$E$462</f>
        <v>6.5</v>
      </c>
      <c r="H183" s="310" t="s">
        <v>557</v>
      </c>
      <c r="I183" s="5" t="s">
        <v>134</v>
      </c>
      <c r="J183" s="21"/>
    </row>
    <row r="184" spans="1:10">
      <c r="A184" s="21"/>
      <c r="C184" s="19"/>
      <c r="D184" s="19"/>
      <c r="E184" s="19"/>
      <c r="F184" s="19"/>
      <c r="G184" s="19"/>
      <c r="H184" s="19"/>
      <c r="I184" s="19"/>
      <c r="J184" s="21"/>
    </row>
    <row r="185" spans="1:10" ht="21">
      <c r="A185" s="21"/>
      <c r="B185" s="284" t="s">
        <v>662</v>
      </c>
      <c r="E185" s="18">
        <f>'WK5'!$D$464</f>
        <v>0.97645384615384623</v>
      </c>
      <c r="F185" s="310" t="s">
        <v>557</v>
      </c>
      <c r="G185" s="199"/>
      <c r="H185" s="122"/>
      <c r="I185" s="19"/>
      <c r="J185" s="21"/>
    </row>
    <row r="186" spans="1:10" ht="21">
      <c r="A186" s="21"/>
      <c r="B186" s="11" t="s">
        <v>645</v>
      </c>
      <c r="E186" s="18">
        <f>'WK5'!$D$465</f>
        <v>6.5625</v>
      </c>
      <c r="F186" s="310" t="s">
        <v>557</v>
      </c>
      <c r="G186" s="199"/>
      <c r="H186" s="122"/>
      <c r="I186" s="19"/>
      <c r="J186" s="21"/>
    </row>
    <row r="187" spans="1:10">
      <c r="A187" s="21"/>
      <c r="E187" s="18">
        <f>'WK5'!$D$466</f>
        <v>6.5</v>
      </c>
      <c r="F187" s="310" t="s">
        <v>557</v>
      </c>
      <c r="G187" s="199"/>
      <c r="H187" s="122"/>
      <c r="I187" s="19"/>
      <c r="J187" s="21"/>
    </row>
    <row r="188" spans="1:10">
      <c r="A188" s="21"/>
      <c r="E188" s="18"/>
      <c r="F188" s="310"/>
      <c r="G188" s="199"/>
      <c r="H188" s="122"/>
      <c r="I188" s="19"/>
      <c r="J188" s="21"/>
    </row>
    <row r="189" spans="1:10" ht="21">
      <c r="A189" s="21"/>
      <c r="B189" s="11" t="s">
        <v>646</v>
      </c>
      <c r="E189" s="18">
        <f>'WK5'!$D$468</f>
        <v>0.97645384615384623</v>
      </c>
      <c r="F189" s="310" t="s">
        <v>557</v>
      </c>
      <c r="G189" s="199"/>
      <c r="H189" s="122"/>
      <c r="I189" s="19"/>
      <c r="J189" s="21"/>
    </row>
    <row r="190" spans="1:10">
      <c r="A190" s="21"/>
      <c r="B190" s="19"/>
      <c r="C190" s="68"/>
      <c r="D190" s="19"/>
      <c r="E190" s="19"/>
      <c r="F190" s="19"/>
      <c r="G190" s="19"/>
      <c r="H190" s="19"/>
      <c r="I190" s="19"/>
      <c r="J190" s="21"/>
    </row>
    <row r="191" spans="1:10" ht="21">
      <c r="A191" s="21"/>
      <c r="B191" s="19"/>
      <c r="C191" s="130" t="s">
        <v>392</v>
      </c>
      <c r="D191" s="131" t="str">
        <f>'WK5'!$C$470</f>
        <v>&gt;</v>
      </c>
      <c r="E191" s="133" t="s">
        <v>397</v>
      </c>
      <c r="F191" s="122" t="str">
        <f>'WK5'!$E$470</f>
        <v>therefore OK</v>
      </c>
      <c r="G191" s="19"/>
      <c r="H191" s="19"/>
      <c r="I191" s="19"/>
      <c r="J191" s="21"/>
    </row>
    <row r="192" spans="1:10">
      <c r="A192" s="21"/>
      <c r="B192" s="21"/>
      <c r="C192" s="21"/>
      <c r="D192" s="21"/>
      <c r="E192" s="21"/>
      <c r="F192" s="21"/>
      <c r="G192" s="21"/>
      <c r="H192" s="21"/>
      <c r="I192" s="21"/>
      <c r="J192" s="21"/>
    </row>
    <row r="193" spans="1:10">
      <c r="A193" s="21"/>
      <c r="B193" s="279" t="s">
        <v>825</v>
      </c>
      <c r="C193" s="21"/>
      <c r="D193" s="21"/>
      <c r="E193" s="21"/>
      <c r="F193" s="21"/>
      <c r="G193" s="21"/>
      <c r="H193" s="21"/>
      <c r="I193" s="21"/>
      <c r="J193" s="21"/>
    </row>
  </sheetData>
  <sheetProtection algorithmName="SHA-512" hashValue="SSyXyLsCjo+BrZVz5fqUUcePrQeCH15u02fEU+2pCiYk1uUi/LgiCNz9DZVQe9eSKSkptheIfL+hMP0n0Vw63g==" saltValue="j+lFvS+D48mMz/ce/1+0UQ==" spinCount="100000" sheet="1" objects="1" scenarios="1"/>
  <protectedRanges>
    <protectedRange sqref="C180" name="Range18"/>
    <protectedRange sqref="C172" name="Range17"/>
    <protectedRange sqref="H168" name="Range16"/>
    <protectedRange sqref="C166" name="Range15"/>
    <protectedRange sqref="F120:F121" name="Range9"/>
    <protectedRange sqref="F117:F118" name="Range8"/>
    <protectedRange sqref="H109" name="Range6"/>
    <protectedRange sqref="F66:F67" name="Range4"/>
    <protectedRange sqref="C39:G39" name="Range1"/>
    <protectedRange sqref="H49:H50" name="Range2"/>
    <protectedRange sqref="E53:E56" name="Range3"/>
    <protectedRange sqref="G82" name="Range5"/>
    <protectedRange sqref="C144:G144" name="Range10"/>
    <protectedRange sqref="F148:F149" name="Range11"/>
    <protectedRange sqref="D151" name="Range12"/>
    <protectedRange sqref="E153:E154" name="Range13"/>
    <protectedRange sqref="F160:F161" name="Range14"/>
  </protectedRanges>
  <mergeCells count="2">
    <mergeCell ref="C144:G144"/>
    <mergeCell ref="C39:G39"/>
  </mergeCells>
  <phoneticPr fontId="0" type="noConversion"/>
  <pageMargins left="0.75" right="0.5" top="1.1499999999999999" bottom="0.75" header="0.4" footer="0.4"/>
  <pageSetup fitToWidth="0" fitToHeight="0" orientation="portrait" blackAndWhite="1" r:id="rId1"/>
  <headerFooter alignWithMargins="0">
    <oddFooter>&amp;L&amp;F&amp;RPage &amp;P of &amp;N</oddFooter>
  </headerFooter>
  <rowBreaks count="5" manualBreakCount="5">
    <brk id="45" max="16383" man="1"/>
    <brk id="74" max="16383" man="1"/>
    <brk id="101" max="16383" man="1"/>
    <brk id="141" max="16383" man="1"/>
    <brk id="171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A00-000000000000}">
          <x14:formula1>
            <xm:f>'WK4'!$B$1:$B$2</xm:f>
          </x14:formula1>
          <xm:sqref>F118</xm:sqref>
        </x14:dataValidation>
        <x14:dataValidation type="list" allowBlank="1" showInputMessage="1" showErrorMessage="1" xr:uid="{00000000-0002-0000-0A00-000001000000}">
          <x14:formula1>
            <xm:f>'WK4'!$B$3:$B$5</xm:f>
          </x14:formula1>
          <xm:sqref>C180</xm:sqref>
        </x14:dataValidation>
        <x14:dataValidation type="list" allowBlank="1" showInputMessage="1" showErrorMessage="1" xr:uid="{00000000-0002-0000-0A00-000002000000}">
          <x14:formula1>
            <xm:f>'WK4'!$B$6:$B$7</xm:f>
          </x14:formula1>
          <xm:sqref>F117</xm:sqref>
        </x14:dataValidation>
        <x14:dataValidation type="list" allowBlank="1" showInputMessage="1" showErrorMessage="1" xr:uid="{00000000-0002-0000-0A00-000003000000}">
          <x14:formula1>
            <xm:f>'WK5'!#REF!</xm:f>
          </x14:formula1>
          <xm:sqref>C172</xm:sqref>
        </x14:dataValidation>
        <x14:dataValidation type="list" allowBlank="1" showInputMessage="1" showErrorMessage="1" xr:uid="{00000000-0002-0000-0A00-000004000000}">
          <x14:formula1>
            <xm:f>'WK4'!$B$9:$B$10</xm:f>
          </x14:formula1>
          <xm:sqref>H109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P159"/>
  <sheetViews>
    <sheetView zoomScale="87" zoomScaleNormal="87" workbookViewId="0">
      <selection activeCell="K21" sqref="K21"/>
    </sheetView>
  </sheetViews>
  <sheetFormatPr defaultColWidth="9.140625" defaultRowHeight="12.75"/>
  <cols>
    <col min="1" max="1" width="2.140625" style="332" customWidth="1"/>
    <col min="2" max="2" width="10.7109375" style="332" customWidth="1"/>
    <col min="3" max="3" width="11.7109375" style="332" customWidth="1"/>
    <col min="4" max="4" width="10.28515625" style="332" customWidth="1"/>
    <col min="5" max="5" width="12.42578125" style="332" customWidth="1"/>
    <col min="6" max="7" width="12.7109375" style="332" customWidth="1"/>
    <col min="8" max="8" width="9.5703125" style="332" customWidth="1"/>
    <col min="9" max="16384" width="9.140625" style="332"/>
  </cols>
  <sheetData>
    <row r="1" spans="2:16">
      <c r="B1" s="331" t="s">
        <v>1009</v>
      </c>
      <c r="P1" s="333">
        <v>9</v>
      </c>
    </row>
    <row r="2" spans="2:16">
      <c r="P2" s="333">
        <v>161</v>
      </c>
    </row>
    <row r="3" spans="2:16">
      <c r="B3" s="334" t="s">
        <v>179</v>
      </c>
      <c r="D3" s="337"/>
      <c r="E3" s="337"/>
      <c r="G3" s="335"/>
    </row>
    <row r="5" spans="2:16">
      <c r="C5" s="336" t="s">
        <v>846</v>
      </c>
    </row>
    <row r="6" spans="2:16">
      <c r="C6" s="337" t="s">
        <v>847</v>
      </c>
    </row>
    <row r="12" spans="2:16">
      <c r="B12" s="332" t="s">
        <v>180</v>
      </c>
      <c r="G12" s="337" t="s">
        <v>959</v>
      </c>
    </row>
    <row r="13" spans="2:16">
      <c r="B13" s="332" t="s">
        <v>181</v>
      </c>
    </row>
    <row r="16" spans="2:16">
      <c r="F16" s="337" t="s">
        <v>843</v>
      </c>
    </row>
    <row r="17" spans="2:10">
      <c r="E17" s="338" t="s">
        <v>182</v>
      </c>
      <c r="F17" s="337" t="s">
        <v>842</v>
      </c>
    </row>
    <row r="18" spans="2:10">
      <c r="E18" s="338"/>
    </row>
    <row r="19" spans="2:10">
      <c r="F19" s="339" t="s">
        <v>790</v>
      </c>
    </row>
    <row r="20" spans="2:10">
      <c r="B20" s="334" t="s">
        <v>183</v>
      </c>
    </row>
    <row r="21" spans="2:10" ht="13.5" thickBot="1"/>
    <row r="22" spans="2:10" ht="14.25">
      <c r="C22" s="340" t="s">
        <v>231</v>
      </c>
      <c r="D22" s="341" t="s">
        <v>184</v>
      </c>
      <c r="E22" s="342" t="s">
        <v>185</v>
      </c>
      <c r="F22" s="343" t="s">
        <v>640</v>
      </c>
      <c r="G22" s="344"/>
    </row>
    <row r="23" spans="2:10" ht="13.5" thickBot="1">
      <c r="C23" s="345" t="s">
        <v>186</v>
      </c>
      <c r="D23" s="346" t="s">
        <v>561</v>
      </c>
      <c r="E23" s="346" t="s">
        <v>562</v>
      </c>
      <c r="F23" s="347" t="s">
        <v>641</v>
      </c>
      <c r="G23" s="344"/>
    </row>
    <row r="24" spans="2:10">
      <c r="C24" s="393">
        <v>1</v>
      </c>
      <c r="D24" s="394">
        <v>0.45</v>
      </c>
      <c r="E24" s="348">
        <f>'WK5'!D502</f>
        <v>0.45</v>
      </c>
      <c r="F24" s="349">
        <f>'WK5'!E502</f>
        <v>0.21160000000000012</v>
      </c>
      <c r="G24" s="344"/>
      <c r="H24" s="344"/>
    </row>
    <row r="25" spans="2:10">
      <c r="C25" s="395">
        <v>1</v>
      </c>
      <c r="D25" s="394">
        <v>0.45</v>
      </c>
      <c r="E25" s="350">
        <f>'WK5'!D503</f>
        <v>0.45</v>
      </c>
      <c r="F25" s="351">
        <f>'WK5'!E503</f>
        <v>0.21160000000000012</v>
      </c>
      <c r="G25" s="344"/>
      <c r="J25" s="352"/>
    </row>
    <row r="26" spans="2:10">
      <c r="C26" s="395">
        <v>1</v>
      </c>
      <c r="D26" s="394">
        <v>0.45</v>
      </c>
      <c r="E26" s="350">
        <f>'WK5'!D504</f>
        <v>0.45</v>
      </c>
      <c r="F26" s="351">
        <f>'WK5'!E504</f>
        <v>0.21160000000000012</v>
      </c>
      <c r="G26" s="344"/>
    </row>
    <row r="27" spans="2:10">
      <c r="C27" s="395">
        <v>1</v>
      </c>
      <c r="D27" s="396">
        <v>1.6</v>
      </c>
      <c r="E27" s="350">
        <f>'WK5'!D505</f>
        <v>1.6</v>
      </c>
      <c r="F27" s="351">
        <f>'WK5'!E505</f>
        <v>0.47609999999999991</v>
      </c>
      <c r="G27" s="344"/>
    </row>
    <row r="28" spans="2:10">
      <c r="C28" s="395">
        <v>1</v>
      </c>
      <c r="D28" s="396">
        <v>1.6</v>
      </c>
      <c r="E28" s="350">
        <f>'WK5'!D506</f>
        <v>1.6</v>
      </c>
      <c r="F28" s="351">
        <f>'WK5'!E506</f>
        <v>0.47609999999999991</v>
      </c>
      <c r="G28" s="344"/>
    </row>
    <row r="29" spans="2:10">
      <c r="C29" s="395"/>
      <c r="D29" s="396"/>
      <c r="E29" s="350" t="str">
        <f>'WK5'!D507</f>
        <v/>
      </c>
      <c r="F29" s="351" t="str">
        <f>'WK5'!E507</f>
        <v/>
      </c>
      <c r="G29" s="344"/>
    </row>
    <row r="30" spans="2:10">
      <c r="C30" s="395"/>
      <c r="D30" s="396"/>
      <c r="E30" s="350" t="str">
        <f>'WK5'!D508</f>
        <v/>
      </c>
      <c r="F30" s="351" t="str">
        <f>'WK5'!E508</f>
        <v/>
      </c>
      <c r="G30" s="344"/>
    </row>
    <row r="31" spans="2:10">
      <c r="C31" s="395"/>
      <c r="D31" s="396"/>
      <c r="E31" s="350" t="str">
        <f>'WK5'!D509</f>
        <v/>
      </c>
      <c r="F31" s="351" t="str">
        <f>'WK5'!E509</f>
        <v/>
      </c>
      <c r="G31" s="344"/>
    </row>
    <row r="32" spans="2:10">
      <c r="C32" s="395"/>
      <c r="D32" s="396"/>
      <c r="E32" s="350" t="str">
        <f>'WK5'!D510</f>
        <v/>
      </c>
      <c r="F32" s="351" t="str">
        <f>'WK5'!E510</f>
        <v/>
      </c>
      <c r="G32" s="344"/>
    </row>
    <row r="33" spans="2:8">
      <c r="C33" s="395"/>
      <c r="D33" s="396"/>
      <c r="E33" s="350" t="str">
        <f>'WK5'!D511</f>
        <v/>
      </c>
      <c r="F33" s="351" t="str">
        <f>'WK5'!E511</f>
        <v/>
      </c>
      <c r="G33" s="344"/>
    </row>
    <row r="34" spans="2:8">
      <c r="C34" s="395"/>
      <c r="D34" s="396"/>
      <c r="E34" s="350" t="str">
        <f>'WK5'!D512</f>
        <v/>
      </c>
      <c r="F34" s="351" t="str">
        <f>'WK5'!E512</f>
        <v/>
      </c>
      <c r="G34" s="344"/>
    </row>
    <row r="35" spans="2:8">
      <c r="C35" s="395"/>
      <c r="D35" s="396"/>
      <c r="E35" s="350" t="str">
        <f>'WK5'!D513</f>
        <v/>
      </c>
      <c r="F35" s="351" t="str">
        <f>'WK5'!E513</f>
        <v/>
      </c>
      <c r="G35" s="344"/>
    </row>
    <row r="36" spans="2:8">
      <c r="C36" s="395"/>
      <c r="D36" s="396"/>
      <c r="E36" s="350" t="str">
        <f>'WK5'!D514</f>
        <v/>
      </c>
      <c r="F36" s="351" t="str">
        <f>'WK5'!E514</f>
        <v/>
      </c>
      <c r="G36" s="344"/>
    </row>
    <row r="37" spans="2:8">
      <c r="C37" s="395"/>
      <c r="D37" s="396"/>
      <c r="E37" s="350" t="str">
        <f>'WK5'!D515</f>
        <v/>
      </c>
      <c r="F37" s="351" t="str">
        <f>'WK5'!E515</f>
        <v/>
      </c>
      <c r="G37" s="344"/>
    </row>
    <row r="38" spans="2:8">
      <c r="C38" s="395"/>
      <c r="D38" s="396"/>
      <c r="E38" s="350" t="str">
        <f>'WK5'!D516</f>
        <v/>
      </c>
      <c r="F38" s="351" t="str">
        <f>'WK5'!E516</f>
        <v/>
      </c>
      <c r="G38" s="344"/>
    </row>
    <row r="39" spans="2:8">
      <c r="C39" s="395"/>
      <c r="D39" s="396"/>
      <c r="E39" s="350" t="str">
        <f>'WK5'!D517</f>
        <v/>
      </c>
      <c r="F39" s="351" t="str">
        <f>'WK5'!E517</f>
        <v/>
      </c>
      <c r="G39" s="344"/>
    </row>
    <row r="40" spans="2:8">
      <c r="C40" s="395"/>
      <c r="D40" s="396"/>
      <c r="E40" s="350" t="str">
        <f>'WK5'!D518</f>
        <v/>
      </c>
      <c r="F40" s="351" t="str">
        <f>'WK5'!E518</f>
        <v/>
      </c>
      <c r="G40" s="344"/>
    </row>
    <row r="41" spans="2:8">
      <c r="C41" s="395"/>
      <c r="D41" s="396"/>
      <c r="E41" s="350" t="str">
        <f>'WK5'!D519</f>
        <v/>
      </c>
      <c r="F41" s="351" t="str">
        <f>'WK5'!E519</f>
        <v/>
      </c>
      <c r="G41" s="344"/>
    </row>
    <row r="42" spans="2:8">
      <c r="C42" s="395"/>
      <c r="D42" s="396"/>
      <c r="E42" s="350" t="str">
        <f>'WK5'!D520</f>
        <v/>
      </c>
      <c r="F42" s="351" t="str">
        <f>'WK5'!E520</f>
        <v/>
      </c>
      <c r="G42" s="344"/>
    </row>
    <row r="43" spans="2:8">
      <c r="C43" s="395"/>
      <c r="D43" s="396"/>
      <c r="E43" s="350" t="str">
        <f>'WK5'!D521</f>
        <v/>
      </c>
      <c r="F43" s="351" t="str">
        <f>'WK5'!E521</f>
        <v/>
      </c>
      <c r="G43" s="344"/>
    </row>
    <row r="44" spans="2:8" ht="13.5" thickBot="1">
      <c r="C44" s="397"/>
      <c r="D44" s="398"/>
      <c r="E44" s="353" t="str">
        <f>'WK5'!D522</f>
        <v/>
      </c>
      <c r="F44" s="354" t="str">
        <f>'WK5'!E522</f>
        <v/>
      </c>
      <c r="G44" s="344"/>
    </row>
    <row r="45" spans="2:8">
      <c r="B45" s="332" t="s">
        <v>187</v>
      </c>
      <c r="C45" s="355">
        <f>'WK5'!B523</f>
        <v>5</v>
      </c>
      <c r="D45" s="332" t="s">
        <v>188</v>
      </c>
      <c r="E45" s="344"/>
      <c r="F45" s="344"/>
      <c r="G45" s="344"/>
    </row>
    <row r="46" spans="2:8">
      <c r="E46" s="344"/>
      <c r="F46" s="344"/>
      <c r="G46" s="344"/>
    </row>
    <row r="47" spans="2:8" ht="15">
      <c r="C47" s="332" t="s">
        <v>244</v>
      </c>
      <c r="G47" s="356">
        <f>'WK5'!F525</f>
        <v>0.91000000000000014</v>
      </c>
      <c r="H47" s="269" t="s">
        <v>10</v>
      </c>
    </row>
    <row r="48" spans="2:8" ht="21">
      <c r="C48" s="332" t="s">
        <v>232</v>
      </c>
      <c r="G48" s="339"/>
      <c r="H48" s="339"/>
    </row>
    <row r="49" spans="2:11" ht="21">
      <c r="C49" s="332" t="s">
        <v>233</v>
      </c>
      <c r="G49" s="339"/>
      <c r="H49" s="339"/>
    </row>
    <row r="50" spans="2:11" ht="18">
      <c r="C50" s="332" t="s">
        <v>189</v>
      </c>
      <c r="F50" s="356">
        <f>'WK5'!E528</f>
        <v>1.5870000000000002</v>
      </c>
      <c r="G50" s="157" t="s">
        <v>642</v>
      </c>
      <c r="H50" s="339"/>
    </row>
    <row r="53" spans="2:11">
      <c r="B53" s="331" t="s">
        <v>517</v>
      </c>
      <c r="C53" s="339"/>
      <c r="D53" s="339"/>
      <c r="E53" s="339"/>
      <c r="F53" s="339"/>
      <c r="G53" s="339"/>
      <c r="H53" s="339"/>
      <c r="I53" s="339"/>
    </row>
    <row r="54" spans="2:11">
      <c r="B54" s="331"/>
      <c r="C54" s="339"/>
      <c r="D54" s="339"/>
      <c r="E54" s="339"/>
      <c r="F54" s="339"/>
      <c r="G54" s="339"/>
      <c r="H54" s="339"/>
      <c r="I54" s="339"/>
    </row>
    <row r="55" spans="2:11">
      <c r="B55" s="334" t="s">
        <v>190</v>
      </c>
      <c r="C55" s="339"/>
      <c r="D55" s="339"/>
      <c r="E55" s="339"/>
      <c r="F55" s="339"/>
      <c r="G55" s="339"/>
      <c r="H55" s="339"/>
      <c r="I55" s="339"/>
    </row>
    <row r="56" spans="2:11">
      <c r="B56" s="334"/>
      <c r="C56" s="339"/>
      <c r="D56" s="339"/>
      <c r="E56" s="339"/>
      <c r="F56" s="339"/>
      <c r="G56" s="339"/>
      <c r="H56" s="339"/>
      <c r="I56" s="339"/>
    </row>
    <row r="57" spans="2:11" ht="21">
      <c r="B57" s="270" t="s">
        <v>826</v>
      </c>
      <c r="C57" s="339"/>
      <c r="D57" s="339"/>
      <c r="E57" s="339"/>
      <c r="F57" s="339"/>
      <c r="G57" s="339"/>
      <c r="H57" s="339"/>
      <c r="I57" s="339"/>
    </row>
    <row r="58" spans="2:11">
      <c r="B58" s="331"/>
      <c r="C58" s="339"/>
      <c r="D58" s="339"/>
      <c r="E58" s="339"/>
      <c r="F58" s="339"/>
      <c r="G58" s="339"/>
      <c r="H58" s="339"/>
      <c r="I58" s="339"/>
    </row>
    <row r="59" spans="2:11">
      <c r="B59" s="339" t="s">
        <v>191</v>
      </c>
      <c r="C59" s="339" t="s">
        <v>192</v>
      </c>
      <c r="D59" s="339"/>
      <c r="E59" s="357">
        <f>'WK5'!D539</f>
        <v>66.992999999999995</v>
      </c>
      <c r="F59" s="269" t="s">
        <v>65</v>
      </c>
      <c r="G59" s="339"/>
      <c r="H59" s="339"/>
      <c r="I59" s="339"/>
      <c r="J59" s="358" t="s">
        <v>193</v>
      </c>
      <c r="K59" s="358" t="s">
        <v>413</v>
      </c>
    </row>
    <row r="60" spans="2:11">
      <c r="B60" s="339"/>
      <c r="C60" s="339"/>
      <c r="D60" s="339"/>
      <c r="E60" s="339"/>
      <c r="F60" s="339"/>
      <c r="G60" s="339"/>
      <c r="H60" s="339"/>
      <c r="I60" s="339"/>
      <c r="J60" s="358"/>
      <c r="K60" s="358"/>
    </row>
    <row r="61" spans="2:11" ht="21">
      <c r="B61" s="339" t="s">
        <v>827</v>
      </c>
      <c r="C61" s="339"/>
      <c r="D61" s="339"/>
      <c r="E61" s="339"/>
      <c r="F61" s="339"/>
      <c r="G61" s="339"/>
      <c r="H61" s="339"/>
      <c r="I61" s="339"/>
      <c r="J61" s="358"/>
      <c r="K61" s="358"/>
    </row>
    <row r="62" spans="2:11">
      <c r="B62" s="339"/>
      <c r="C62" s="339"/>
      <c r="D62" s="339"/>
      <c r="E62" s="339"/>
      <c r="F62" s="339"/>
      <c r="G62" s="339"/>
      <c r="H62" s="339"/>
      <c r="I62" s="339"/>
      <c r="J62" s="358"/>
      <c r="K62" s="358"/>
    </row>
    <row r="63" spans="2:11" ht="21">
      <c r="B63" s="339" t="s">
        <v>594</v>
      </c>
      <c r="C63" s="339" t="s">
        <v>194</v>
      </c>
      <c r="D63" s="339"/>
      <c r="E63" s="339"/>
      <c r="F63" s="339"/>
      <c r="G63" s="357">
        <f>'WK5'!F543</f>
        <v>-27.876000000000001</v>
      </c>
      <c r="H63" s="269" t="s">
        <v>65</v>
      </c>
      <c r="I63" s="339"/>
      <c r="J63" s="358" t="s">
        <v>249</v>
      </c>
      <c r="K63" s="358" t="s">
        <v>829</v>
      </c>
    </row>
    <row r="64" spans="2:11">
      <c r="B64" s="339"/>
      <c r="C64" s="339"/>
      <c r="D64" s="339"/>
      <c r="E64" s="339"/>
      <c r="F64" s="339"/>
      <c r="G64" s="339"/>
      <c r="H64" s="339"/>
      <c r="I64" s="339"/>
      <c r="J64" s="358"/>
      <c r="K64" s="358"/>
    </row>
    <row r="65" spans="2:12" ht="21">
      <c r="B65" s="339" t="s">
        <v>195</v>
      </c>
      <c r="C65" s="339" t="s">
        <v>828</v>
      </c>
      <c r="D65" s="339"/>
      <c r="E65" s="339"/>
      <c r="F65" s="339"/>
      <c r="G65" s="339"/>
      <c r="H65" s="339"/>
      <c r="I65" s="339"/>
      <c r="J65" s="358"/>
      <c r="K65" s="358"/>
    </row>
    <row r="66" spans="2:12">
      <c r="B66" s="339"/>
      <c r="C66" s="339" t="s">
        <v>196</v>
      </c>
      <c r="D66" s="339"/>
      <c r="E66" s="339"/>
      <c r="F66" s="339"/>
      <c r="G66" s="339"/>
      <c r="H66" s="339"/>
      <c r="I66" s="339"/>
      <c r="J66" s="358"/>
      <c r="K66" s="358"/>
    </row>
    <row r="67" spans="2:12">
      <c r="B67" s="331"/>
      <c r="C67" s="339"/>
      <c r="D67" s="339"/>
      <c r="E67" s="339"/>
      <c r="F67" s="339"/>
      <c r="G67" s="339"/>
      <c r="H67" s="339"/>
      <c r="I67" s="339"/>
      <c r="J67" s="358"/>
      <c r="K67" s="358"/>
    </row>
    <row r="68" spans="2:12" ht="21">
      <c r="B68" s="339" t="s">
        <v>595</v>
      </c>
      <c r="C68" s="339" t="s">
        <v>197</v>
      </c>
      <c r="D68" s="339"/>
      <c r="E68" s="339"/>
      <c r="F68" s="339"/>
      <c r="G68" s="339"/>
      <c r="H68" s="357">
        <f>'WK5'!G548</f>
        <v>1045.8630000000001</v>
      </c>
      <c r="I68" s="269" t="s">
        <v>66</v>
      </c>
      <c r="J68" s="358" t="s">
        <v>193</v>
      </c>
      <c r="K68" s="358" t="s">
        <v>830</v>
      </c>
    </row>
    <row r="69" spans="2:12">
      <c r="B69" s="339"/>
      <c r="C69" s="339"/>
      <c r="D69" s="339"/>
      <c r="E69" s="339"/>
      <c r="F69" s="339"/>
      <c r="G69" s="339"/>
      <c r="H69" s="359"/>
      <c r="I69" s="339"/>
      <c r="J69" s="358"/>
      <c r="K69" s="358"/>
    </row>
    <row r="70" spans="2:12" ht="21">
      <c r="B70" s="339" t="s">
        <v>596</v>
      </c>
      <c r="C70" s="339" t="s">
        <v>198</v>
      </c>
      <c r="D70" s="339"/>
      <c r="E70" s="339"/>
      <c r="F70" s="339"/>
      <c r="G70" s="339"/>
      <c r="H70" s="357">
        <f>'WK5'!G550</f>
        <v>-650.5</v>
      </c>
      <c r="I70" s="269" t="s">
        <v>66</v>
      </c>
      <c r="J70" s="358" t="s">
        <v>249</v>
      </c>
      <c r="K70" s="358" t="s">
        <v>831</v>
      </c>
    </row>
    <row r="71" spans="2:12">
      <c r="B71" s="339"/>
      <c r="C71" s="339"/>
      <c r="D71" s="339"/>
      <c r="E71" s="339"/>
      <c r="F71" s="339"/>
      <c r="G71" s="339"/>
      <c r="H71" s="339"/>
      <c r="I71" s="339"/>
      <c r="J71" s="339"/>
    </row>
    <row r="72" spans="2:12" ht="21">
      <c r="B72" s="339" t="s">
        <v>597</v>
      </c>
      <c r="C72" s="339"/>
      <c r="D72" s="339"/>
      <c r="E72" s="339"/>
      <c r="F72" s="339"/>
      <c r="G72" s="360">
        <f>'WK5'!F552</f>
        <v>395.36300000000006</v>
      </c>
      <c r="H72" s="269" t="s">
        <v>66</v>
      </c>
      <c r="I72" s="339"/>
      <c r="J72" s="339"/>
    </row>
    <row r="73" spans="2:12">
      <c r="B73" s="339"/>
      <c r="C73" s="339"/>
      <c r="D73" s="339"/>
      <c r="E73" s="339"/>
      <c r="F73" s="339"/>
      <c r="G73" s="359"/>
      <c r="H73" s="339"/>
      <c r="I73" s="339"/>
      <c r="J73" s="339"/>
      <c r="L73" s="361"/>
    </row>
    <row r="74" spans="2:12" ht="21">
      <c r="B74" s="339" t="s">
        <v>598</v>
      </c>
      <c r="C74" s="339"/>
      <c r="D74" s="339"/>
      <c r="E74" s="339"/>
      <c r="F74" s="339"/>
      <c r="G74" s="359">
        <f>'WK5'!F554</f>
        <v>5.9015568790769199</v>
      </c>
      <c r="H74" s="269" t="s">
        <v>10</v>
      </c>
      <c r="I74" s="339"/>
      <c r="J74" s="339"/>
    </row>
    <row r="75" spans="2:12">
      <c r="J75" s="339"/>
    </row>
    <row r="76" spans="2:12">
      <c r="J76" s="339"/>
    </row>
    <row r="77" spans="2:12">
      <c r="B77" s="334" t="s">
        <v>199</v>
      </c>
      <c r="C77" s="339"/>
      <c r="D77" s="362" t="s">
        <v>381</v>
      </c>
      <c r="E77" s="688" t="s">
        <v>201</v>
      </c>
      <c r="F77" s="687"/>
      <c r="G77" s="687"/>
      <c r="H77" s="687"/>
      <c r="J77" s="339"/>
    </row>
    <row r="78" spans="2:12">
      <c r="J78" s="339"/>
    </row>
    <row r="79" spans="2:12">
      <c r="B79" s="334" t="s">
        <v>202</v>
      </c>
      <c r="C79" s="332" t="s">
        <v>203</v>
      </c>
      <c r="D79" s="338" t="s">
        <v>204</v>
      </c>
      <c r="J79" s="339"/>
    </row>
    <row r="80" spans="2:12">
      <c r="C80" s="338"/>
      <c r="J80" s="339"/>
    </row>
    <row r="81" spans="2:11">
      <c r="B81" s="332" t="s">
        <v>205</v>
      </c>
      <c r="C81" s="338"/>
      <c r="F81" s="399">
        <v>500</v>
      </c>
      <c r="G81" s="157" t="s">
        <v>65</v>
      </c>
      <c r="J81" s="339"/>
    </row>
    <row r="82" spans="2:11">
      <c r="B82" s="332" t="s">
        <v>206</v>
      </c>
      <c r="C82" s="338"/>
      <c r="F82" s="399">
        <v>500</v>
      </c>
      <c r="G82" s="157" t="s">
        <v>65</v>
      </c>
      <c r="J82" s="339"/>
    </row>
    <row r="83" spans="2:11">
      <c r="C83" s="338"/>
      <c r="F83" s="363"/>
      <c r="J83" s="339"/>
    </row>
    <row r="84" spans="2:11">
      <c r="B84" s="332" t="s">
        <v>207</v>
      </c>
      <c r="C84" s="339"/>
      <c r="D84" s="339"/>
      <c r="E84" s="339"/>
      <c r="F84" s="400" t="s">
        <v>393</v>
      </c>
      <c r="G84" s="339"/>
      <c r="J84" s="339"/>
    </row>
    <row r="85" spans="2:11">
      <c r="B85" s="339" t="s">
        <v>208</v>
      </c>
      <c r="C85" s="339"/>
      <c r="D85" s="339"/>
      <c r="E85" s="339"/>
      <c r="F85" s="401">
        <v>3</v>
      </c>
      <c r="G85" s="332" t="s">
        <v>209</v>
      </c>
      <c r="J85" s="358" t="s">
        <v>956</v>
      </c>
    </row>
    <row r="86" spans="2:11">
      <c r="F86" s="363"/>
      <c r="J86" s="364" t="s">
        <v>410</v>
      </c>
    </row>
    <row r="87" spans="2:11">
      <c r="J87" s="364" t="s">
        <v>411</v>
      </c>
    </row>
    <row r="88" spans="2:11">
      <c r="B88" s="334" t="s">
        <v>210</v>
      </c>
      <c r="J88" s="358"/>
    </row>
    <row r="89" spans="2:11">
      <c r="B89" s="352"/>
      <c r="C89" s="352"/>
      <c r="D89" s="352"/>
      <c r="E89" s="352"/>
      <c r="F89" s="352"/>
      <c r="G89" s="352"/>
      <c r="H89" s="352"/>
    </row>
    <row r="90" spans="2:11" ht="21">
      <c r="B90" s="352" t="s">
        <v>247</v>
      </c>
      <c r="C90" s="352"/>
      <c r="D90" s="352"/>
      <c r="E90" s="352"/>
      <c r="F90" s="352"/>
      <c r="G90" s="352"/>
      <c r="H90" s="352"/>
      <c r="K90" s="365"/>
    </row>
    <row r="91" spans="2:11">
      <c r="B91" s="352"/>
      <c r="C91" s="352"/>
      <c r="D91" s="352"/>
      <c r="E91" s="366" t="s">
        <v>248</v>
      </c>
      <c r="F91" s="352"/>
      <c r="G91" s="352"/>
      <c r="H91" s="352"/>
    </row>
    <row r="92" spans="2:11">
      <c r="B92" s="352"/>
      <c r="C92" s="352"/>
      <c r="D92" s="352"/>
      <c r="E92" s="352"/>
      <c r="F92" s="352"/>
      <c r="G92" s="352"/>
      <c r="H92" s="352"/>
    </row>
    <row r="93" spans="2:11" ht="14.25">
      <c r="B93" s="338" t="s">
        <v>239</v>
      </c>
    </row>
    <row r="94" spans="2:11">
      <c r="B94" s="332" t="s">
        <v>211</v>
      </c>
    </row>
    <row r="96" spans="2:11">
      <c r="B96" s="332" t="s">
        <v>212</v>
      </c>
      <c r="E96" s="399">
        <v>266</v>
      </c>
      <c r="F96" s="157" t="s">
        <v>65</v>
      </c>
      <c r="G96" s="337"/>
      <c r="J96" s="367"/>
    </row>
    <row r="97" spans="2:11">
      <c r="E97" s="363"/>
      <c r="F97" s="337"/>
      <c r="G97" s="337"/>
    </row>
    <row r="98" spans="2:11">
      <c r="B98" s="332" t="s">
        <v>213</v>
      </c>
      <c r="E98" s="402">
        <v>0.45</v>
      </c>
      <c r="F98" s="157" t="s">
        <v>10</v>
      </c>
      <c r="G98" s="337"/>
    </row>
    <row r="99" spans="2:11">
      <c r="F99" s="337"/>
      <c r="G99" s="337"/>
    </row>
    <row r="100" spans="2:11" ht="21">
      <c r="B100" s="332" t="s">
        <v>386</v>
      </c>
      <c r="F100" s="368">
        <f>'WK5'!E581</f>
        <v>334.39937000000009</v>
      </c>
      <c r="G100" s="157" t="s">
        <v>66</v>
      </c>
    </row>
    <row r="101" spans="2:11">
      <c r="F101" s="369"/>
      <c r="G101" s="337"/>
    </row>
    <row r="102" spans="2:11" ht="21">
      <c r="B102" s="332" t="s">
        <v>240</v>
      </c>
      <c r="F102" s="369">
        <f>'WK5'!E583</f>
        <v>-0.46000000000000013</v>
      </c>
      <c r="G102" s="157" t="s">
        <v>10</v>
      </c>
    </row>
    <row r="103" spans="2:11">
      <c r="F103" s="369"/>
      <c r="G103" s="337"/>
    </row>
    <row r="104" spans="2:11" ht="21">
      <c r="B104" s="332" t="s">
        <v>241</v>
      </c>
      <c r="F104" s="368">
        <f>'WK5'!E585</f>
        <v>-96.927353623188438</v>
      </c>
      <c r="G104" s="157" t="s">
        <v>65</v>
      </c>
    </row>
    <row r="105" spans="2:11">
      <c r="E105" s="361"/>
      <c r="F105" s="368"/>
      <c r="G105" s="370"/>
      <c r="H105" s="371"/>
    </row>
    <row r="106" spans="2:11" ht="21">
      <c r="B106" s="332" t="s">
        <v>251</v>
      </c>
      <c r="F106" s="368">
        <f>'WK5'!E587</f>
        <v>169.07264637681158</v>
      </c>
      <c r="G106" s="157" t="s">
        <v>65</v>
      </c>
      <c r="H106" s="371"/>
      <c r="K106" s="365"/>
    </row>
    <row r="107" spans="2:11">
      <c r="D107" s="361"/>
      <c r="F107" s="368"/>
      <c r="G107" s="337"/>
      <c r="K107" s="372"/>
    </row>
    <row r="108" spans="2:11">
      <c r="B108" s="332" t="s">
        <v>214</v>
      </c>
      <c r="F108" s="368">
        <f>'WK5'!E589</f>
        <v>56.357548792270528</v>
      </c>
      <c r="G108" s="157" t="s">
        <v>65</v>
      </c>
    </row>
    <row r="109" spans="2:11">
      <c r="F109" s="361"/>
    </row>
    <row r="110" spans="2:11">
      <c r="F110" s="361"/>
    </row>
    <row r="111" spans="2:11">
      <c r="B111" s="334" t="s">
        <v>215</v>
      </c>
      <c r="D111" s="361"/>
      <c r="E111" s="361"/>
    </row>
    <row r="112" spans="2:11">
      <c r="B112" s="334"/>
      <c r="D112" s="361"/>
      <c r="E112" s="361"/>
    </row>
    <row r="113" spans="2:12">
      <c r="B113" s="339" t="s">
        <v>216</v>
      </c>
      <c r="D113" s="360">
        <f>'WK5'!C594</f>
        <v>178.21821752764652</v>
      </c>
      <c r="E113" s="157" t="s">
        <v>65</v>
      </c>
      <c r="F113" s="373" t="str">
        <f>IF(D113&lt;0,"WARNING!, Vertical Ld is &lt; 0",IF(D113=0,"*",IF(F84="yes",IF(F82&gt;D113,"&lt; compr. resist of pile, therefore OK","&gt; compr. resist of pile, therefore NG"),IF(F81&gt;D113,"&lt; compr. resist of pile, therefore OK","&gt; compr. resist of pile, therefore NG"))))</f>
        <v>&lt; compr. resist of pile, therefore OK</v>
      </c>
    </row>
    <row r="114" spans="2:12">
      <c r="D114" s="361"/>
      <c r="E114" s="361"/>
    </row>
    <row r="115" spans="2:12">
      <c r="B115" s="335"/>
      <c r="C115" s="374"/>
      <c r="D115" s="375"/>
      <c r="E115" s="335"/>
      <c r="F115" s="376"/>
    </row>
    <row r="116" spans="2:12">
      <c r="B116" s="334" t="s">
        <v>217</v>
      </c>
      <c r="C116" s="374"/>
      <c r="D116" s="375"/>
      <c r="E116" s="335"/>
      <c r="F116" s="376"/>
    </row>
    <row r="117" spans="2:12">
      <c r="B117" s="334"/>
      <c r="C117" s="374"/>
      <c r="D117" s="375"/>
      <c r="E117" s="335"/>
      <c r="F117" s="376"/>
    </row>
    <row r="118" spans="2:12">
      <c r="B118" s="339" t="s">
        <v>218</v>
      </c>
      <c r="C118" s="374"/>
      <c r="F118" s="360">
        <f>'WK5'!E599</f>
        <v>56.357548792270528</v>
      </c>
      <c r="G118" s="269" t="s">
        <v>65</v>
      </c>
      <c r="H118" s="339"/>
    </row>
    <row r="119" spans="2:12">
      <c r="B119" s="332" t="s">
        <v>219</v>
      </c>
      <c r="F119" s="401">
        <v>50</v>
      </c>
      <c r="G119" s="269" t="s">
        <v>65</v>
      </c>
      <c r="H119" s="339"/>
    </row>
    <row r="120" spans="2:12">
      <c r="B120" s="339" t="s">
        <v>976</v>
      </c>
      <c r="C120" s="339"/>
      <c r="D120" s="339"/>
      <c r="E120" s="339"/>
      <c r="F120" s="403"/>
      <c r="G120" s="269" t="s">
        <v>65</v>
      </c>
      <c r="H120" s="339"/>
    </row>
    <row r="121" spans="2:12">
      <c r="F121" s="360">
        <f>'WK5'!E602</f>
        <v>106.35754879227053</v>
      </c>
      <c r="G121" s="269" t="s">
        <v>65</v>
      </c>
      <c r="H121" s="339"/>
    </row>
    <row r="122" spans="2:12">
      <c r="B122" s="339"/>
      <c r="C122" s="374"/>
      <c r="D122" s="377"/>
      <c r="E122" s="339"/>
      <c r="F122" s="370"/>
      <c r="G122" s="339"/>
      <c r="H122" s="339"/>
      <c r="L122" s="367"/>
    </row>
    <row r="123" spans="2:12" ht="21">
      <c r="B123" s="332" t="s">
        <v>378</v>
      </c>
      <c r="E123" s="339"/>
      <c r="F123" s="404">
        <v>33</v>
      </c>
      <c r="G123" s="339" t="s">
        <v>43</v>
      </c>
      <c r="K123" s="367"/>
    </row>
    <row r="124" spans="2:12" ht="21">
      <c r="B124" s="332" t="s">
        <v>379</v>
      </c>
      <c r="E124" s="339"/>
      <c r="F124" s="357">
        <f>'WK5'!F605</f>
        <v>9.1990800000000004</v>
      </c>
      <c r="G124" s="269" t="s">
        <v>65</v>
      </c>
    </row>
    <row r="125" spans="2:12">
      <c r="G125" s="378"/>
    </row>
    <row r="126" spans="2:12">
      <c r="B126" s="335"/>
      <c r="D126" s="360">
        <f>'WK5'!C609</f>
        <v>106.35754879227053</v>
      </c>
      <c r="E126" s="379" t="str">
        <f>IF(D126&gt;=F126,"kN &gt;/=","kN &lt;")</f>
        <v>kN &gt;/=</v>
      </c>
      <c r="F126" s="360">
        <f>'WK5'!E609</f>
        <v>9.1990800000000004</v>
      </c>
      <c r="G126" s="157" t="s">
        <v>65</v>
      </c>
      <c r="H126" s="373" t="str">
        <f>IF(D126&gt;=F126,"therefore OK","therefore NG")</f>
        <v>therefore OK</v>
      </c>
    </row>
    <row r="127" spans="2:12">
      <c r="B127" s="335"/>
      <c r="D127" s="377"/>
      <c r="E127" s="359"/>
      <c r="F127" s="377"/>
      <c r="G127" s="339"/>
      <c r="H127" s="380"/>
    </row>
    <row r="128" spans="2:12">
      <c r="B128" s="335"/>
      <c r="D128" s="377"/>
      <c r="E128" s="359"/>
      <c r="F128" s="377"/>
      <c r="G128" s="339"/>
      <c r="H128" s="380"/>
    </row>
    <row r="129" spans="2:12">
      <c r="B129" s="331" t="s">
        <v>376</v>
      </c>
      <c r="E129" s="338" t="s">
        <v>377</v>
      </c>
    </row>
    <row r="130" spans="2:12">
      <c r="B130" s="381"/>
      <c r="C130" s="382"/>
      <c r="D130" s="382"/>
      <c r="E130" s="382"/>
      <c r="F130" s="339"/>
      <c r="G130" s="339"/>
      <c r="H130" s="339"/>
      <c r="I130" s="339"/>
      <c r="J130" s="339"/>
      <c r="K130" s="339"/>
      <c r="L130" s="339"/>
    </row>
    <row r="131" spans="2:12">
      <c r="B131" s="382"/>
      <c r="C131" s="382"/>
      <c r="E131" s="383" t="s">
        <v>221</v>
      </c>
      <c r="F131" s="384">
        <f>'WK5'!E614</f>
        <v>178.21821752764652</v>
      </c>
      <c r="G131" s="157" t="s">
        <v>65</v>
      </c>
      <c r="H131" s="337"/>
      <c r="I131" s="339"/>
      <c r="J131" s="339"/>
      <c r="K131" s="339"/>
      <c r="L131" s="339"/>
    </row>
    <row r="132" spans="2:12">
      <c r="B132" s="381"/>
      <c r="C132" s="382"/>
      <c r="D132" s="382"/>
      <c r="E132" s="382"/>
      <c r="F132" s="382"/>
      <c r="G132" s="385"/>
      <c r="H132" s="385"/>
      <c r="I132" s="339"/>
      <c r="J132" s="339"/>
      <c r="K132" s="339"/>
      <c r="L132" s="339"/>
    </row>
    <row r="133" spans="2:12">
      <c r="B133" s="382" t="s">
        <v>222</v>
      </c>
      <c r="C133" s="382"/>
      <c r="D133" s="382"/>
      <c r="E133" s="382"/>
      <c r="F133" s="339"/>
      <c r="G133" s="337"/>
      <c r="H133" s="337"/>
      <c r="I133" s="339"/>
      <c r="J133" s="339"/>
      <c r="K133" s="339"/>
      <c r="L133" s="339"/>
    </row>
    <row r="134" spans="2:12">
      <c r="B134" s="381"/>
      <c r="C134" s="382"/>
      <c r="D134" s="382"/>
      <c r="E134" s="382"/>
      <c r="F134" s="339"/>
      <c r="G134" s="337"/>
      <c r="H134" s="337"/>
      <c r="I134" s="339"/>
      <c r="J134" s="339"/>
      <c r="K134" s="339"/>
      <c r="L134" s="339"/>
    </row>
    <row r="135" spans="2:12" ht="21">
      <c r="B135" s="381"/>
      <c r="C135" s="382" t="s">
        <v>350</v>
      </c>
      <c r="D135" s="339"/>
      <c r="E135" s="339"/>
      <c r="F135" s="339"/>
      <c r="G135" s="405">
        <v>350</v>
      </c>
      <c r="H135" s="310" t="s">
        <v>557</v>
      </c>
      <c r="I135" s="339"/>
      <c r="J135" s="339"/>
      <c r="K135" s="339"/>
      <c r="L135" s="339"/>
    </row>
    <row r="136" spans="2:12" ht="21">
      <c r="B136" s="339"/>
      <c r="C136" s="386" t="s">
        <v>351</v>
      </c>
      <c r="D136" s="382"/>
      <c r="E136" s="382"/>
      <c r="F136" s="339"/>
      <c r="G136" s="406">
        <v>0.7</v>
      </c>
      <c r="H136" s="337"/>
      <c r="I136" s="474" t="s">
        <v>960</v>
      </c>
      <c r="J136" s="339"/>
      <c r="K136" s="374"/>
    </row>
    <row r="137" spans="2:12" ht="21">
      <c r="B137" s="339"/>
      <c r="C137" s="386" t="s">
        <v>352</v>
      </c>
      <c r="D137" s="339"/>
      <c r="E137" s="339"/>
      <c r="F137" s="339"/>
      <c r="G137" s="407">
        <v>200000</v>
      </c>
      <c r="H137" s="310" t="s">
        <v>557</v>
      </c>
      <c r="I137" s="339"/>
      <c r="J137" s="339"/>
      <c r="K137" s="339"/>
    </row>
    <row r="139" spans="2:12">
      <c r="B139" s="332" t="s">
        <v>223</v>
      </c>
      <c r="D139" s="332" t="s">
        <v>380</v>
      </c>
      <c r="I139" s="387" t="s">
        <v>224</v>
      </c>
    </row>
    <row r="140" spans="2:12">
      <c r="B140" s="339"/>
      <c r="C140" s="339"/>
      <c r="D140" s="339"/>
      <c r="E140" s="339"/>
      <c r="F140" s="339"/>
      <c r="G140" s="339"/>
      <c r="H140" s="339"/>
      <c r="I140" s="362" t="s">
        <v>225</v>
      </c>
      <c r="J140" s="339"/>
      <c r="K140" s="339"/>
    </row>
    <row r="141" spans="2:12">
      <c r="B141" s="339" t="s">
        <v>226</v>
      </c>
      <c r="C141" s="339"/>
      <c r="D141" s="339"/>
      <c r="E141" s="339"/>
      <c r="F141" s="388"/>
      <c r="G141" s="339"/>
      <c r="H141" s="388"/>
      <c r="I141" s="339"/>
      <c r="J141" s="339"/>
      <c r="K141" s="339"/>
      <c r="L141" s="339"/>
    </row>
    <row r="142" spans="2:12">
      <c r="B142" s="339"/>
      <c r="C142" s="339"/>
      <c r="D142" s="339"/>
      <c r="E142" s="339"/>
      <c r="F142" s="388"/>
      <c r="G142" s="339"/>
      <c r="H142" s="388"/>
      <c r="I142" s="339"/>
      <c r="J142" s="339"/>
      <c r="K142" s="339"/>
      <c r="L142" s="339"/>
    </row>
    <row r="143" spans="2:12">
      <c r="B143" s="339"/>
      <c r="E143" s="339"/>
      <c r="F143" s="362" t="s">
        <v>227</v>
      </c>
      <c r="G143" s="408" t="s">
        <v>644</v>
      </c>
      <c r="H143" s="388"/>
      <c r="I143" s="339"/>
      <c r="J143" s="339"/>
      <c r="K143" s="374" t="s">
        <v>957</v>
      </c>
      <c r="L143" s="339"/>
    </row>
    <row r="144" spans="2:12">
      <c r="B144" s="339"/>
      <c r="C144" s="339"/>
      <c r="D144" s="339"/>
      <c r="E144" s="339"/>
      <c r="F144" s="388"/>
      <c r="G144" s="388"/>
      <c r="H144" s="388"/>
      <c r="I144" s="339"/>
      <c r="J144" s="339"/>
      <c r="K144" s="374"/>
      <c r="L144" s="339"/>
    </row>
    <row r="145" spans="2:12" ht="21">
      <c r="B145" s="339"/>
      <c r="C145" s="339"/>
      <c r="D145" s="339" t="s">
        <v>353</v>
      </c>
      <c r="E145" s="339"/>
      <c r="F145" s="339"/>
      <c r="G145" s="389" t="str">
        <f>'WK5'!F628</f>
        <v>9980</v>
      </c>
      <c r="H145" s="315" t="s">
        <v>151</v>
      </c>
      <c r="I145" s="339"/>
      <c r="J145" s="339"/>
      <c r="K145" s="339"/>
      <c r="L145" s="339"/>
    </row>
    <row r="146" spans="2:12" ht="21">
      <c r="B146" s="339"/>
      <c r="C146" s="339"/>
      <c r="D146" s="339" t="s">
        <v>354</v>
      </c>
      <c r="E146" s="339"/>
      <c r="F146" s="339"/>
      <c r="G146" s="409">
        <v>6000</v>
      </c>
      <c r="H146" s="315" t="s">
        <v>556</v>
      </c>
      <c r="I146" s="339"/>
      <c r="J146" s="339"/>
      <c r="K146" s="339"/>
      <c r="L146" s="339"/>
    </row>
    <row r="147" spans="2:12">
      <c r="B147" s="339"/>
      <c r="C147" s="339"/>
      <c r="D147" s="339" t="s">
        <v>330</v>
      </c>
      <c r="E147" s="339"/>
      <c r="F147" s="339"/>
      <c r="G147" s="410">
        <v>1</v>
      </c>
      <c r="H147" s="337"/>
      <c r="I147" s="362" t="s">
        <v>245</v>
      </c>
      <c r="J147" s="339"/>
      <c r="K147" s="339"/>
      <c r="L147" s="339"/>
    </row>
    <row r="148" spans="2:12">
      <c r="B148" s="339"/>
      <c r="C148" s="339"/>
      <c r="D148" s="339"/>
      <c r="E148" s="339"/>
      <c r="F148" s="339"/>
      <c r="G148" s="339"/>
      <c r="H148" s="337"/>
      <c r="I148" s="339"/>
      <c r="J148" s="339"/>
      <c r="K148" s="339"/>
      <c r="L148" s="339"/>
    </row>
    <row r="149" spans="2:12" ht="21">
      <c r="B149" s="339"/>
      <c r="C149" s="339"/>
      <c r="D149" s="339" t="s">
        <v>355</v>
      </c>
      <c r="E149" s="339"/>
      <c r="G149" s="389" t="str">
        <f>'WK5'!F632</f>
        <v>52600000</v>
      </c>
      <c r="H149" s="315" t="s">
        <v>599</v>
      </c>
      <c r="I149" s="390"/>
      <c r="J149" s="339"/>
    </row>
    <row r="150" spans="2:12">
      <c r="B150" s="339"/>
      <c r="C150" s="339"/>
      <c r="D150" s="339"/>
      <c r="E150" s="339"/>
      <c r="F150" s="339"/>
      <c r="G150" s="339"/>
      <c r="H150" s="337"/>
      <c r="I150" s="339"/>
      <c r="J150" s="339"/>
      <c r="K150" s="339"/>
      <c r="L150" s="339"/>
    </row>
    <row r="151" spans="2:12">
      <c r="B151" s="339"/>
      <c r="C151" s="339"/>
      <c r="D151" s="339" t="s">
        <v>331</v>
      </c>
      <c r="E151" s="339"/>
      <c r="G151" s="360">
        <f>'WK5'!F634</f>
        <v>72.598492285751561</v>
      </c>
      <c r="H151" s="315" t="s">
        <v>556</v>
      </c>
      <c r="I151" s="339"/>
      <c r="J151" s="339"/>
      <c r="K151" s="339"/>
      <c r="L151" s="339"/>
    </row>
    <row r="152" spans="2:12">
      <c r="B152" s="339"/>
      <c r="C152" s="339"/>
      <c r="D152" s="339"/>
      <c r="E152" s="339"/>
      <c r="G152" s="339"/>
      <c r="H152" s="361"/>
      <c r="I152" s="339"/>
      <c r="J152" s="339"/>
      <c r="K152" s="339"/>
      <c r="L152" s="339"/>
    </row>
    <row r="153" spans="2:12" ht="21">
      <c r="B153" s="339"/>
      <c r="C153" s="339"/>
      <c r="D153" s="391" t="s">
        <v>242</v>
      </c>
      <c r="E153" s="339"/>
      <c r="G153" s="388">
        <f>'WK5'!F636</f>
        <v>1.1005069779094734</v>
      </c>
      <c r="H153" s="339"/>
      <c r="I153" s="339"/>
      <c r="J153" s="339"/>
      <c r="K153" s="339"/>
      <c r="L153" s="339"/>
    </row>
    <row r="154" spans="2:12">
      <c r="B154" s="339"/>
      <c r="C154" s="339"/>
      <c r="D154" s="339"/>
      <c r="E154" s="339"/>
      <c r="F154" s="339"/>
      <c r="G154" s="339"/>
      <c r="H154" s="339"/>
      <c r="I154" s="339"/>
      <c r="J154" s="339"/>
      <c r="K154" s="339"/>
      <c r="L154" s="339"/>
    </row>
    <row r="155" spans="2:12">
      <c r="B155" s="339"/>
      <c r="C155" s="339"/>
      <c r="D155" s="339" t="s">
        <v>39</v>
      </c>
      <c r="E155" s="410">
        <v>1.34</v>
      </c>
      <c r="F155" s="339"/>
      <c r="G155" s="339"/>
      <c r="H155" s="339"/>
      <c r="I155" s="339"/>
      <c r="J155" s="362"/>
      <c r="K155" s="374" t="s">
        <v>228</v>
      </c>
    </row>
    <row r="156" spans="2:12">
      <c r="B156" s="339"/>
      <c r="C156" s="339"/>
      <c r="D156" s="339"/>
      <c r="E156" s="339"/>
      <c r="F156" s="339"/>
      <c r="G156" s="339"/>
      <c r="H156" s="339"/>
      <c r="I156" s="339"/>
      <c r="J156" s="339"/>
      <c r="K156" s="374" t="s">
        <v>229</v>
      </c>
    </row>
    <row r="157" spans="2:12" ht="21">
      <c r="B157" s="339"/>
      <c r="D157" s="339"/>
      <c r="E157" s="339"/>
      <c r="F157" s="339"/>
      <c r="G157" s="362" t="s">
        <v>243</v>
      </c>
      <c r="H157" s="360">
        <f>'WK5'!G640</f>
        <v>1316.4155448249148</v>
      </c>
      <c r="I157" s="157" t="s">
        <v>65</v>
      </c>
      <c r="K157" s="339"/>
      <c r="L157" s="339"/>
    </row>
    <row r="158" spans="2:12">
      <c r="B158" s="339"/>
      <c r="C158" s="339"/>
      <c r="D158" s="339"/>
      <c r="E158" s="339"/>
      <c r="F158" s="339"/>
      <c r="G158" s="339"/>
      <c r="H158" s="339"/>
      <c r="I158" s="360"/>
      <c r="J158" s="339"/>
      <c r="K158" s="339"/>
      <c r="L158" s="339"/>
    </row>
    <row r="159" spans="2:12">
      <c r="B159" s="339"/>
      <c r="C159" s="339"/>
      <c r="D159" s="392" t="str">
        <f>IF(F131=0,"N/A",IF(H157&lt;F131,"&lt; Compression Load, ERROR","&gt;/= Compression Load, therefore OK"))</f>
        <v>&gt;/= Compression Load, therefore OK</v>
      </c>
      <c r="E159" s="339"/>
      <c r="F159" s="339"/>
      <c r="G159" s="339"/>
      <c r="H159" s="339"/>
      <c r="I159" s="360"/>
      <c r="J159" s="339"/>
      <c r="K159" s="339"/>
      <c r="L159" s="339"/>
    </row>
  </sheetData>
  <sheetProtection algorithmName="SHA-512" hashValue="QMWy0r5HeR4oibs//fj10zFSxgh1UXSvwuX0cDkTwVyW7evNcmsXrOO1AagpYGBrmdQVTFOTpKWRBlIhDw2MQA==" saltValue="JViPhRQTvynfwc2+DTrB9w==" spinCount="100000" sheet="1" objects="1" scenarios="1"/>
  <protectedRanges>
    <protectedRange sqref="E155" name="Range13"/>
    <protectedRange sqref="G146:G147" name="Range12"/>
    <protectedRange sqref="G143" name="Range11"/>
    <protectedRange sqref="E98" name="Range6"/>
    <protectedRange sqref="E96" name="Range5"/>
    <protectedRange sqref="F84:F85" name="Range4"/>
    <protectedRange sqref="F81:F82" name="Range3"/>
    <protectedRange sqref="E77:H77" name="Range2"/>
    <protectedRange sqref="C24:D44" name="Range1"/>
    <protectedRange sqref="F119:F120" name="Range7"/>
    <protectedRange sqref="F123" name="Range8"/>
    <protectedRange sqref="G135:G137" name="Range10"/>
  </protectedRanges>
  <mergeCells count="1">
    <mergeCell ref="E77:H77"/>
  </mergeCells>
  <phoneticPr fontId="12" type="noConversion"/>
  <pageMargins left="0.75" right="0.5" top="1.1499999999999999" bottom="0.75" header="0.4" footer="0.4"/>
  <pageSetup scale="99" fitToWidth="0" fitToHeight="0" orientation="portrait" blackAndWhite="1" horizontalDpi="360" verticalDpi="360" r:id="rId1"/>
  <headerFooter alignWithMargins="0">
    <oddFooter>&amp;L&amp;F&amp;RPage &amp;P of &amp;N</oddFooter>
  </headerFooter>
  <rowBreaks count="3" manualBreakCount="3">
    <brk id="52" max="8" man="1"/>
    <brk id="87" max="16383" man="1"/>
    <brk id="128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B00-000000000000}">
          <x14:formula1>
            <xm:f>Sections!$B$2:$B$51</xm:f>
          </x14:formula1>
          <xm:sqref>G143</xm:sqref>
        </x14:dataValidation>
        <x14:dataValidation type="list" allowBlank="1" showInputMessage="1" showErrorMessage="1" xr:uid="{00000000-0002-0000-0B00-000001000000}">
          <x14:formula1>
            <xm:f>'WK4'!$B$1:$B$2</xm:f>
          </x14:formula1>
          <xm:sqref>F84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DAF6E-32AB-46EF-B920-2914153E8A9C}">
  <sheetPr>
    <pageSetUpPr fitToPage="1"/>
  </sheetPr>
  <dimension ref="B1:AK678"/>
  <sheetViews>
    <sheetView zoomScaleNormal="100" zoomScaleSheetLayoutView="100" workbookViewId="0">
      <selection activeCell="P9" sqref="P9"/>
    </sheetView>
  </sheetViews>
  <sheetFormatPr defaultColWidth="8.85546875" defaultRowHeight="15"/>
  <cols>
    <col min="1" max="1" width="2.140625" style="478" customWidth="1"/>
    <col min="2" max="2" width="8.85546875" style="478"/>
    <col min="3" max="3" width="11.7109375" style="478" customWidth="1"/>
    <col min="4" max="4" width="12.7109375" style="478" customWidth="1"/>
    <col min="5" max="5" width="9.7109375" style="478" customWidth="1"/>
    <col min="6" max="6" width="8.85546875" style="478"/>
    <col min="7" max="7" width="9.7109375" style="478" customWidth="1"/>
    <col min="8" max="8" width="10.7109375" style="478" customWidth="1"/>
    <col min="9" max="9" width="3.7109375" style="478" customWidth="1"/>
    <col min="10" max="10" width="10.7109375" style="478" customWidth="1"/>
    <col min="11" max="11" width="8.85546875" style="478" customWidth="1"/>
    <col min="12" max="12" width="0.85546875" style="478" customWidth="1"/>
    <col min="13" max="13" width="7.7109375" style="478" customWidth="1"/>
    <col min="14" max="14" width="3.28515625" style="478" customWidth="1"/>
    <col min="15" max="15" width="3.7109375" style="478" customWidth="1"/>
    <col min="16" max="16" width="7.7109375" style="478" customWidth="1"/>
    <col min="17" max="17" width="3.28515625" style="478" customWidth="1"/>
    <col min="18" max="18" width="3.7109375" style="478" customWidth="1"/>
    <col min="19" max="19" width="7.7109375" style="478" customWidth="1"/>
    <col min="20" max="20" width="3.28515625" style="478" customWidth="1"/>
    <col min="21" max="21" width="3.7109375" style="478" customWidth="1"/>
    <col min="22" max="22" width="7.7109375" style="478" customWidth="1"/>
    <col min="23" max="23" width="3.28515625" style="478" customWidth="1"/>
    <col min="24" max="24" width="3.7109375" style="478" customWidth="1"/>
    <col min="25" max="25" width="0.85546875" style="478" customWidth="1"/>
    <col min="26" max="26" width="7.7109375" style="478" customWidth="1"/>
    <col min="27" max="27" width="3.28515625" style="478" customWidth="1"/>
    <col min="28" max="28" width="3.7109375" style="478" customWidth="1"/>
    <col min="29" max="29" width="7.7109375" style="478" customWidth="1"/>
    <col min="30" max="30" width="3.28515625" style="478" customWidth="1"/>
    <col min="31" max="31" width="3.7109375" style="478" customWidth="1"/>
    <col min="32" max="32" width="7.7109375" style="478" customWidth="1"/>
    <col min="33" max="33" width="3.28515625" style="478" customWidth="1"/>
    <col min="34" max="34" width="3.7109375" style="478" customWidth="1"/>
    <col min="35" max="35" width="7.7109375" style="478" customWidth="1"/>
    <col min="36" max="36" width="3.28515625" style="478" customWidth="1"/>
    <col min="37" max="37" width="3.7109375" style="478" customWidth="1"/>
    <col min="38" max="38" width="0.85546875" style="478" customWidth="1"/>
    <col min="39" max="16384" width="8.85546875" style="478"/>
  </cols>
  <sheetData>
    <row r="1" spans="2:37">
      <c r="B1" s="477" t="s">
        <v>1011</v>
      </c>
    </row>
    <row r="3" spans="2:37">
      <c r="B3" s="479" t="s">
        <v>195</v>
      </c>
      <c r="C3" s="479" t="s">
        <v>1025</v>
      </c>
    </row>
    <row r="4" spans="2:37">
      <c r="C4" s="479" t="s">
        <v>1056</v>
      </c>
    </row>
    <row r="5" spans="2:37">
      <c r="C5" s="478" t="s">
        <v>1026</v>
      </c>
    </row>
    <row r="6" spans="2:37">
      <c r="C6" s="478" t="s">
        <v>1027</v>
      </c>
    </row>
    <row r="7" spans="2:37">
      <c r="B7" s="480"/>
      <c r="C7" s="478" t="s">
        <v>1012</v>
      </c>
    </row>
    <row r="8" spans="2:37">
      <c r="B8" s="480"/>
      <c r="C8" s="478" t="s">
        <v>1051</v>
      </c>
    </row>
    <row r="9" spans="2:37">
      <c r="B9" s="480"/>
      <c r="C9" s="478" t="s">
        <v>1050</v>
      </c>
    </row>
    <row r="10" spans="2:37">
      <c r="B10" s="480"/>
    </row>
    <row r="11" spans="2:37">
      <c r="C11" s="486"/>
    </row>
    <row r="12" spans="2:37">
      <c r="B12" s="487" t="s">
        <v>1042</v>
      </c>
      <c r="C12" s="488"/>
      <c r="D12" s="506" t="s">
        <v>1043</v>
      </c>
      <c r="F12" s="488"/>
      <c r="G12" s="488"/>
      <c r="H12" s="488"/>
      <c r="I12" s="488"/>
      <c r="J12" s="488"/>
      <c r="K12" s="488"/>
      <c r="L12" s="488"/>
      <c r="M12" s="488"/>
      <c r="N12" s="488"/>
      <c r="O12" s="488"/>
      <c r="P12" s="488"/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</row>
    <row r="13" spans="2:37">
      <c r="B13" s="487"/>
      <c r="C13" s="488"/>
      <c r="D13" s="479" t="s">
        <v>1044</v>
      </c>
      <c r="E13" s="479"/>
      <c r="F13" s="488"/>
      <c r="G13" s="488"/>
      <c r="H13" s="488"/>
      <c r="I13" s="488"/>
      <c r="J13" s="488"/>
      <c r="K13" s="488"/>
      <c r="L13" s="488"/>
      <c r="M13" s="488"/>
      <c r="N13" s="488"/>
      <c r="O13" s="488"/>
      <c r="P13" s="488"/>
      <c r="Q13" s="488"/>
      <c r="R13" s="488"/>
      <c r="S13" s="488"/>
      <c r="T13" s="488"/>
      <c r="U13" s="488"/>
      <c r="V13" s="488"/>
      <c r="W13" s="488"/>
      <c r="X13" s="488"/>
      <c r="Y13" s="488"/>
      <c r="Z13" s="488"/>
      <c r="AA13" s="488"/>
      <c r="AB13" s="488"/>
      <c r="AC13" s="488"/>
      <c r="AD13" s="488"/>
      <c r="AE13" s="488"/>
      <c r="AF13" s="488"/>
      <c r="AG13" s="488"/>
      <c r="AH13" s="488"/>
      <c r="AI13" s="488"/>
      <c r="AJ13" s="488"/>
      <c r="AK13" s="488"/>
    </row>
    <row r="14" spans="2:37">
      <c r="C14" s="488"/>
      <c r="D14" s="488"/>
      <c r="E14" s="479"/>
      <c r="F14" s="488"/>
      <c r="G14" s="488"/>
      <c r="H14" s="488"/>
      <c r="I14" s="488"/>
      <c r="J14" s="488"/>
      <c r="K14" s="488"/>
      <c r="L14" s="488"/>
      <c r="M14" s="488"/>
      <c r="N14" s="488"/>
      <c r="O14" s="488"/>
      <c r="P14" s="488"/>
      <c r="Q14" s="488"/>
      <c r="R14" s="488"/>
      <c r="S14" s="488"/>
      <c r="T14" s="488"/>
      <c r="U14" s="488"/>
      <c r="V14" s="488"/>
      <c r="W14" s="488"/>
      <c r="X14" s="488"/>
      <c r="Y14" s="488"/>
      <c r="Z14" s="488"/>
      <c r="AA14" s="488"/>
      <c r="AB14" s="488"/>
      <c r="AC14" s="488"/>
      <c r="AD14" s="488"/>
      <c r="AE14" s="488"/>
      <c r="AF14" s="488"/>
      <c r="AG14" s="488"/>
      <c r="AH14" s="488"/>
      <c r="AI14" s="488"/>
      <c r="AJ14" s="488"/>
      <c r="AK14" s="488"/>
    </row>
    <row r="15" spans="2:37">
      <c r="B15" s="488"/>
      <c r="C15" s="488"/>
      <c r="D15" s="488"/>
      <c r="E15" s="482" t="s">
        <v>17</v>
      </c>
      <c r="F15" s="488"/>
      <c r="G15" s="482" t="s">
        <v>18</v>
      </c>
      <c r="I15" s="488"/>
      <c r="J15" s="488"/>
      <c r="K15" s="488"/>
      <c r="L15" s="488"/>
      <c r="M15" s="488"/>
      <c r="N15" s="488"/>
      <c r="O15" s="488"/>
      <c r="P15" s="488"/>
      <c r="Q15" s="488"/>
      <c r="R15" s="488"/>
      <c r="S15" s="488"/>
      <c r="T15" s="488"/>
      <c r="U15" s="488"/>
      <c r="V15" s="488"/>
      <c r="W15" s="488"/>
      <c r="X15" s="488"/>
      <c r="Y15" s="488"/>
      <c r="Z15" s="488"/>
      <c r="AA15" s="488"/>
      <c r="AB15" s="488"/>
      <c r="AC15" s="488"/>
      <c r="AD15" s="488"/>
      <c r="AE15" s="488"/>
      <c r="AF15" s="488"/>
      <c r="AG15" s="488"/>
      <c r="AH15" s="488"/>
      <c r="AI15" s="488"/>
      <c r="AJ15" s="488"/>
      <c r="AK15" s="488"/>
    </row>
    <row r="16" spans="2:37">
      <c r="D16" s="486" t="s">
        <v>980</v>
      </c>
      <c r="E16" s="531">
        <v>370</v>
      </c>
      <c r="F16" s="478" t="s">
        <v>65</v>
      </c>
      <c r="G16" s="531">
        <v>500</v>
      </c>
      <c r="H16" s="478" t="s">
        <v>65</v>
      </c>
    </row>
    <row r="17" spans="2:37">
      <c r="D17" s="486" t="s">
        <v>984</v>
      </c>
      <c r="E17" s="531">
        <v>-115</v>
      </c>
      <c r="F17" s="478" t="s">
        <v>65</v>
      </c>
      <c r="G17" s="531">
        <v>-150</v>
      </c>
      <c r="H17" s="478" t="s">
        <v>65</v>
      </c>
    </row>
    <row r="18" spans="2:37">
      <c r="D18" s="486"/>
    </row>
    <row r="19" spans="2:37">
      <c r="D19" s="486"/>
      <c r="E19" s="486"/>
    </row>
    <row r="20" spans="2:37">
      <c r="B20" s="480" t="s">
        <v>1014</v>
      </c>
      <c r="D20" s="489" t="s">
        <v>1015</v>
      </c>
      <c r="E20" s="532">
        <v>3</v>
      </c>
      <c r="F20" s="478" t="s">
        <v>981</v>
      </c>
    </row>
    <row r="21" spans="2:37">
      <c r="B21" s="480"/>
      <c r="D21" s="489"/>
      <c r="E21" s="489"/>
    </row>
    <row r="22" spans="2:37">
      <c r="B22" s="480"/>
      <c r="C22" s="479" t="s">
        <v>1037</v>
      </c>
      <c r="E22" s="486"/>
    </row>
    <row r="23" spans="2:37">
      <c r="C23" s="563" t="s">
        <v>1046</v>
      </c>
      <c r="D23" s="486"/>
      <c r="E23" s="486"/>
      <c r="P23" s="490"/>
    </row>
    <row r="24" spans="2:37">
      <c r="C24" s="491" t="str">
        <f>IF(OR(MIN(C28:C57)&lt;0.0001,MAX(C28:C57)&gt;Input!C43),"ERROR, a pile or piles is beyond the footing plan","*")</f>
        <v>ERROR, a pile or piles is beyond the footing plan</v>
      </c>
      <c r="D24" s="486"/>
      <c r="E24" s="486"/>
    </row>
    <row r="25" spans="2:37" ht="15.75" thickBot="1">
      <c r="B25" s="492"/>
      <c r="C25" s="493"/>
      <c r="E25" s="494"/>
      <c r="F25" s="492"/>
      <c r="G25" s="492"/>
    </row>
    <row r="26" spans="2:37" ht="15.75" thickBot="1">
      <c r="B26" s="550" t="s">
        <v>986</v>
      </c>
      <c r="C26" s="564" t="s">
        <v>184</v>
      </c>
      <c r="D26" s="565" t="s">
        <v>1045</v>
      </c>
      <c r="E26" s="566" t="s">
        <v>1039</v>
      </c>
      <c r="F26" s="711" t="s">
        <v>1031</v>
      </c>
      <c r="G26" s="567" t="s">
        <v>1038</v>
      </c>
      <c r="H26" s="545" t="s">
        <v>1029</v>
      </c>
      <c r="L26" s="495"/>
      <c r="M26" s="713" t="s">
        <v>1057</v>
      </c>
      <c r="N26" s="719"/>
      <c r="O26" s="719"/>
      <c r="P26" s="719"/>
      <c r="Q26" s="719"/>
      <c r="R26" s="719"/>
      <c r="S26" s="719"/>
      <c r="T26" s="719"/>
      <c r="U26" s="719"/>
      <c r="V26" s="719"/>
      <c r="W26" s="719"/>
      <c r="X26" s="720"/>
      <c r="Z26" s="713" t="s">
        <v>1058</v>
      </c>
      <c r="AA26" s="719"/>
      <c r="AB26" s="719"/>
      <c r="AC26" s="719"/>
      <c r="AD26" s="719"/>
      <c r="AE26" s="719"/>
      <c r="AF26" s="719"/>
      <c r="AG26" s="719"/>
      <c r="AH26" s="719"/>
      <c r="AI26" s="719"/>
      <c r="AJ26" s="719"/>
      <c r="AK26" s="720"/>
    </row>
    <row r="27" spans="2:37" ht="18" thickBot="1">
      <c r="B27" s="551" t="s">
        <v>989</v>
      </c>
      <c r="C27" s="568" t="s">
        <v>990</v>
      </c>
      <c r="D27" s="569" t="s">
        <v>991</v>
      </c>
      <c r="E27" s="570" t="s">
        <v>992</v>
      </c>
      <c r="F27" s="712"/>
      <c r="G27" s="571" t="s">
        <v>993</v>
      </c>
      <c r="H27" s="546" t="s">
        <v>1035</v>
      </c>
      <c r="L27" s="495"/>
      <c r="M27" s="716" t="s">
        <v>987</v>
      </c>
      <c r="N27" s="717"/>
      <c r="O27" s="717"/>
      <c r="P27" s="717"/>
      <c r="Q27" s="717"/>
      <c r="R27" s="717"/>
      <c r="S27" s="717"/>
      <c r="T27" s="717"/>
      <c r="U27" s="717"/>
      <c r="V27" s="717"/>
      <c r="W27" s="717"/>
      <c r="X27" s="718"/>
      <c r="Z27" s="716" t="s">
        <v>988</v>
      </c>
      <c r="AA27" s="717"/>
      <c r="AB27" s="717"/>
      <c r="AC27" s="717"/>
      <c r="AD27" s="717"/>
      <c r="AE27" s="717"/>
      <c r="AF27" s="717"/>
      <c r="AG27" s="717"/>
      <c r="AH27" s="717"/>
      <c r="AI27" s="717"/>
      <c r="AJ27" s="717"/>
      <c r="AK27" s="718"/>
    </row>
    <row r="28" spans="2:37" ht="15.75" thickBot="1">
      <c r="B28" s="552">
        <v>1</v>
      </c>
      <c r="C28" s="553">
        <v>0.30499999999999999</v>
      </c>
      <c r="D28" s="554">
        <f>IF(C28="","",IF(C28&gt;=0,-(Input!C43/2-C28),Input!C43/2+C28))</f>
        <v>-0.99500000000000011</v>
      </c>
      <c r="E28" s="555" t="s">
        <v>1002</v>
      </c>
      <c r="F28" s="540">
        <f>'WK4'!L118</f>
        <v>-0.72289667311449146</v>
      </c>
      <c r="G28" s="534">
        <f t="shared" ref="G28:G57" si="0">IF(C28="","",IF(E28="Y",$D$62-C28,$D$63-C28))</f>
        <v>0.76200000000000001</v>
      </c>
      <c r="H28" s="535">
        <f t="shared" ref="H28:H57" si="1">IF(G28="","",G28^2)</f>
        <v>0.58064400000000005</v>
      </c>
      <c r="L28" s="496"/>
      <c r="M28" s="713" t="s">
        <v>994</v>
      </c>
      <c r="N28" s="714"/>
      <c r="O28" s="715"/>
      <c r="P28" s="713" t="s">
        <v>995</v>
      </c>
      <c r="Q28" s="714"/>
      <c r="R28" s="715"/>
      <c r="S28" s="713" t="s">
        <v>996</v>
      </c>
      <c r="T28" s="714"/>
      <c r="U28" s="715"/>
      <c r="V28" s="713" t="s">
        <v>997</v>
      </c>
      <c r="W28" s="714"/>
      <c r="X28" s="715"/>
      <c r="Z28" s="713" t="s">
        <v>998</v>
      </c>
      <c r="AA28" s="714"/>
      <c r="AB28" s="715"/>
      <c r="AC28" s="713" t="s">
        <v>999</v>
      </c>
      <c r="AD28" s="714"/>
      <c r="AE28" s="715"/>
      <c r="AF28" s="713" t="s">
        <v>1000</v>
      </c>
      <c r="AG28" s="714"/>
      <c r="AH28" s="715"/>
      <c r="AI28" s="713" t="s">
        <v>1001</v>
      </c>
      <c r="AJ28" s="714"/>
      <c r="AK28" s="715"/>
    </row>
    <row r="29" spans="2:37">
      <c r="B29" s="556">
        <v>2</v>
      </c>
      <c r="C29" s="553">
        <v>1.0669999999999999</v>
      </c>
      <c r="D29" s="557">
        <f>IF(C29="","",IF(C29&gt;=0,-(Input!C43/2-C29),Input!C43/2+C29))</f>
        <v>-0.2330000000000001</v>
      </c>
      <c r="E29" s="558" t="s">
        <v>1002</v>
      </c>
      <c r="F29" s="541">
        <f>'WK4'!L119</f>
        <v>0</v>
      </c>
      <c r="G29" s="536">
        <f t="shared" si="0"/>
        <v>0</v>
      </c>
      <c r="H29" s="537">
        <f t="shared" si="1"/>
        <v>0</v>
      </c>
      <c r="L29" s="496"/>
      <c r="M29" s="497">
        <f>'Helical Piles'!E90</f>
        <v>-114.90473867692026</v>
      </c>
      <c r="N29" s="498" t="str">
        <f>IF('Helical Piles'!F90="COMPRESSION","[C]",IF('Helical Piles'!F90="TENSION","[T]",""))</f>
        <v>[T]</v>
      </c>
      <c r="O29" s="499" t="str">
        <f>IF('Helical Piles'!H90="OK","OK",IF('Helical Piles'!H90="NO GOOD","NG",""))</f>
        <v>OK</v>
      </c>
      <c r="P29" s="497">
        <f>'Helical Piles'!E188</f>
        <v>-356.20517517312976</v>
      </c>
      <c r="Q29" s="498" t="str">
        <f>IF('Helical Piles'!F188="COMPRESSION","[C]",IF('Helical Piles'!F188="TENSION","[T]",""))</f>
        <v>[T]</v>
      </c>
      <c r="R29" s="499" t="str">
        <f>IF('Helical Piles'!H188="OK","OK",IF('Helical Piles'!H188="NO GOOD","NG",""))</f>
        <v>NG</v>
      </c>
      <c r="S29" s="497">
        <f>'Helical Piles'!E286</f>
        <v>-356.20517517312976</v>
      </c>
      <c r="T29" s="498" t="str">
        <f>IF('Helical Piles'!F286="COMPRESSION","[C]",IF('Helical Piles'!F286="TENSION","[T]",""))</f>
        <v>[T]</v>
      </c>
      <c r="U29" s="499" t="str">
        <f>IF('Helical Piles'!H286="OK","OK",IF('Helical Piles'!H286="NO GOOD","NG",""))</f>
        <v>NG</v>
      </c>
      <c r="V29" s="497">
        <f>'Helical Piles'!E384</f>
        <v>-78.633268795787217</v>
      </c>
      <c r="W29" s="498" t="str">
        <f>IF('Helical Piles'!F384="COMPRESSION","[C]",IF('Helical Piles'!F384="TENSION","[T]",""))</f>
        <v>[T]</v>
      </c>
      <c r="X29" s="499" t="str">
        <f>IF('Helical Piles'!H384="OK","OK",IF('Helical Piles'!H384="NO GOOD","NG",""))</f>
        <v>OK</v>
      </c>
      <c r="Z29" s="497">
        <f>'Helical Piles'!E139</f>
        <v>-119.62746529356809</v>
      </c>
      <c r="AA29" s="498" t="str">
        <f>IF('Helical Piles'!F139="COMPRESSION","[C]",IF('Helical Piles'!F139="TENSION","[T]",""))</f>
        <v>[T]</v>
      </c>
      <c r="AB29" s="499" t="str">
        <f>IF('Helical Piles'!H139="OK","OK",IF('Helical Piles'!H139="NO GOOD","NG",""))</f>
        <v>OK</v>
      </c>
      <c r="AC29" s="497">
        <f>'Helical Piles'!E237</f>
        <v>-1260.1346151627479</v>
      </c>
      <c r="AD29" s="498" t="str">
        <f>IF('Helical Piles'!F237="COMPRESSION","[C]",IF('Helical Piles'!F237="TENSION","[T]",""))</f>
        <v>[T]</v>
      </c>
      <c r="AE29" s="499" t="str">
        <f>IF('Helical Piles'!H237="OK","OK",IF('Helical Piles'!H237="NO GOOD","NG",""))</f>
        <v>NG</v>
      </c>
      <c r="AF29" s="497">
        <f>'Helical Piles'!E335</f>
        <v>-523.14753358911344</v>
      </c>
      <c r="AG29" s="498" t="str">
        <f>IF('Helical Piles'!F335="COMPRESSION","[C]",IF('Helical Piles'!F335="TENSION","[T]",""))</f>
        <v>[T]</v>
      </c>
      <c r="AH29" s="499" t="str">
        <f>IF('Helical Piles'!H335="OK","OK",IF('Helical Piles'!H335="NO GOOD","NG",""))</f>
        <v>NG</v>
      </c>
      <c r="AI29" s="497">
        <f>'Helical Piles'!E433</f>
        <v>556.73685817922876</v>
      </c>
      <c r="AJ29" s="498" t="str">
        <f>IF('Helical Piles'!F433="COMPRESSION","[C]",IF('Helical Piles'!F433="TENSION","[T]",""))</f>
        <v>[C]</v>
      </c>
      <c r="AK29" s="499" t="str">
        <f>IF('Helical Piles'!H433="OK","OK",IF('Helical Piles'!H433="NO GOOD","NG",""))</f>
        <v>NG</v>
      </c>
    </row>
    <row r="30" spans="2:37">
      <c r="B30" s="556">
        <v>3</v>
      </c>
      <c r="C30" s="553">
        <v>1.829</v>
      </c>
      <c r="D30" s="557">
        <f>IF(C30="","",IF(C30&gt;=0,-(Input!C43/2-C30),Input!C43/2+C30))</f>
        <v>0.52899999999999991</v>
      </c>
      <c r="E30" s="558" t="s">
        <v>1002</v>
      </c>
      <c r="F30" s="541">
        <f>'WK4'!L120</f>
        <v>0.72289667311449146</v>
      </c>
      <c r="G30" s="536">
        <f t="shared" si="0"/>
        <v>-0.76200000000000001</v>
      </c>
      <c r="H30" s="537">
        <f t="shared" si="1"/>
        <v>0.58064400000000005</v>
      </c>
      <c r="L30" s="496"/>
      <c r="M30" s="500">
        <f>'Helical Piles'!E91</f>
        <v>855.40684098168538</v>
      </c>
      <c r="N30" s="501" t="str">
        <f>IF('Helical Piles'!F91="COMPRESSION","[C]",IF('Helical Piles'!F91="TENSION","[T]",""))</f>
        <v>[C]</v>
      </c>
      <c r="O30" s="502" t="str">
        <f>IF('Helical Piles'!H91="OK","OK",IF('Helical Piles'!H91="NO GOOD","NG",""))</f>
        <v>NG</v>
      </c>
      <c r="P30" s="500">
        <f>'Helical Piles'!E189</f>
        <v>852.1101226646507</v>
      </c>
      <c r="Q30" s="501" t="str">
        <f>IF('Helical Piles'!F189="COMPRESSION","[C]",IF('Helical Piles'!F189="TENSION","[T]",""))</f>
        <v>[C]</v>
      </c>
      <c r="R30" s="502" t="str">
        <f>IF('Helical Piles'!H189="OK","OK",IF('Helical Piles'!H189="NO GOOD","NG",""))</f>
        <v>NG</v>
      </c>
      <c r="S30" s="500">
        <f>'Helical Piles'!E287</f>
        <v>852.1101226646507</v>
      </c>
      <c r="T30" s="501" t="str">
        <f>IF('Helical Piles'!F287="COMPRESSION","[C]",IF('Helical Piles'!F287="TENSION","[T]",""))</f>
        <v>[C]</v>
      </c>
      <c r="U30" s="502" t="str">
        <f>IF('Helical Piles'!H287="OK","OK",IF('Helical Piles'!H287="NO GOOD","NG",""))</f>
        <v>NG</v>
      </c>
      <c r="V30" s="500">
        <f>'Helical Piles'!E385</f>
        <v>810.22605174460102</v>
      </c>
      <c r="W30" s="501" t="str">
        <f>IF('Helical Piles'!F385="COMPRESSION","[C]",IF('Helical Piles'!F385="TENSION","[T]",""))</f>
        <v>[C]</v>
      </c>
      <c r="X30" s="502" t="str">
        <f>IF('Helical Piles'!H385="OK","OK",IF('Helical Piles'!H385="NO GOOD","NG",""))</f>
        <v>NG</v>
      </c>
      <c r="Z30" s="500">
        <f>'Helical Piles'!E140</f>
        <v>1170.9742118985894</v>
      </c>
      <c r="AA30" s="501" t="str">
        <f>IF('Helical Piles'!F140="COMPRESSION","[C]",IF('Helical Piles'!F140="TENSION","[T]",""))</f>
        <v>[C]</v>
      </c>
      <c r="AB30" s="502" t="str">
        <f>IF('Helical Piles'!H140="OK","OK",IF('Helical Piles'!H140="NO GOOD","NG",""))</f>
        <v>NG</v>
      </c>
      <c r="AC30" s="500">
        <f>'Helical Piles'!E238</f>
        <v>1157.5778132052003</v>
      </c>
      <c r="AD30" s="501" t="str">
        <f>IF('Helical Piles'!F238="COMPRESSION","[C]",IF('Helical Piles'!F238="TENSION","[T]",""))</f>
        <v>[C]</v>
      </c>
      <c r="AE30" s="502" t="str">
        <f>IF('Helical Piles'!H238="OK","OK",IF('Helical Piles'!H238="NO GOOD","NG",""))</f>
        <v>NG</v>
      </c>
      <c r="AF30" s="500">
        <f>'Helical Piles'!E336</f>
        <v>1165.2297716667783</v>
      </c>
      <c r="AG30" s="501" t="str">
        <f>IF('Helical Piles'!F336="COMPRESSION","[C]",IF('Helical Piles'!F336="TENSION","[T]",""))</f>
        <v>[C]</v>
      </c>
      <c r="AH30" s="502" t="str">
        <f>IF('Helical Piles'!H336="OK","OK",IF('Helical Piles'!H336="NO GOOD","NG",""))</f>
        <v>NG</v>
      </c>
      <c r="AI30" s="500">
        <f>'Helical Piles'!E434</f>
        <v>700.33230933598452</v>
      </c>
      <c r="AJ30" s="501" t="str">
        <f>IF('Helical Piles'!F434="COMPRESSION","[C]",IF('Helical Piles'!F434="TENSION","[T]",""))</f>
        <v>[C]</v>
      </c>
      <c r="AK30" s="502" t="str">
        <f>IF('Helical Piles'!H434="OK","OK",IF('Helical Piles'!H434="NO GOOD","NG",""))</f>
        <v>NG</v>
      </c>
    </row>
    <row r="31" spans="2:37">
      <c r="B31" s="556">
        <v>4</v>
      </c>
      <c r="C31" s="553">
        <v>2.7429999999999999</v>
      </c>
      <c r="D31" s="557">
        <f>IF(C31="","",IF(C31&gt;=0,-(Input!C43/2-C31),Input!C43/2+C31))</f>
        <v>1.4429999999999998</v>
      </c>
      <c r="E31" s="558"/>
      <c r="F31" s="541">
        <f>'WK4'!L121</f>
        <v>-0.60950000000000015</v>
      </c>
      <c r="G31" s="536">
        <f t="shared" si="0"/>
        <v>0.60950000000000015</v>
      </c>
      <c r="H31" s="537">
        <f t="shared" si="1"/>
        <v>0.37149025000000019</v>
      </c>
      <c r="L31" s="496"/>
      <c r="M31" s="500">
        <f>'Helical Piles'!E92</f>
        <v>1825.718420640291</v>
      </c>
      <c r="N31" s="501" t="str">
        <f>IF('Helical Piles'!F92="COMPRESSION","[C]",IF('Helical Piles'!F92="TENSION","[T]",""))</f>
        <v>[C]</v>
      </c>
      <c r="O31" s="502" t="str">
        <f>IF('Helical Piles'!H92="OK","OK",IF('Helical Piles'!H92="NO GOOD","NG",""))</f>
        <v>NG</v>
      </c>
      <c r="P31" s="500">
        <f>'Helical Piles'!E190</f>
        <v>2060.4254205024313</v>
      </c>
      <c r="Q31" s="501" t="str">
        <f>IF('Helical Piles'!F190="COMPRESSION","[C]",IF('Helical Piles'!F190="TENSION","[T]",""))</f>
        <v>[C]</v>
      </c>
      <c r="R31" s="502" t="str">
        <f>IF('Helical Piles'!H190="OK","OK",IF('Helical Piles'!H190="NO GOOD","NG",""))</f>
        <v>NG</v>
      </c>
      <c r="S31" s="500">
        <f>'Helical Piles'!E288</f>
        <v>2060.4254205024313</v>
      </c>
      <c r="T31" s="501" t="str">
        <f>IF('Helical Piles'!F288="COMPRESSION","[C]",IF('Helical Piles'!F288="TENSION","[T]",""))</f>
        <v>[C]</v>
      </c>
      <c r="U31" s="502" t="str">
        <f>IF('Helical Piles'!H288="OK","OK",IF('Helical Piles'!H288="NO GOOD","NG",""))</f>
        <v>NG</v>
      </c>
      <c r="V31" s="500">
        <f>'Helical Piles'!E386</f>
        <v>1699.0853722849893</v>
      </c>
      <c r="W31" s="501" t="str">
        <f>IF('Helical Piles'!F386="COMPRESSION","[C]",IF('Helical Piles'!F386="TENSION","[T]",""))</f>
        <v>[C]</v>
      </c>
      <c r="X31" s="502" t="str">
        <f>IF('Helical Piles'!H386="OK","OK",IF('Helical Piles'!H386="NO GOOD","NG",""))</f>
        <v>NG</v>
      </c>
      <c r="Z31" s="500">
        <f>'Helical Piles'!E141</f>
        <v>2461.5758890907468</v>
      </c>
      <c r="AA31" s="501" t="str">
        <f>IF('Helical Piles'!F141="COMPRESSION","[C]",IF('Helical Piles'!F141="TENSION","[T]",""))</f>
        <v>[C]</v>
      </c>
      <c r="AB31" s="502" t="str">
        <f>IF('Helical Piles'!H141="OK","OK",IF('Helical Piles'!H141="NO GOOD","NG",""))</f>
        <v>NG</v>
      </c>
      <c r="AC31" s="500">
        <f>'Helical Piles'!E239</f>
        <v>3575.2902415731487</v>
      </c>
      <c r="AD31" s="501" t="str">
        <f>IF('Helical Piles'!F239="COMPRESSION","[C]",IF('Helical Piles'!F239="TENSION","[T]",""))</f>
        <v>[C]</v>
      </c>
      <c r="AE31" s="502" t="str">
        <f>IF('Helical Piles'!H239="OK","OK",IF('Helical Piles'!H239="NO GOOD","NG",""))</f>
        <v>NG</v>
      </c>
      <c r="AF31" s="500">
        <f>'Helical Piles'!E337</f>
        <v>2853.6070769226699</v>
      </c>
      <c r="AG31" s="501" t="str">
        <f>IF('Helical Piles'!F337="COMPRESSION","[C]",IF('Helical Piles'!F337="TENSION","[T]",""))</f>
        <v>[C]</v>
      </c>
      <c r="AH31" s="502" t="str">
        <f>IF('Helical Piles'!H337="OK","OK",IF('Helical Piles'!H337="NO GOOD","NG",""))</f>
        <v>NG</v>
      </c>
      <c r="AI31" s="500">
        <f>'Helical Piles'!E435</f>
        <v>843.92776049274028</v>
      </c>
      <c r="AJ31" s="501" t="str">
        <f>IF('Helical Piles'!F435="COMPRESSION","[C]",IF('Helical Piles'!F435="TENSION","[T]",""))</f>
        <v>[C]</v>
      </c>
      <c r="AK31" s="502" t="str">
        <f>IF('Helical Piles'!H435="OK","OK",IF('Helical Piles'!H435="NO GOOD","NG",""))</f>
        <v>NG</v>
      </c>
    </row>
    <row r="32" spans="2:37">
      <c r="B32" s="556">
        <v>5</v>
      </c>
      <c r="C32" s="553">
        <v>3.9620000000000002</v>
      </c>
      <c r="D32" s="557">
        <f>IF(C32="","",IF(C32&gt;=0,-(Input!C43/2-C32),Input!C43/2+C32))</f>
        <v>2.6619999999999999</v>
      </c>
      <c r="E32" s="558"/>
      <c r="F32" s="541">
        <f>'WK4'!L122</f>
        <v>0.60950000000000015</v>
      </c>
      <c r="G32" s="536">
        <f t="shared" si="0"/>
        <v>-0.60950000000000015</v>
      </c>
      <c r="H32" s="537">
        <f t="shared" si="1"/>
        <v>0.37149025000000019</v>
      </c>
      <c r="L32" s="496"/>
      <c r="M32" s="500">
        <f>'Helical Piles'!E93</f>
        <v>-1316.765819473258</v>
      </c>
      <c r="N32" s="501" t="str">
        <f>IF('Helical Piles'!F93="COMPRESSION","[C]",IF('Helical Piles'!F93="TENSION","[T]",""))</f>
        <v>[T]</v>
      </c>
      <c r="O32" s="502" t="str">
        <f>IF('Helical Piles'!H93="OK","OK",IF('Helical Piles'!H93="NO GOOD","NG",""))</f>
        <v>NG</v>
      </c>
      <c r="P32" s="500">
        <f>'Helical Piles'!E191</f>
        <v>-1596.635253467502</v>
      </c>
      <c r="Q32" s="501" t="str">
        <f>IF('Helical Piles'!F191="COMPRESSION","[C]",IF('Helical Piles'!F191="TENSION","[T]",""))</f>
        <v>[T]</v>
      </c>
      <c r="R32" s="502" t="str">
        <f>IF('Helical Piles'!H191="OK","OK",IF('Helical Piles'!H191="NO GOOD","NG",""))</f>
        <v>NG</v>
      </c>
      <c r="S32" s="500">
        <f>'Helical Piles'!E289</f>
        <v>-1596.635253467502</v>
      </c>
      <c r="T32" s="501" t="str">
        <f>IF('Helical Piles'!F289="COMPRESSION","[C]",IF('Helical Piles'!F289="TENSION","[T]",""))</f>
        <v>[T]</v>
      </c>
      <c r="U32" s="502" t="str">
        <f>IF('Helical Piles'!H289="OK","OK",IF('Helical Piles'!H289="NO GOOD","NG",""))</f>
        <v>NG</v>
      </c>
      <c r="V32" s="500">
        <f>'Helical Piles'!E387</f>
        <v>-1191.1044054413769</v>
      </c>
      <c r="W32" s="501" t="str">
        <f>IF('Helical Piles'!F387="COMPRESSION","[C]",IF('Helical Piles'!F387="TENSION","[T]",""))</f>
        <v>[T]</v>
      </c>
      <c r="X32" s="502" t="str">
        <f>IF('Helical Piles'!H387="OK","OK",IF('Helical Piles'!H387="NO GOOD","NG",""))</f>
        <v>NG</v>
      </c>
      <c r="Z32" s="500">
        <f>'Helical Piles'!E142</f>
        <v>-1731.0426485145642</v>
      </c>
      <c r="AA32" s="501" t="str">
        <f>IF('Helical Piles'!F142="COMPRESSION","[C]",IF('Helical Piles'!F142="TENSION","[T]",""))</f>
        <v>[T]</v>
      </c>
      <c r="AB32" s="502" t="str">
        <f>IF('Helical Piles'!H142="OK","OK",IF('Helical Piles'!H142="NO GOOD","NG",""))</f>
        <v>NG</v>
      </c>
      <c r="AC32" s="500">
        <f>'Helical Piles'!E240</f>
        <v>-3031.7735234561178</v>
      </c>
      <c r="AD32" s="501" t="str">
        <f>IF('Helical Piles'!F240="COMPRESSION","[C]",IF('Helical Piles'!F240="TENSION","[T]",""))</f>
        <v>[T]</v>
      </c>
      <c r="AE32" s="502" t="str">
        <f>IF('Helical Piles'!H240="OK","OK",IF('Helical Piles'!H240="NO GOOD","NG",""))</f>
        <v>NG</v>
      </c>
      <c r="AF32" s="500">
        <f>'Helical Piles'!E338</f>
        <v>-2201.0614852441786</v>
      </c>
      <c r="AG32" s="501" t="str">
        <f>IF('Helical Piles'!F338="COMPRESSION","[C]",IF('Helical Piles'!F338="TENSION","[T]",""))</f>
        <v>[T]</v>
      </c>
      <c r="AH32" s="502" t="str">
        <f>IF('Helical Piles'!H338="OK","OK",IF('Helical Piles'!H338="NO GOOD","NG",""))</f>
        <v>NG</v>
      </c>
      <c r="AI32" s="500">
        <f>'Helical Piles'!E436</f>
        <v>-183.52849959232611</v>
      </c>
      <c r="AJ32" s="501" t="str">
        <f>IF('Helical Piles'!F436="COMPRESSION","[C]",IF('Helical Piles'!F436="TENSION","[T]",""))</f>
        <v>[T]</v>
      </c>
      <c r="AK32" s="502" t="str">
        <f>IF('Helical Piles'!H436="OK","OK",IF('Helical Piles'!H436="NO GOOD","NG",""))</f>
        <v>NG</v>
      </c>
    </row>
    <row r="33" spans="2:37">
      <c r="B33" s="556">
        <v>6</v>
      </c>
      <c r="C33" s="553"/>
      <c r="D33" s="557" t="str">
        <f>IF(C33="","",IF(C33&gt;=0,-(Input!C43/2-C33),Input!C43/2+C33))</f>
        <v/>
      </c>
      <c r="E33" s="558"/>
      <c r="F33" s="541" t="str">
        <f>'WK4'!L123</f>
        <v/>
      </c>
      <c r="G33" s="536" t="str">
        <f t="shared" si="0"/>
        <v/>
      </c>
      <c r="H33" s="537" t="str">
        <f t="shared" si="1"/>
        <v/>
      </c>
      <c r="L33" s="496"/>
      <c r="M33" s="500">
        <f>'Helical Piles'!E94</f>
        <v>319.44286648995512</v>
      </c>
      <c r="N33" s="501" t="str">
        <f>IF('Helical Piles'!F94="COMPRESSION","[C]",IF('Helical Piles'!F94="TENSION","[T]",""))</f>
        <v>[C]</v>
      </c>
      <c r="O33" s="502" t="str">
        <f>IF('Helical Piles'!H94="OK","OK",IF('Helical Piles'!H94="NO GOOD","NG",""))</f>
        <v>OK</v>
      </c>
      <c r="P33" s="500">
        <f>'Helical Piles'!E192</f>
        <v>440.91230048419936</v>
      </c>
      <c r="Q33" s="501" t="str">
        <f>IF('Helical Piles'!F192="COMPRESSION","[C]",IF('Helical Piles'!F192="TENSION","[T]",""))</f>
        <v>[C]</v>
      </c>
      <c r="R33" s="502" t="str">
        <f>IF('Helical Piles'!H192="OK","OK",IF('Helical Piles'!H192="NO GOOD","NG",""))</f>
        <v>NG</v>
      </c>
      <c r="S33" s="500">
        <f>'Helical Piles'!E290</f>
        <v>440.91230048419936</v>
      </c>
      <c r="T33" s="501" t="str">
        <f>IF('Helical Piles'!F290="COMPRESSION","[C]",IF('Helical Piles'!F290="TENSION","[T]",""))</f>
        <v>[C]</v>
      </c>
      <c r="U33" s="502" t="str">
        <f>IF('Helical Piles'!H290="OK","OK",IF('Helical Piles'!H290="NO GOOD","NG",""))</f>
        <v>NG</v>
      </c>
      <c r="V33" s="500">
        <f>'Helical Piles'!E388</f>
        <v>307.75366381844253</v>
      </c>
      <c r="W33" s="501" t="str">
        <f>IF('Helical Piles'!F388="COMPRESSION","[C]",IF('Helical Piles'!F388="TENSION","[T]",""))</f>
        <v>[C]</v>
      </c>
      <c r="X33" s="502" t="str">
        <f>IF('Helical Piles'!H388="OK","OK",IF('Helical Piles'!H388="NO GOOD","NG",""))</f>
        <v>OK</v>
      </c>
      <c r="Z33" s="500">
        <f>'Helical Piles'!E143</f>
        <v>445.26207525620362</v>
      </c>
      <c r="AA33" s="501" t="str">
        <f>IF('Helical Piles'!F143="COMPRESSION","[C]",IF('Helical Piles'!F143="TENSION","[T]",""))</f>
        <v>[C]</v>
      </c>
      <c r="AB33" s="502" t="str">
        <f>IF('Helical Piles'!H143="OK","OK",IF('Helical Piles'!H143="NO GOOD","NG",""))</f>
        <v>OK</v>
      </c>
      <c r="AC33" s="500">
        <f>'Helical Piles'!E241</f>
        <v>1045.1458479984485</v>
      </c>
      <c r="AD33" s="501" t="str">
        <f>IF('Helical Piles'!F241="COMPRESSION","[C]",IF('Helical Piles'!F241="TENSION","[T]",""))</f>
        <v>[C]</v>
      </c>
      <c r="AE33" s="502" t="str">
        <f>IF('Helical Piles'!H241="OK","OK",IF('Helical Piles'!H241="NO GOOD","NG",""))</f>
        <v>NG</v>
      </c>
      <c r="AF33" s="500">
        <f>'Helical Piles'!E339</f>
        <v>646.00091198581754</v>
      </c>
      <c r="AG33" s="501" t="str">
        <f>IF('Helical Piles'!F339="COMPRESSION","[C]",IF('Helical Piles'!F339="TENSION","[T]",""))</f>
        <v>[C]</v>
      </c>
      <c r="AH33" s="502" t="str">
        <f>IF('Helical Piles'!H339="OK","OK",IF('Helical Piles'!H339="NO GOOD","NG",""))</f>
        <v>NG</v>
      </c>
      <c r="AI33" s="500">
        <f>'Helical Piles'!E437</f>
        <v>58.612405837407707</v>
      </c>
      <c r="AJ33" s="501" t="str">
        <f>IF('Helical Piles'!F437="COMPRESSION","[C]",IF('Helical Piles'!F437="TENSION","[T]",""))</f>
        <v>[C]</v>
      </c>
      <c r="AK33" s="502" t="str">
        <f>IF('Helical Piles'!H437="OK","OK",IF('Helical Piles'!H437="NO GOOD","NG",""))</f>
        <v>OK</v>
      </c>
    </row>
    <row r="34" spans="2:37">
      <c r="B34" s="556">
        <v>7</v>
      </c>
      <c r="C34" s="553"/>
      <c r="D34" s="557" t="str">
        <f>IF(C34="","",IF(C34&gt;=0,-(Input!C43/2-C34),Input!C43/2+C34))</f>
        <v/>
      </c>
      <c r="E34" s="558"/>
      <c r="F34" s="541" t="str">
        <f>'WK4'!L124</f>
        <v/>
      </c>
      <c r="G34" s="536" t="str">
        <f t="shared" si="0"/>
        <v/>
      </c>
      <c r="H34" s="537" t="str">
        <f t="shared" si="1"/>
        <v/>
      </c>
      <c r="L34" s="496"/>
      <c r="M34" s="500" t="str">
        <f>'Helical Piles'!E95</f>
        <v/>
      </c>
      <c r="N34" s="501" t="str">
        <f>IF('Helical Piles'!F95="COMPRESSION","[C]",IF('Helical Piles'!F95="TENSION","[T]",""))</f>
        <v/>
      </c>
      <c r="O34" s="502" t="str">
        <f>IF('Helical Piles'!H95="OK","OK",IF('Helical Piles'!H95="NO GOOD","NG",""))</f>
        <v/>
      </c>
      <c r="P34" s="500" t="str">
        <f>'Helical Piles'!E193</f>
        <v/>
      </c>
      <c r="Q34" s="501" t="str">
        <f>IF('Helical Piles'!F193="COMPRESSION","[C]",IF('Helical Piles'!F193="TENSION","[T]",""))</f>
        <v/>
      </c>
      <c r="R34" s="502" t="str">
        <f>IF('Helical Piles'!H193="OK","OK",IF('Helical Piles'!H193="NO GOOD","NG",""))</f>
        <v/>
      </c>
      <c r="S34" s="500" t="str">
        <f>'Helical Piles'!E291</f>
        <v/>
      </c>
      <c r="T34" s="501" t="str">
        <f>IF('Helical Piles'!F291="COMPRESSION","[C]",IF('Helical Piles'!F291="TENSION","[T]",""))</f>
        <v/>
      </c>
      <c r="U34" s="502" t="str">
        <f>IF('Helical Piles'!H291="OK","OK",IF('Helical Piles'!H291="NO GOOD","NG",""))</f>
        <v/>
      </c>
      <c r="V34" s="500" t="str">
        <f>'Helical Piles'!E389</f>
        <v/>
      </c>
      <c r="W34" s="501" t="str">
        <f>IF('Helical Piles'!F389="COMPRESSION","[C]",IF('Helical Piles'!F389="TENSION","[T]",""))</f>
        <v/>
      </c>
      <c r="X34" s="502" t="str">
        <f>IF('Helical Piles'!H389="OK","OK",IF('Helical Piles'!H389="NO GOOD","NG",""))</f>
        <v/>
      </c>
      <c r="Z34" s="500" t="str">
        <f>'Helical Piles'!E144</f>
        <v/>
      </c>
      <c r="AA34" s="501" t="str">
        <f>IF('Helical Piles'!F144="COMPRESSION","[C]",IF('Helical Piles'!F144="TENSION","[T]",""))</f>
        <v/>
      </c>
      <c r="AB34" s="502" t="str">
        <f>IF('Helical Piles'!H144="OK","OK",IF('Helical Piles'!H144="NO GOOD","NG",""))</f>
        <v/>
      </c>
      <c r="AC34" s="500" t="str">
        <f>'Helical Piles'!E242</f>
        <v/>
      </c>
      <c r="AD34" s="501" t="str">
        <f>IF('Helical Piles'!F242="COMPRESSION","[C]",IF('Helical Piles'!F242="TENSION","[T]",""))</f>
        <v/>
      </c>
      <c r="AE34" s="502" t="str">
        <f>IF('Helical Piles'!H242="OK","OK",IF('Helical Piles'!H242="NO GOOD","NG",""))</f>
        <v/>
      </c>
      <c r="AF34" s="500" t="str">
        <f>'Helical Piles'!E340</f>
        <v/>
      </c>
      <c r="AG34" s="501" t="str">
        <f>IF('Helical Piles'!F340="COMPRESSION","[C]",IF('Helical Piles'!F340="TENSION","[T]",""))</f>
        <v/>
      </c>
      <c r="AH34" s="502" t="str">
        <f>IF('Helical Piles'!H340="OK","OK",IF('Helical Piles'!H340="NO GOOD","NG",""))</f>
        <v/>
      </c>
      <c r="AI34" s="500" t="str">
        <f>'Helical Piles'!E438</f>
        <v/>
      </c>
      <c r="AJ34" s="501" t="str">
        <f>IF('Helical Piles'!F438="COMPRESSION","[C]",IF('Helical Piles'!F438="TENSION","[T]",""))</f>
        <v/>
      </c>
      <c r="AK34" s="502" t="str">
        <f>IF('Helical Piles'!H438="OK","OK",IF('Helical Piles'!H438="NO GOOD","NG",""))</f>
        <v/>
      </c>
    </row>
    <row r="35" spans="2:37">
      <c r="B35" s="556">
        <v>8</v>
      </c>
      <c r="C35" s="553"/>
      <c r="D35" s="557" t="str">
        <f>IF(C35="","",IF(C35&gt;=0,-(Input!C43/2-C35),Input!C43/2+C35))</f>
        <v/>
      </c>
      <c r="E35" s="558"/>
      <c r="F35" s="541" t="str">
        <f>'WK4'!L125</f>
        <v/>
      </c>
      <c r="G35" s="536" t="str">
        <f t="shared" si="0"/>
        <v/>
      </c>
      <c r="H35" s="537" t="str">
        <f t="shared" si="1"/>
        <v/>
      </c>
      <c r="L35" s="496"/>
      <c r="M35" s="500" t="str">
        <f>'Helical Piles'!E96</f>
        <v/>
      </c>
      <c r="N35" s="501" t="str">
        <f>IF('Helical Piles'!F96="COMPRESSION","[C]",IF('Helical Piles'!F96="TENSION","[T]",""))</f>
        <v/>
      </c>
      <c r="O35" s="502" t="str">
        <f>IF('Helical Piles'!H96="OK","OK",IF('Helical Piles'!H96="NO GOOD","NG",""))</f>
        <v/>
      </c>
      <c r="P35" s="500" t="str">
        <f>'Helical Piles'!E194</f>
        <v/>
      </c>
      <c r="Q35" s="501" t="str">
        <f>IF('Helical Piles'!F194="COMPRESSION","[C]",IF('Helical Piles'!F194="TENSION","[T]",""))</f>
        <v/>
      </c>
      <c r="R35" s="502" t="str">
        <f>IF('Helical Piles'!H194="OK","OK",IF('Helical Piles'!H194="NO GOOD","NG",""))</f>
        <v/>
      </c>
      <c r="S35" s="500" t="str">
        <f>'Helical Piles'!E292</f>
        <v/>
      </c>
      <c r="T35" s="501" t="str">
        <f>IF('Helical Piles'!F292="COMPRESSION","[C]",IF('Helical Piles'!F292="TENSION","[T]",""))</f>
        <v/>
      </c>
      <c r="U35" s="502" t="str">
        <f>IF('Helical Piles'!H292="OK","OK",IF('Helical Piles'!H292="NO GOOD","NG",""))</f>
        <v/>
      </c>
      <c r="V35" s="500" t="str">
        <f>'Helical Piles'!E390</f>
        <v/>
      </c>
      <c r="W35" s="501" t="str">
        <f>IF('Helical Piles'!F390="COMPRESSION","[C]",IF('Helical Piles'!F390="TENSION","[T]",""))</f>
        <v/>
      </c>
      <c r="X35" s="502" t="str">
        <f>IF('Helical Piles'!H390="OK","OK",IF('Helical Piles'!H390="NO GOOD","NG",""))</f>
        <v/>
      </c>
      <c r="Z35" s="500" t="str">
        <f>'Helical Piles'!E145</f>
        <v/>
      </c>
      <c r="AA35" s="501" t="str">
        <f>IF('Helical Piles'!F145="COMPRESSION","[C]",IF('Helical Piles'!F145="TENSION","[T]",""))</f>
        <v/>
      </c>
      <c r="AB35" s="502" t="str">
        <f>IF('Helical Piles'!H145="OK","OK",IF('Helical Piles'!H145="NO GOOD","NG",""))</f>
        <v/>
      </c>
      <c r="AC35" s="500" t="str">
        <f>'Helical Piles'!E243</f>
        <v/>
      </c>
      <c r="AD35" s="501" t="str">
        <f>IF('Helical Piles'!F243="COMPRESSION","[C]",IF('Helical Piles'!F243="TENSION","[T]",""))</f>
        <v/>
      </c>
      <c r="AE35" s="502" t="str">
        <f>IF('Helical Piles'!H243="OK","OK",IF('Helical Piles'!H243="NO GOOD","NG",""))</f>
        <v/>
      </c>
      <c r="AF35" s="500" t="str">
        <f>'Helical Piles'!E341</f>
        <v/>
      </c>
      <c r="AG35" s="501" t="str">
        <f>IF('Helical Piles'!F341="COMPRESSION","[C]",IF('Helical Piles'!F341="TENSION","[T]",""))</f>
        <v/>
      </c>
      <c r="AH35" s="502" t="str">
        <f>IF('Helical Piles'!H341="OK","OK",IF('Helical Piles'!H341="NO GOOD","NG",""))</f>
        <v/>
      </c>
      <c r="AI35" s="500" t="str">
        <f>'Helical Piles'!E439</f>
        <v/>
      </c>
      <c r="AJ35" s="501" t="str">
        <f>IF('Helical Piles'!F439="COMPRESSION","[C]",IF('Helical Piles'!F439="TENSION","[T]",""))</f>
        <v/>
      </c>
      <c r="AK35" s="502" t="str">
        <f>IF('Helical Piles'!H439="OK","OK",IF('Helical Piles'!H439="NO GOOD","NG",""))</f>
        <v/>
      </c>
    </row>
    <row r="36" spans="2:37">
      <c r="B36" s="556">
        <v>9</v>
      </c>
      <c r="C36" s="553"/>
      <c r="D36" s="557" t="str">
        <f>IF(C36="","",IF(C36&gt;=0,-(Input!C43/2-C36),Input!C43/2+C36))</f>
        <v/>
      </c>
      <c r="E36" s="558"/>
      <c r="F36" s="541" t="str">
        <f>'WK4'!L126</f>
        <v/>
      </c>
      <c r="G36" s="536" t="str">
        <f t="shared" si="0"/>
        <v/>
      </c>
      <c r="H36" s="537" t="str">
        <f t="shared" si="1"/>
        <v/>
      </c>
      <c r="L36" s="496"/>
      <c r="M36" s="500" t="str">
        <f>'Helical Piles'!E97</f>
        <v/>
      </c>
      <c r="N36" s="501" t="str">
        <f>IF('Helical Piles'!F97="COMPRESSION","[C]",IF('Helical Piles'!F97="TENSION","[T]",""))</f>
        <v/>
      </c>
      <c r="O36" s="502" t="str">
        <f>IF('Helical Piles'!H97="OK","OK",IF('Helical Piles'!H97="NO GOOD","NG",""))</f>
        <v/>
      </c>
      <c r="P36" s="500" t="str">
        <f>'Helical Piles'!E195</f>
        <v/>
      </c>
      <c r="Q36" s="501" t="str">
        <f>IF('Helical Piles'!F195="COMPRESSION","[C]",IF('Helical Piles'!F195="TENSION","[T]",""))</f>
        <v/>
      </c>
      <c r="R36" s="502" t="str">
        <f>IF('Helical Piles'!H195="OK","OK",IF('Helical Piles'!H195="NO GOOD","NG",""))</f>
        <v/>
      </c>
      <c r="S36" s="500" t="str">
        <f>'Helical Piles'!E293</f>
        <v/>
      </c>
      <c r="T36" s="501" t="str">
        <f>IF('Helical Piles'!F293="COMPRESSION","[C]",IF('Helical Piles'!F293="TENSION","[T]",""))</f>
        <v/>
      </c>
      <c r="U36" s="502" t="str">
        <f>IF('Helical Piles'!H293="OK","OK",IF('Helical Piles'!H293="NO GOOD","NG",""))</f>
        <v/>
      </c>
      <c r="V36" s="500" t="str">
        <f>'Helical Piles'!E391</f>
        <v/>
      </c>
      <c r="W36" s="501" t="str">
        <f>IF('Helical Piles'!F391="COMPRESSION","[C]",IF('Helical Piles'!F391="TENSION","[T]",""))</f>
        <v/>
      </c>
      <c r="X36" s="502" t="str">
        <f>IF('Helical Piles'!H391="OK","OK",IF('Helical Piles'!H391="NO GOOD","NG",""))</f>
        <v/>
      </c>
      <c r="Z36" s="500" t="str">
        <f>'Helical Piles'!E146</f>
        <v/>
      </c>
      <c r="AA36" s="501" t="str">
        <f>IF('Helical Piles'!F146="COMPRESSION","[C]",IF('Helical Piles'!F146="TENSION","[T]",""))</f>
        <v/>
      </c>
      <c r="AB36" s="502" t="str">
        <f>IF('Helical Piles'!H146="OK","OK",IF('Helical Piles'!H146="NO GOOD","NG",""))</f>
        <v/>
      </c>
      <c r="AC36" s="500" t="str">
        <f>'Helical Piles'!E244</f>
        <v/>
      </c>
      <c r="AD36" s="501" t="str">
        <f>IF('Helical Piles'!F244="COMPRESSION","[C]",IF('Helical Piles'!F244="TENSION","[T]",""))</f>
        <v/>
      </c>
      <c r="AE36" s="502" t="str">
        <f>IF('Helical Piles'!H244="OK","OK",IF('Helical Piles'!H244="NO GOOD","NG",""))</f>
        <v/>
      </c>
      <c r="AF36" s="500" t="str">
        <f>'Helical Piles'!E342</f>
        <v/>
      </c>
      <c r="AG36" s="501" t="str">
        <f>IF('Helical Piles'!F342="COMPRESSION","[C]",IF('Helical Piles'!F342="TENSION","[T]",""))</f>
        <v/>
      </c>
      <c r="AH36" s="502" t="str">
        <f>IF('Helical Piles'!H342="OK","OK",IF('Helical Piles'!H342="NO GOOD","NG",""))</f>
        <v/>
      </c>
      <c r="AI36" s="500" t="str">
        <f>'Helical Piles'!E440</f>
        <v/>
      </c>
      <c r="AJ36" s="501" t="str">
        <f>IF('Helical Piles'!F440="COMPRESSION","[C]",IF('Helical Piles'!F440="TENSION","[T]",""))</f>
        <v/>
      </c>
      <c r="AK36" s="502" t="str">
        <f>IF('Helical Piles'!H440="OK","OK",IF('Helical Piles'!H440="NO GOOD","NG",""))</f>
        <v/>
      </c>
    </row>
    <row r="37" spans="2:37">
      <c r="B37" s="556">
        <v>10</v>
      </c>
      <c r="C37" s="553"/>
      <c r="D37" s="557" t="str">
        <f>IF(C37="","",IF(C37&gt;=0,-(Input!C43/2-C37),Input!C43/2+C37))</f>
        <v/>
      </c>
      <c r="E37" s="558"/>
      <c r="F37" s="541" t="str">
        <f>'WK4'!L127</f>
        <v/>
      </c>
      <c r="G37" s="536" t="str">
        <f t="shared" si="0"/>
        <v/>
      </c>
      <c r="H37" s="537" t="str">
        <f t="shared" si="1"/>
        <v/>
      </c>
      <c r="L37" s="496"/>
      <c r="M37" s="500" t="str">
        <f>'Helical Piles'!E98</f>
        <v/>
      </c>
      <c r="N37" s="501" t="str">
        <f>IF('Helical Piles'!F98="COMPRESSION","[C]",IF('Helical Piles'!F98="TENSION","[T]",""))</f>
        <v/>
      </c>
      <c r="O37" s="502" t="str">
        <f>IF('Helical Piles'!H98="OK","OK",IF('Helical Piles'!H98="NO GOOD","NG",""))</f>
        <v/>
      </c>
      <c r="P37" s="500" t="str">
        <f>'Helical Piles'!E196</f>
        <v/>
      </c>
      <c r="Q37" s="501" t="str">
        <f>IF('Helical Piles'!F196="COMPRESSION","[C]",IF('Helical Piles'!F196="TENSION","[T]",""))</f>
        <v/>
      </c>
      <c r="R37" s="502" t="str">
        <f>IF('Helical Piles'!H196="OK","OK",IF('Helical Piles'!H196="NO GOOD","NG",""))</f>
        <v/>
      </c>
      <c r="S37" s="500" t="str">
        <f>'Helical Piles'!E294</f>
        <v/>
      </c>
      <c r="T37" s="501" t="str">
        <f>IF('Helical Piles'!F294="COMPRESSION","[C]",IF('Helical Piles'!F294="TENSION","[T]",""))</f>
        <v/>
      </c>
      <c r="U37" s="502" t="str">
        <f>IF('Helical Piles'!H294="OK","OK",IF('Helical Piles'!H294="NO GOOD","NG",""))</f>
        <v/>
      </c>
      <c r="V37" s="500" t="str">
        <f>'Helical Piles'!E392</f>
        <v/>
      </c>
      <c r="W37" s="501" t="str">
        <f>IF('Helical Piles'!F392="COMPRESSION","[C]",IF('Helical Piles'!F392="TENSION","[T]",""))</f>
        <v/>
      </c>
      <c r="X37" s="502" t="str">
        <f>IF('Helical Piles'!H392="OK","OK",IF('Helical Piles'!H392="NO GOOD","NG",""))</f>
        <v/>
      </c>
      <c r="Z37" s="500" t="str">
        <f>'Helical Piles'!E147</f>
        <v/>
      </c>
      <c r="AA37" s="501" t="str">
        <f>IF('Helical Piles'!F147="COMPRESSION","[C]",IF('Helical Piles'!F147="TENSION","[T]",""))</f>
        <v/>
      </c>
      <c r="AB37" s="502" t="str">
        <f>IF('Helical Piles'!H147="OK","OK",IF('Helical Piles'!H147="NO GOOD","NG",""))</f>
        <v/>
      </c>
      <c r="AC37" s="500" t="str">
        <f>'Helical Piles'!E245</f>
        <v/>
      </c>
      <c r="AD37" s="501" t="str">
        <f>IF('Helical Piles'!F245="COMPRESSION","[C]",IF('Helical Piles'!F245="TENSION","[T]",""))</f>
        <v/>
      </c>
      <c r="AE37" s="502" t="str">
        <f>IF('Helical Piles'!H245="OK","OK",IF('Helical Piles'!H245="NO GOOD","NG",""))</f>
        <v/>
      </c>
      <c r="AF37" s="500" t="str">
        <f>'Helical Piles'!E343</f>
        <v/>
      </c>
      <c r="AG37" s="501" t="str">
        <f>IF('Helical Piles'!F343="COMPRESSION","[C]",IF('Helical Piles'!F343="TENSION","[T]",""))</f>
        <v/>
      </c>
      <c r="AH37" s="502" t="str">
        <f>IF('Helical Piles'!H343="OK","OK",IF('Helical Piles'!H343="NO GOOD","NG",""))</f>
        <v/>
      </c>
      <c r="AI37" s="500" t="str">
        <f>'Helical Piles'!E441</f>
        <v/>
      </c>
      <c r="AJ37" s="501" t="str">
        <f>IF('Helical Piles'!F441="COMPRESSION","[C]",IF('Helical Piles'!F441="TENSION","[T]",""))</f>
        <v/>
      </c>
      <c r="AK37" s="502" t="str">
        <f>IF('Helical Piles'!H441="OK","OK",IF('Helical Piles'!H441="NO GOOD","NG",""))</f>
        <v/>
      </c>
    </row>
    <row r="38" spans="2:37">
      <c r="B38" s="556">
        <v>11</v>
      </c>
      <c r="C38" s="553"/>
      <c r="D38" s="557" t="str">
        <f>IF(C38="","",IF(C38&gt;=0,-(Input!C43/2-C38),Input!C43/2+C38))</f>
        <v/>
      </c>
      <c r="E38" s="558"/>
      <c r="F38" s="541" t="str">
        <f>'WK4'!L128</f>
        <v/>
      </c>
      <c r="G38" s="536" t="str">
        <f t="shared" si="0"/>
        <v/>
      </c>
      <c r="H38" s="537" t="str">
        <f t="shared" si="1"/>
        <v/>
      </c>
      <c r="L38" s="496"/>
      <c r="M38" s="500" t="str">
        <f>'Helical Piles'!E99</f>
        <v/>
      </c>
      <c r="N38" s="501" t="str">
        <f>IF('Helical Piles'!F99="COMPRESSION","[C]",IF('Helical Piles'!F99="TENSION","[T]",""))</f>
        <v/>
      </c>
      <c r="O38" s="502" t="str">
        <f>IF('Helical Piles'!H99="OK","OK",IF('Helical Piles'!H99="NO GOOD","NG",""))</f>
        <v/>
      </c>
      <c r="P38" s="500" t="str">
        <f>'Helical Piles'!E197</f>
        <v/>
      </c>
      <c r="Q38" s="501" t="str">
        <f>IF('Helical Piles'!F197="COMPRESSION","[C]",IF('Helical Piles'!F197="TENSION","[T]",""))</f>
        <v/>
      </c>
      <c r="R38" s="502" t="str">
        <f>IF('Helical Piles'!H197="OK","OK",IF('Helical Piles'!H197="NO GOOD","NG",""))</f>
        <v/>
      </c>
      <c r="S38" s="500" t="str">
        <f>'Helical Piles'!E295</f>
        <v/>
      </c>
      <c r="T38" s="501" t="str">
        <f>IF('Helical Piles'!F295="COMPRESSION","[C]",IF('Helical Piles'!F295="TENSION","[T]",""))</f>
        <v/>
      </c>
      <c r="U38" s="502" t="str">
        <f>IF('Helical Piles'!H295="OK","OK",IF('Helical Piles'!H295="NO GOOD","NG",""))</f>
        <v/>
      </c>
      <c r="V38" s="500" t="str">
        <f>'Helical Piles'!E393</f>
        <v/>
      </c>
      <c r="W38" s="501" t="str">
        <f>IF('Helical Piles'!F393="COMPRESSION","[C]",IF('Helical Piles'!F393="TENSION","[T]",""))</f>
        <v/>
      </c>
      <c r="X38" s="502" t="str">
        <f>IF('Helical Piles'!H393="OK","OK",IF('Helical Piles'!H393="NO GOOD","NG",""))</f>
        <v/>
      </c>
      <c r="Z38" s="500" t="str">
        <f>'Helical Piles'!E148</f>
        <v/>
      </c>
      <c r="AA38" s="501" t="str">
        <f>IF('Helical Piles'!F148="COMPRESSION","[C]",IF('Helical Piles'!F148="TENSION","[T]",""))</f>
        <v/>
      </c>
      <c r="AB38" s="502" t="str">
        <f>IF('Helical Piles'!H148="OK","OK",IF('Helical Piles'!H148="NO GOOD","NG",""))</f>
        <v/>
      </c>
      <c r="AC38" s="500" t="str">
        <f>'Helical Piles'!E246</f>
        <v/>
      </c>
      <c r="AD38" s="501" t="str">
        <f>IF('Helical Piles'!F246="COMPRESSION","[C]",IF('Helical Piles'!F246="TENSION","[T]",""))</f>
        <v/>
      </c>
      <c r="AE38" s="502" t="str">
        <f>IF('Helical Piles'!H246="OK","OK",IF('Helical Piles'!H246="NO GOOD","NG",""))</f>
        <v/>
      </c>
      <c r="AF38" s="500" t="str">
        <f>'Helical Piles'!E344</f>
        <v/>
      </c>
      <c r="AG38" s="501" t="str">
        <f>IF('Helical Piles'!F344="COMPRESSION","[C]",IF('Helical Piles'!F344="TENSION","[T]",""))</f>
        <v/>
      </c>
      <c r="AH38" s="502" t="str">
        <f>IF('Helical Piles'!H344="OK","OK",IF('Helical Piles'!H344="NO GOOD","NG",""))</f>
        <v/>
      </c>
      <c r="AI38" s="500" t="str">
        <f>'Helical Piles'!E442</f>
        <v/>
      </c>
      <c r="AJ38" s="501" t="str">
        <f>IF('Helical Piles'!F442="COMPRESSION","[C]",IF('Helical Piles'!F442="TENSION","[T]",""))</f>
        <v/>
      </c>
      <c r="AK38" s="502" t="str">
        <f>IF('Helical Piles'!H442="OK","OK",IF('Helical Piles'!H442="NO GOOD","NG",""))</f>
        <v/>
      </c>
    </row>
    <row r="39" spans="2:37">
      <c r="B39" s="556">
        <v>12</v>
      </c>
      <c r="C39" s="553"/>
      <c r="D39" s="557" t="str">
        <f>IF(C39="","",IF(C39&gt;=0,-(Input!C43/2-C39),Input!C43/2+C39))</f>
        <v/>
      </c>
      <c r="E39" s="558"/>
      <c r="F39" s="541" t="str">
        <f>'WK4'!L129</f>
        <v/>
      </c>
      <c r="G39" s="536" t="str">
        <f t="shared" si="0"/>
        <v/>
      </c>
      <c r="H39" s="537" t="str">
        <f t="shared" si="1"/>
        <v/>
      </c>
      <c r="L39" s="496"/>
      <c r="M39" s="500" t="str">
        <f>'Helical Piles'!E100</f>
        <v/>
      </c>
      <c r="N39" s="501" t="str">
        <f>IF('Helical Piles'!F100="COMPRESSION","[C]",IF('Helical Piles'!F100="TENSION","[T]",""))</f>
        <v/>
      </c>
      <c r="O39" s="502" t="str">
        <f>IF('Helical Piles'!H100="OK","OK",IF('Helical Piles'!H100="NO GOOD","NG",""))</f>
        <v/>
      </c>
      <c r="P39" s="500" t="str">
        <f>'Helical Piles'!E198</f>
        <v/>
      </c>
      <c r="Q39" s="501" t="str">
        <f>IF('Helical Piles'!F198="COMPRESSION","[C]",IF('Helical Piles'!F198="TENSION","[T]",""))</f>
        <v/>
      </c>
      <c r="R39" s="502" t="str">
        <f>IF('Helical Piles'!H198="OK","OK",IF('Helical Piles'!H198="NO GOOD","NG",""))</f>
        <v/>
      </c>
      <c r="S39" s="500" t="str">
        <f>'Helical Piles'!E296</f>
        <v/>
      </c>
      <c r="T39" s="501" t="str">
        <f>IF('Helical Piles'!F296="COMPRESSION","[C]",IF('Helical Piles'!F296="TENSION","[T]",""))</f>
        <v/>
      </c>
      <c r="U39" s="502" t="str">
        <f>IF('Helical Piles'!H296="OK","OK",IF('Helical Piles'!H296="NO GOOD","NG",""))</f>
        <v/>
      </c>
      <c r="V39" s="500" t="str">
        <f>'Helical Piles'!E394</f>
        <v/>
      </c>
      <c r="W39" s="501" t="str">
        <f>IF('Helical Piles'!F394="COMPRESSION","[C]",IF('Helical Piles'!F394="TENSION","[T]",""))</f>
        <v/>
      </c>
      <c r="X39" s="502" t="str">
        <f>IF('Helical Piles'!H394="OK","OK",IF('Helical Piles'!H394="NO GOOD","NG",""))</f>
        <v/>
      </c>
      <c r="Z39" s="500" t="str">
        <f>'Helical Piles'!E149</f>
        <v/>
      </c>
      <c r="AA39" s="501" t="str">
        <f>IF('Helical Piles'!F149="COMPRESSION","[C]",IF('Helical Piles'!F149="TENSION","[T]",""))</f>
        <v/>
      </c>
      <c r="AB39" s="502" t="str">
        <f>IF('Helical Piles'!H149="OK","OK",IF('Helical Piles'!H149="NO GOOD","NG",""))</f>
        <v/>
      </c>
      <c r="AC39" s="500" t="str">
        <f>'Helical Piles'!E247</f>
        <v/>
      </c>
      <c r="AD39" s="501" t="str">
        <f>IF('Helical Piles'!F247="COMPRESSION","[C]",IF('Helical Piles'!F247="TENSION","[T]",""))</f>
        <v/>
      </c>
      <c r="AE39" s="502" t="str">
        <f>IF('Helical Piles'!H247="OK","OK",IF('Helical Piles'!H247="NO GOOD","NG",""))</f>
        <v/>
      </c>
      <c r="AF39" s="500" t="str">
        <f>'Helical Piles'!E345</f>
        <v/>
      </c>
      <c r="AG39" s="501" t="str">
        <f>IF('Helical Piles'!F345="COMPRESSION","[C]",IF('Helical Piles'!F345="TENSION","[T]",""))</f>
        <v/>
      </c>
      <c r="AH39" s="502" t="str">
        <f>IF('Helical Piles'!H345="OK","OK",IF('Helical Piles'!H345="NO GOOD","NG",""))</f>
        <v/>
      </c>
      <c r="AI39" s="500" t="str">
        <f>'Helical Piles'!E443</f>
        <v/>
      </c>
      <c r="AJ39" s="501" t="str">
        <f>IF('Helical Piles'!F443="COMPRESSION","[C]",IF('Helical Piles'!F443="TENSION","[T]",""))</f>
        <v/>
      </c>
      <c r="AK39" s="502" t="str">
        <f>IF('Helical Piles'!H443="OK","OK",IF('Helical Piles'!H443="NO GOOD","NG",""))</f>
        <v/>
      </c>
    </row>
    <row r="40" spans="2:37">
      <c r="B40" s="556">
        <v>13</v>
      </c>
      <c r="C40" s="553"/>
      <c r="D40" s="557" t="str">
        <f>IF(C40="","",IF(C40&gt;=0,-(Input!C43/2-C40),Input!C43/2+C40))</f>
        <v/>
      </c>
      <c r="E40" s="558"/>
      <c r="F40" s="541" t="str">
        <f>'WK4'!L130</f>
        <v/>
      </c>
      <c r="G40" s="536" t="str">
        <f t="shared" si="0"/>
        <v/>
      </c>
      <c r="H40" s="537" t="str">
        <f t="shared" si="1"/>
        <v/>
      </c>
      <c r="L40" s="496"/>
      <c r="M40" s="500" t="str">
        <f>'Helical Piles'!E101</f>
        <v/>
      </c>
      <c r="N40" s="501" t="str">
        <f>IF('Helical Piles'!F101="COMPRESSION","[C]",IF('Helical Piles'!F101="TENSION","[T]",""))</f>
        <v/>
      </c>
      <c r="O40" s="502" t="str">
        <f>IF('Helical Piles'!H101="OK","OK",IF('Helical Piles'!H101="NO GOOD","NG",""))</f>
        <v/>
      </c>
      <c r="P40" s="500" t="str">
        <f>'Helical Piles'!E199</f>
        <v/>
      </c>
      <c r="Q40" s="501" t="str">
        <f>IF('Helical Piles'!F199="COMPRESSION","[C]",IF('Helical Piles'!F199="TENSION","[T]",""))</f>
        <v/>
      </c>
      <c r="R40" s="502" t="str">
        <f>IF('Helical Piles'!H199="OK","OK",IF('Helical Piles'!H199="NO GOOD","NG",""))</f>
        <v/>
      </c>
      <c r="S40" s="500" t="str">
        <f>'Helical Piles'!E297</f>
        <v/>
      </c>
      <c r="T40" s="501" t="str">
        <f>IF('Helical Piles'!F297="COMPRESSION","[C]",IF('Helical Piles'!F297="TENSION","[T]",""))</f>
        <v/>
      </c>
      <c r="U40" s="502" t="str">
        <f>IF('Helical Piles'!H297="OK","OK",IF('Helical Piles'!H297="NO GOOD","NG",""))</f>
        <v/>
      </c>
      <c r="V40" s="500" t="str">
        <f>'Helical Piles'!E395</f>
        <v/>
      </c>
      <c r="W40" s="501" t="str">
        <f>IF('Helical Piles'!F395="COMPRESSION","[C]",IF('Helical Piles'!F395="TENSION","[T]",""))</f>
        <v/>
      </c>
      <c r="X40" s="502" t="str">
        <f>IF('Helical Piles'!H395="OK","OK",IF('Helical Piles'!H395="NO GOOD","NG",""))</f>
        <v/>
      </c>
      <c r="Z40" s="500" t="str">
        <f>'Helical Piles'!E150</f>
        <v/>
      </c>
      <c r="AA40" s="501" t="str">
        <f>IF('Helical Piles'!F150="COMPRESSION","[C]",IF('Helical Piles'!F150="TENSION","[T]",""))</f>
        <v/>
      </c>
      <c r="AB40" s="502" t="str">
        <f>IF('Helical Piles'!H150="OK","OK",IF('Helical Piles'!H150="NO GOOD","NG",""))</f>
        <v/>
      </c>
      <c r="AC40" s="500" t="str">
        <f>'Helical Piles'!E248</f>
        <v/>
      </c>
      <c r="AD40" s="501" t="str">
        <f>IF('Helical Piles'!F248="COMPRESSION","[C]",IF('Helical Piles'!F248="TENSION","[T]",""))</f>
        <v/>
      </c>
      <c r="AE40" s="502" t="str">
        <f>IF('Helical Piles'!H248="OK","OK",IF('Helical Piles'!H248="NO GOOD","NG",""))</f>
        <v/>
      </c>
      <c r="AF40" s="500" t="str">
        <f>'Helical Piles'!E346</f>
        <v/>
      </c>
      <c r="AG40" s="501" t="str">
        <f>IF('Helical Piles'!F346="COMPRESSION","[C]",IF('Helical Piles'!F346="TENSION","[T]",""))</f>
        <v/>
      </c>
      <c r="AH40" s="502" t="str">
        <f>IF('Helical Piles'!H346="OK","OK",IF('Helical Piles'!H346="NO GOOD","NG",""))</f>
        <v/>
      </c>
      <c r="AI40" s="500" t="str">
        <f>'Helical Piles'!E444</f>
        <v/>
      </c>
      <c r="AJ40" s="501" t="str">
        <f>IF('Helical Piles'!F444="COMPRESSION","[C]",IF('Helical Piles'!F444="TENSION","[T]",""))</f>
        <v/>
      </c>
      <c r="AK40" s="502" t="str">
        <f>IF('Helical Piles'!H444="OK","OK",IF('Helical Piles'!H444="NO GOOD","NG",""))</f>
        <v/>
      </c>
    </row>
    <row r="41" spans="2:37">
      <c r="B41" s="556">
        <v>14</v>
      </c>
      <c r="C41" s="553"/>
      <c r="D41" s="557" t="str">
        <f>IF(C41="","",IF(C41&gt;=0,-(Input!C43/2-C41),Input!C43/2+C41))</f>
        <v/>
      </c>
      <c r="E41" s="558"/>
      <c r="F41" s="541" t="str">
        <f>'WK4'!L131</f>
        <v/>
      </c>
      <c r="G41" s="536" t="str">
        <f t="shared" si="0"/>
        <v/>
      </c>
      <c r="H41" s="537" t="str">
        <f t="shared" si="1"/>
        <v/>
      </c>
      <c r="L41" s="496"/>
      <c r="M41" s="500" t="str">
        <f>'Helical Piles'!E102</f>
        <v/>
      </c>
      <c r="N41" s="501" t="str">
        <f>IF('Helical Piles'!F102="COMPRESSION","[C]",IF('Helical Piles'!F102="TENSION","[T]",""))</f>
        <v/>
      </c>
      <c r="O41" s="502" t="str">
        <f>IF('Helical Piles'!H102="OK","OK",IF('Helical Piles'!H102="NO GOOD","NG",""))</f>
        <v/>
      </c>
      <c r="P41" s="500" t="str">
        <f>'Helical Piles'!E200</f>
        <v/>
      </c>
      <c r="Q41" s="501" t="str">
        <f>IF('Helical Piles'!F200="COMPRESSION","[C]",IF('Helical Piles'!F200="TENSION","[T]",""))</f>
        <v/>
      </c>
      <c r="R41" s="502" t="str">
        <f>IF('Helical Piles'!H200="OK","OK",IF('Helical Piles'!H200="NO GOOD","NG",""))</f>
        <v/>
      </c>
      <c r="S41" s="500" t="str">
        <f>'Helical Piles'!E298</f>
        <v/>
      </c>
      <c r="T41" s="501" t="str">
        <f>IF('Helical Piles'!F298="COMPRESSION","[C]",IF('Helical Piles'!F298="TENSION","[T]",""))</f>
        <v/>
      </c>
      <c r="U41" s="502" t="str">
        <f>IF('Helical Piles'!H298="OK","OK",IF('Helical Piles'!H298="NO GOOD","NG",""))</f>
        <v/>
      </c>
      <c r="V41" s="500" t="str">
        <f>'Helical Piles'!E396</f>
        <v/>
      </c>
      <c r="W41" s="501" t="str">
        <f>IF('Helical Piles'!F396="COMPRESSION","[C]",IF('Helical Piles'!F396="TENSION","[T]",""))</f>
        <v/>
      </c>
      <c r="X41" s="502" t="str">
        <f>IF('Helical Piles'!H396="OK","OK",IF('Helical Piles'!H396="NO GOOD","NG",""))</f>
        <v/>
      </c>
      <c r="Z41" s="500" t="str">
        <f>'Helical Piles'!E151</f>
        <v/>
      </c>
      <c r="AA41" s="501" t="str">
        <f>IF('Helical Piles'!F151="COMPRESSION","[C]",IF('Helical Piles'!F151="TENSION","[T]",""))</f>
        <v/>
      </c>
      <c r="AB41" s="502" t="str">
        <f>IF('Helical Piles'!H151="OK","OK",IF('Helical Piles'!H151="NO GOOD","NG",""))</f>
        <v/>
      </c>
      <c r="AC41" s="500" t="str">
        <f>'Helical Piles'!E249</f>
        <v/>
      </c>
      <c r="AD41" s="501" t="str">
        <f>IF('Helical Piles'!F249="COMPRESSION","[C]",IF('Helical Piles'!F249="TENSION","[T]",""))</f>
        <v/>
      </c>
      <c r="AE41" s="502" t="str">
        <f>IF('Helical Piles'!H249="OK","OK",IF('Helical Piles'!H249="NO GOOD","NG",""))</f>
        <v/>
      </c>
      <c r="AF41" s="500" t="str">
        <f>'Helical Piles'!E347</f>
        <v/>
      </c>
      <c r="AG41" s="501" t="str">
        <f>IF('Helical Piles'!F347="COMPRESSION","[C]",IF('Helical Piles'!F347="TENSION","[T]",""))</f>
        <v/>
      </c>
      <c r="AH41" s="502" t="str">
        <f>IF('Helical Piles'!H347="OK","OK",IF('Helical Piles'!H347="NO GOOD","NG",""))</f>
        <v/>
      </c>
      <c r="AI41" s="500" t="str">
        <f>'Helical Piles'!E445</f>
        <v/>
      </c>
      <c r="AJ41" s="501" t="str">
        <f>IF('Helical Piles'!F445="COMPRESSION","[C]",IF('Helical Piles'!F445="TENSION","[T]",""))</f>
        <v/>
      </c>
      <c r="AK41" s="502" t="str">
        <f>IF('Helical Piles'!H445="OK","OK",IF('Helical Piles'!H445="NO GOOD","NG",""))</f>
        <v/>
      </c>
    </row>
    <row r="42" spans="2:37">
      <c r="B42" s="556">
        <v>15</v>
      </c>
      <c r="C42" s="553"/>
      <c r="D42" s="557" t="str">
        <f>IF(C42="","",IF(C42&gt;=0,-(Input!C43/2-C42),Input!C43/2+C42))</f>
        <v/>
      </c>
      <c r="E42" s="558"/>
      <c r="F42" s="541" t="str">
        <f>'WK4'!L132</f>
        <v/>
      </c>
      <c r="G42" s="536" t="str">
        <f t="shared" si="0"/>
        <v/>
      </c>
      <c r="H42" s="537" t="str">
        <f t="shared" si="1"/>
        <v/>
      </c>
      <c r="L42" s="496"/>
      <c r="M42" s="500" t="str">
        <f>'Helical Piles'!E103</f>
        <v/>
      </c>
      <c r="N42" s="501" t="str">
        <f>IF('Helical Piles'!F103="COMPRESSION","[C]",IF('Helical Piles'!F103="TENSION","[T]",""))</f>
        <v/>
      </c>
      <c r="O42" s="502" t="str">
        <f>IF('Helical Piles'!H103="OK","OK",IF('Helical Piles'!H103="NO GOOD","NG",""))</f>
        <v/>
      </c>
      <c r="P42" s="500" t="str">
        <f>'Helical Piles'!E201</f>
        <v/>
      </c>
      <c r="Q42" s="501" t="str">
        <f>IF('Helical Piles'!F201="COMPRESSION","[C]",IF('Helical Piles'!F201="TENSION","[T]",""))</f>
        <v/>
      </c>
      <c r="R42" s="502" t="str">
        <f>IF('Helical Piles'!H201="OK","OK",IF('Helical Piles'!H201="NO GOOD","NG",""))</f>
        <v/>
      </c>
      <c r="S42" s="500" t="str">
        <f>'Helical Piles'!E299</f>
        <v/>
      </c>
      <c r="T42" s="501" t="str">
        <f>IF('Helical Piles'!F299="COMPRESSION","[C]",IF('Helical Piles'!F299="TENSION","[T]",""))</f>
        <v/>
      </c>
      <c r="U42" s="502" t="str">
        <f>IF('Helical Piles'!H299="OK","OK",IF('Helical Piles'!H299="NO GOOD","NG",""))</f>
        <v/>
      </c>
      <c r="V42" s="500" t="str">
        <f>'Helical Piles'!E397</f>
        <v/>
      </c>
      <c r="W42" s="501" t="str">
        <f>IF('Helical Piles'!F397="COMPRESSION","[C]",IF('Helical Piles'!F397="TENSION","[T]",""))</f>
        <v/>
      </c>
      <c r="X42" s="502" t="str">
        <f>IF('Helical Piles'!H397="OK","OK",IF('Helical Piles'!H397="NO GOOD","NG",""))</f>
        <v/>
      </c>
      <c r="Z42" s="500" t="str">
        <f>'Helical Piles'!E152</f>
        <v/>
      </c>
      <c r="AA42" s="501" t="str">
        <f>IF('Helical Piles'!F152="COMPRESSION","[C]",IF('Helical Piles'!F152="TENSION","[T]",""))</f>
        <v/>
      </c>
      <c r="AB42" s="502" t="str">
        <f>IF('Helical Piles'!H152="OK","OK",IF('Helical Piles'!H152="NO GOOD","NG",""))</f>
        <v/>
      </c>
      <c r="AC42" s="500" t="str">
        <f>'Helical Piles'!E250</f>
        <v/>
      </c>
      <c r="AD42" s="501" t="str">
        <f>IF('Helical Piles'!F250="COMPRESSION","[C]",IF('Helical Piles'!F250="TENSION","[T]",""))</f>
        <v/>
      </c>
      <c r="AE42" s="502" t="str">
        <f>IF('Helical Piles'!H250="OK","OK",IF('Helical Piles'!H250="NO GOOD","NG",""))</f>
        <v/>
      </c>
      <c r="AF42" s="500" t="str">
        <f>'Helical Piles'!E348</f>
        <v/>
      </c>
      <c r="AG42" s="501" t="str">
        <f>IF('Helical Piles'!F348="COMPRESSION","[C]",IF('Helical Piles'!F348="TENSION","[T]",""))</f>
        <v/>
      </c>
      <c r="AH42" s="502" t="str">
        <f>IF('Helical Piles'!H348="OK","OK",IF('Helical Piles'!H348="NO GOOD","NG",""))</f>
        <v/>
      </c>
      <c r="AI42" s="500" t="str">
        <f>'Helical Piles'!E446</f>
        <v/>
      </c>
      <c r="AJ42" s="501" t="str">
        <f>IF('Helical Piles'!F446="COMPRESSION","[C]",IF('Helical Piles'!F446="TENSION","[T]",""))</f>
        <v/>
      </c>
      <c r="AK42" s="502" t="str">
        <f>IF('Helical Piles'!H446="OK","OK",IF('Helical Piles'!H446="NO GOOD","NG",""))</f>
        <v/>
      </c>
    </row>
    <row r="43" spans="2:37">
      <c r="B43" s="556">
        <v>16</v>
      </c>
      <c r="C43" s="553"/>
      <c r="D43" s="557" t="str">
        <f>IF(C43="","",IF(C43&gt;=0,-(Input!C43/2-C43),Input!C43/2+C43))</f>
        <v/>
      </c>
      <c r="E43" s="558"/>
      <c r="F43" s="541" t="str">
        <f>'WK4'!L133</f>
        <v/>
      </c>
      <c r="G43" s="536" t="str">
        <f t="shared" si="0"/>
        <v/>
      </c>
      <c r="H43" s="537" t="str">
        <f t="shared" si="1"/>
        <v/>
      </c>
      <c r="L43" s="496"/>
      <c r="M43" s="500" t="str">
        <f>'Helical Piles'!E104</f>
        <v/>
      </c>
      <c r="N43" s="501" t="str">
        <f>IF('Helical Piles'!F104="COMPRESSION","[C]",IF('Helical Piles'!F104="TENSION","[T]",""))</f>
        <v/>
      </c>
      <c r="O43" s="502" t="str">
        <f>IF('Helical Piles'!H104="OK","OK",IF('Helical Piles'!H104="NO GOOD","NG",""))</f>
        <v/>
      </c>
      <c r="P43" s="500" t="str">
        <f>'Helical Piles'!E202</f>
        <v/>
      </c>
      <c r="Q43" s="501" t="str">
        <f>IF('Helical Piles'!F202="COMPRESSION","[C]",IF('Helical Piles'!F202="TENSION","[T]",""))</f>
        <v/>
      </c>
      <c r="R43" s="502" t="str">
        <f>IF('Helical Piles'!H202="OK","OK",IF('Helical Piles'!H202="NO GOOD","NG",""))</f>
        <v/>
      </c>
      <c r="S43" s="500" t="str">
        <f>'Helical Piles'!E300</f>
        <v/>
      </c>
      <c r="T43" s="501" t="str">
        <f>IF('Helical Piles'!F300="COMPRESSION","[C]",IF('Helical Piles'!F300="TENSION","[T]",""))</f>
        <v/>
      </c>
      <c r="U43" s="502" t="str">
        <f>IF('Helical Piles'!H300="OK","OK",IF('Helical Piles'!H300="NO GOOD","NG",""))</f>
        <v/>
      </c>
      <c r="V43" s="500" t="str">
        <f>'Helical Piles'!E398</f>
        <v/>
      </c>
      <c r="W43" s="501" t="str">
        <f>IF('Helical Piles'!F398="COMPRESSION","[C]",IF('Helical Piles'!F398="TENSION","[T]",""))</f>
        <v/>
      </c>
      <c r="X43" s="502" t="str">
        <f>IF('Helical Piles'!H398="OK","OK",IF('Helical Piles'!H398="NO GOOD","NG",""))</f>
        <v/>
      </c>
      <c r="Z43" s="500" t="str">
        <f>'Helical Piles'!E153</f>
        <v/>
      </c>
      <c r="AA43" s="501" t="str">
        <f>IF('Helical Piles'!F153="COMPRESSION","[C]",IF('Helical Piles'!F153="TENSION","[T]",""))</f>
        <v/>
      </c>
      <c r="AB43" s="502" t="str">
        <f>IF('Helical Piles'!H153="OK","OK",IF('Helical Piles'!H153="NO GOOD","NG",""))</f>
        <v/>
      </c>
      <c r="AC43" s="500" t="str">
        <f>'Helical Piles'!E251</f>
        <v/>
      </c>
      <c r="AD43" s="501" t="str">
        <f>IF('Helical Piles'!F251="COMPRESSION","[C]",IF('Helical Piles'!F251="TENSION","[T]",""))</f>
        <v/>
      </c>
      <c r="AE43" s="502" t="str">
        <f>IF('Helical Piles'!H251="OK","OK",IF('Helical Piles'!H251="NO GOOD","NG",""))</f>
        <v/>
      </c>
      <c r="AF43" s="500" t="str">
        <f>'Helical Piles'!E349</f>
        <v/>
      </c>
      <c r="AG43" s="501" t="str">
        <f>IF('Helical Piles'!F349="COMPRESSION","[C]",IF('Helical Piles'!F349="TENSION","[T]",""))</f>
        <v/>
      </c>
      <c r="AH43" s="502" t="str">
        <f>IF('Helical Piles'!H349="OK","OK",IF('Helical Piles'!H349="NO GOOD","NG",""))</f>
        <v/>
      </c>
      <c r="AI43" s="500" t="str">
        <f>'Helical Piles'!E447</f>
        <v/>
      </c>
      <c r="AJ43" s="501" t="str">
        <f>IF('Helical Piles'!F447="COMPRESSION","[C]",IF('Helical Piles'!F447="TENSION","[T]",""))</f>
        <v/>
      </c>
      <c r="AK43" s="502" t="str">
        <f>IF('Helical Piles'!H447="OK","OK",IF('Helical Piles'!H447="NO GOOD","NG",""))</f>
        <v/>
      </c>
    </row>
    <row r="44" spans="2:37">
      <c r="B44" s="556">
        <v>17</v>
      </c>
      <c r="C44" s="553"/>
      <c r="D44" s="557" t="str">
        <f>IF(C44="","",IF(C44&gt;=0,-(Input!C43/2-C44),Input!C43/2+C44))</f>
        <v/>
      </c>
      <c r="E44" s="558"/>
      <c r="F44" s="541" t="str">
        <f>'WK4'!L134</f>
        <v/>
      </c>
      <c r="G44" s="536" t="str">
        <f t="shared" si="0"/>
        <v/>
      </c>
      <c r="H44" s="537" t="str">
        <f t="shared" si="1"/>
        <v/>
      </c>
      <c r="L44" s="496"/>
      <c r="M44" s="500" t="str">
        <f>'Helical Piles'!E105</f>
        <v/>
      </c>
      <c r="N44" s="501" t="str">
        <f>IF('Helical Piles'!F105="COMPRESSION","[C]",IF('Helical Piles'!F105="TENSION","[T]",""))</f>
        <v/>
      </c>
      <c r="O44" s="502" t="str">
        <f>IF('Helical Piles'!H105="OK","OK",IF('Helical Piles'!H105="NO GOOD","NG",""))</f>
        <v/>
      </c>
      <c r="P44" s="500" t="str">
        <f>'Helical Piles'!E203</f>
        <v/>
      </c>
      <c r="Q44" s="501" t="str">
        <f>IF('Helical Piles'!F203="COMPRESSION","[C]",IF('Helical Piles'!F203="TENSION","[T]",""))</f>
        <v/>
      </c>
      <c r="R44" s="502" t="str">
        <f>IF('Helical Piles'!H203="OK","OK",IF('Helical Piles'!H203="NO GOOD","NG",""))</f>
        <v/>
      </c>
      <c r="S44" s="500" t="str">
        <f>'Helical Piles'!E301</f>
        <v/>
      </c>
      <c r="T44" s="501" t="str">
        <f>IF('Helical Piles'!F301="COMPRESSION","[C]",IF('Helical Piles'!F301="TENSION","[T]",""))</f>
        <v/>
      </c>
      <c r="U44" s="502" t="str">
        <f>IF('Helical Piles'!H301="OK","OK",IF('Helical Piles'!H301="NO GOOD","NG",""))</f>
        <v/>
      </c>
      <c r="V44" s="500" t="str">
        <f>'Helical Piles'!E399</f>
        <v/>
      </c>
      <c r="W44" s="501" t="str">
        <f>IF('Helical Piles'!F399="COMPRESSION","[C]",IF('Helical Piles'!F399="TENSION","[T]",""))</f>
        <v/>
      </c>
      <c r="X44" s="502" t="str">
        <f>IF('Helical Piles'!H399="OK","OK",IF('Helical Piles'!H399="NO GOOD","NG",""))</f>
        <v/>
      </c>
      <c r="Z44" s="500" t="str">
        <f>'Helical Piles'!E154</f>
        <v/>
      </c>
      <c r="AA44" s="501" t="str">
        <f>IF('Helical Piles'!F154="COMPRESSION","[C]",IF('Helical Piles'!F154="TENSION","[T]",""))</f>
        <v/>
      </c>
      <c r="AB44" s="502" t="str">
        <f>IF('Helical Piles'!H154="OK","OK",IF('Helical Piles'!H154="NO GOOD","NG",""))</f>
        <v/>
      </c>
      <c r="AC44" s="500" t="str">
        <f>'Helical Piles'!E252</f>
        <v/>
      </c>
      <c r="AD44" s="501" t="str">
        <f>IF('Helical Piles'!F252="COMPRESSION","[C]",IF('Helical Piles'!F252="TENSION","[T]",""))</f>
        <v/>
      </c>
      <c r="AE44" s="502" t="str">
        <f>IF('Helical Piles'!H252="OK","OK",IF('Helical Piles'!H252="NO GOOD","NG",""))</f>
        <v/>
      </c>
      <c r="AF44" s="500" t="str">
        <f>'Helical Piles'!E350</f>
        <v/>
      </c>
      <c r="AG44" s="501" t="str">
        <f>IF('Helical Piles'!F350="COMPRESSION","[C]",IF('Helical Piles'!F350="TENSION","[T]",""))</f>
        <v/>
      </c>
      <c r="AH44" s="502" t="str">
        <f>IF('Helical Piles'!H350="OK","OK",IF('Helical Piles'!H350="NO GOOD","NG",""))</f>
        <v/>
      </c>
      <c r="AI44" s="500" t="str">
        <f>'Helical Piles'!E448</f>
        <v/>
      </c>
      <c r="AJ44" s="501" t="str">
        <f>IF('Helical Piles'!F448="COMPRESSION","[C]",IF('Helical Piles'!F448="TENSION","[T]",""))</f>
        <v/>
      </c>
      <c r="AK44" s="502" t="str">
        <f>IF('Helical Piles'!H448="OK","OK",IF('Helical Piles'!H448="NO GOOD","NG",""))</f>
        <v/>
      </c>
    </row>
    <row r="45" spans="2:37">
      <c r="B45" s="556">
        <v>18</v>
      </c>
      <c r="C45" s="553"/>
      <c r="D45" s="557" t="str">
        <f>IF(C45="","",IF(C45&gt;=0,-(Input!C43/2-C45),Input!C43/2+C45))</f>
        <v/>
      </c>
      <c r="E45" s="558"/>
      <c r="F45" s="541" t="str">
        <f>'WK4'!L135</f>
        <v/>
      </c>
      <c r="G45" s="536" t="str">
        <f t="shared" si="0"/>
        <v/>
      </c>
      <c r="H45" s="537" t="str">
        <f t="shared" si="1"/>
        <v/>
      </c>
      <c r="L45" s="496"/>
      <c r="M45" s="500" t="str">
        <f>'Helical Piles'!E106</f>
        <v/>
      </c>
      <c r="N45" s="501" t="str">
        <f>IF('Helical Piles'!F106="COMPRESSION","[C]",IF('Helical Piles'!F106="TENSION","[T]",""))</f>
        <v/>
      </c>
      <c r="O45" s="502" t="str">
        <f>IF('Helical Piles'!H106="OK","OK",IF('Helical Piles'!H106="NO GOOD","NG",""))</f>
        <v/>
      </c>
      <c r="P45" s="500" t="str">
        <f>'Helical Piles'!E204</f>
        <v/>
      </c>
      <c r="Q45" s="501" t="str">
        <f>IF('Helical Piles'!F204="COMPRESSION","[C]",IF('Helical Piles'!F204="TENSION","[T]",""))</f>
        <v/>
      </c>
      <c r="R45" s="502" t="str">
        <f>IF('Helical Piles'!H204="OK","OK",IF('Helical Piles'!H204="NO GOOD","NG",""))</f>
        <v/>
      </c>
      <c r="S45" s="500" t="str">
        <f>'Helical Piles'!E302</f>
        <v/>
      </c>
      <c r="T45" s="501" t="str">
        <f>IF('Helical Piles'!F302="COMPRESSION","[C]",IF('Helical Piles'!F302="TENSION","[T]",""))</f>
        <v/>
      </c>
      <c r="U45" s="502" t="str">
        <f>IF('Helical Piles'!H302="OK","OK",IF('Helical Piles'!H302="NO GOOD","NG",""))</f>
        <v/>
      </c>
      <c r="V45" s="500" t="str">
        <f>'Helical Piles'!E400</f>
        <v/>
      </c>
      <c r="W45" s="501" t="str">
        <f>IF('Helical Piles'!F400="COMPRESSION","[C]",IF('Helical Piles'!F400="TENSION","[T]",""))</f>
        <v/>
      </c>
      <c r="X45" s="502" t="str">
        <f>IF('Helical Piles'!H400="OK","OK",IF('Helical Piles'!H400="NO GOOD","NG",""))</f>
        <v/>
      </c>
      <c r="Z45" s="500" t="str">
        <f>'Helical Piles'!E155</f>
        <v/>
      </c>
      <c r="AA45" s="501" t="str">
        <f>IF('Helical Piles'!F155="COMPRESSION","[C]",IF('Helical Piles'!F155="TENSION","[T]",""))</f>
        <v/>
      </c>
      <c r="AB45" s="502" t="str">
        <f>IF('Helical Piles'!H155="OK","OK",IF('Helical Piles'!H155="NO GOOD","NG",""))</f>
        <v/>
      </c>
      <c r="AC45" s="500" t="str">
        <f>'Helical Piles'!E253</f>
        <v/>
      </c>
      <c r="AD45" s="501" t="str">
        <f>IF('Helical Piles'!F253="COMPRESSION","[C]",IF('Helical Piles'!F253="TENSION","[T]",""))</f>
        <v/>
      </c>
      <c r="AE45" s="502" t="str">
        <f>IF('Helical Piles'!H253="OK","OK",IF('Helical Piles'!H253="NO GOOD","NG",""))</f>
        <v/>
      </c>
      <c r="AF45" s="500" t="str">
        <f>'Helical Piles'!E351</f>
        <v/>
      </c>
      <c r="AG45" s="501" t="str">
        <f>IF('Helical Piles'!F351="COMPRESSION","[C]",IF('Helical Piles'!F351="TENSION","[T]",""))</f>
        <v/>
      </c>
      <c r="AH45" s="502" t="str">
        <f>IF('Helical Piles'!H351="OK","OK",IF('Helical Piles'!H351="NO GOOD","NG",""))</f>
        <v/>
      </c>
      <c r="AI45" s="500" t="str">
        <f>'Helical Piles'!E449</f>
        <v/>
      </c>
      <c r="AJ45" s="501" t="str">
        <f>IF('Helical Piles'!F449="COMPRESSION","[C]",IF('Helical Piles'!F449="TENSION","[T]",""))</f>
        <v/>
      </c>
      <c r="AK45" s="502" t="str">
        <f>IF('Helical Piles'!H449="OK","OK",IF('Helical Piles'!H449="NO GOOD","NG",""))</f>
        <v/>
      </c>
    </row>
    <row r="46" spans="2:37">
      <c r="B46" s="556">
        <v>19</v>
      </c>
      <c r="C46" s="553"/>
      <c r="D46" s="557" t="str">
        <f>IF(C46="","",IF(C46&gt;=0,-(Input!C43/2-C46),Input!C43/2+C46))</f>
        <v/>
      </c>
      <c r="E46" s="558"/>
      <c r="F46" s="541" t="str">
        <f>'WK4'!L136</f>
        <v/>
      </c>
      <c r="G46" s="536" t="str">
        <f t="shared" si="0"/>
        <v/>
      </c>
      <c r="H46" s="537" t="str">
        <f t="shared" si="1"/>
        <v/>
      </c>
      <c r="L46" s="496"/>
      <c r="M46" s="500" t="str">
        <f>'Helical Piles'!E107</f>
        <v/>
      </c>
      <c r="N46" s="501" t="str">
        <f>IF('Helical Piles'!F107="COMPRESSION","[C]",IF('Helical Piles'!F107="TENSION","[T]",""))</f>
        <v/>
      </c>
      <c r="O46" s="502" t="str">
        <f>IF('Helical Piles'!H107="OK","OK",IF('Helical Piles'!H107="NO GOOD","NG",""))</f>
        <v/>
      </c>
      <c r="P46" s="500" t="str">
        <f>'Helical Piles'!E205</f>
        <v/>
      </c>
      <c r="Q46" s="501" t="str">
        <f>IF('Helical Piles'!F205="COMPRESSION","[C]",IF('Helical Piles'!F205="TENSION","[T]",""))</f>
        <v/>
      </c>
      <c r="R46" s="502" t="str">
        <f>IF('Helical Piles'!H205="OK","OK",IF('Helical Piles'!H205="NO GOOD","NG",""))</f>
        <v/>
      </c>
      <c r="S46" s="500" t="str">
        <f>'Helical Piles'!E303</f>
        <v/>
      </c>
      <c r="T46" s="501" t="str">
        <f>IF('Helical Piles'!F303="COMPRESSION","[C]",IF('Helical Piles'!F303="TENSION","[T]",""))</f>
        <v/>
      </c>
      <c r="U46" s="502" t="str">
        <f>IF('Helical Piles'!H303="OK","OK",IF('Helical Piles'!H303="NO GOOD","NG",""))</f>
        <v/>
      </c>
      <c r="V46" s="500" t="str">
        <f>'Helical Piles'!E401</f>
        <v/>
      </c>
      <c r="W46" s="501" t="str">
        <f>IF('Helical Piles'!F401="COMPRESSION","[C]",IF('Helical Piles'!F401="TENSION","[T]",""))</f>
        <v/>
      </c>
      <c r="X46" s="502" t="str">
        <f>IF('Helical Piles'!H401="OK","OK",IF('Helical Piles'!H401="NO GOOD","NG",""))</f>
        <v/>
      </c>
      <c r="Z46" s="500" t="str">
        <f>'Helical Piles'!E156</f>
        <v/>
      </c>
      <c r="AA46" s="501" t="str">
        <f>IF('Helical Piles'!F156="COMPRESSION","[C]",IF('Helical Piles'!F156="TENSION","[T]",""))</f>
        <v/>
      </c>
      <c r="AB46" s="502" t="str">
        <f>IF('Helical Piles'!H156="OK","OK",IF('Helical Piles'!H156="NO GOOD","NG",""))</f>
        <v/>
      </c>
      <c r="AC46" s="500" t="str">
        <f>'Helical Piles'!E254</f>
        <v/>
      </c>
      <c r="AD46" s="501" t="str">
        <f>IF('Helical Piles'!F254="COMPRESSION","[C]",IF('Helical Piles'!F254="TENSION","[T]",""))</f>
        <v/>
      </c>
      <c r="AE46" s="502" t="str">
        <f>IF('Helical Piles'!H254="OK","OK",IF('Helical Piles'!H254="NO GOOD","NG",""))</f>
        <v/>
      </c>
      <c r="AF46" s="500" t="str">
        <f>'Helical Piles'!E352</f>
        <v/>
      </c>
      <c r="AG46" s="501" t="str">
        <f>IF('Helical Piles'!F352="COMPRESSION","[C]",IF('Helical Piles'!F352="TENSION","[T]",""))</f>
        <v/>
      </c>
      <c r="AH46" s="502" t="str">
        <f>IF('Helical Piles'!H352="OK","OK",IF('Helical Piles'!H352="NO GOOD","NG",""))</f>
        <v/>
      </c>
      <c r="AI46" s="500" t="str">
        <f>'Helical Piles'!E450</f>
        <v/>
      </c>
      <c r="AJ46" s="501" t="str">
        <f>IF('Helical Piles'!F450="COMPRESSION","[C]",IF('Helical Piles'!F450="TENSION","[T]",""))</f>
        <v/>
      </c>
      <c r="AK46" s="502" t="str">
        <f>IF('Helical Piles'!H450="OK","OK",IF('Helical Piles'!H450="NO GOOD","NG",""))</f>
        <v/>
      </c>
    </row>
    <row r="47" spans="2:37">
      <c r="B47" s="556">
        <v>20</v>
      </c>
      <c r="C47" s="553"/>
      <c r="D47" s="557" t="str">
        <f>IF(C47="","",IF(C47&gt;=0,-(Input!C43/2-C47),Input!C43/2+C47))</f>
        <v/>
      </c>
      <c r="E47" s="558"/>
      <c r="F47" s="541" t="str">
        <f>'WK4'!L137</f>
        <v/>
      </c>
      <c r="G47" s="536" t="str">
        <f t="shared" si="0"/>
        <v/>
      </c>
      <c r="H47" s="537" t="str">
        <f t="shared" si="1"/>
        <v/>
      </c>
      <c r="L47" s="496"/>
      <c r="M47" s="500" t="str">
        <f>'Helical Piles'!E108</f>
        <v/>
      </c>
      <c r="N47" s="501" t="str">
        <f>IF('Helical Piles'!F108="COMPRESSION","[C]",IF('Helical Piles'!F108="TENSION","[T]",""))</f>
        <v/>
      </c>
      <c r="O47" s="502" t="str">
        <f>IF('Helical Piles'!H108="OK","OK",IF('Helical Piles'!H108="NO GOOD","NG",""))</f>
        <v/>
      </c>
      <c r="P47" s="500" t="str">
        <f>'Helical Piles'!E206</f>
        <v/>
      </c>
      <c r="Q47" s="501" t="str">
        <f>IF('Helical Piles'!F206="COMPRESSION","[C]",IF('Helical Piles'!F206="TENSION","[T]",""))</f>
        <v/>
      </c>
      <c r="R47" s="502" t="str">
        <f>IF('Helical Piles'!H206="OK","OK",IF('Helical Piles'!H206="NO GOOD","NG",""))</f>
        <v/>
      </c>
      <c r="S47" s="500" t="str">
        <f>'Helical Piles'!E304</f>
        <v/>
      </c>
      <c r="T47" s="501" t="str">
        <f>IF('Helical Piles'!F304="COMPRESSION","[C]",IF('Helical Piles'!F304="TENSION","[T]",""))</f>
        <v/>
      </c>
      <c r="U47" s="502" t="str">
        <f>IF('Helical Piles'!H304="OK","OK",IF('Helical Piles'!H304="NO GOOD","NG",""))</f>
        <v/>
      </c>
      <c r="V47" s="500" t="str">
        <f>'Helical Piles'!E402</f>
        <v/>
      </c>
      <c r="W47" s="501" t="str">
        <f>IF('Helical Piles'!F402="COMPRESSION","[C]",IF('Helical Piles'!F402="TENSION","[T]",""))</f>
        <v/>
      </c>
      <c r="X47" s="502" t="str">
        <f>IF('Helical Piles'!H402="OK","OK",IF('Helical Piles'!H402="NO GOOD","NG",""))</f>
        <v/>
      </c>
      <c r="Z47" s="500" t="str">
        <f>'Helical Piles'!E157</f>
        <v/>
      </c>
      <c r="AA47" s="501" t="str">
        <f>IF('Helical Piles'!F157="COMPRESSION","[C]",IF('Helical Piles'!F157="TENSION","[T]",""))</f>
        <v/>
      </c>
      <c r="AB47" s="502" t="str">
        <f>IF('Helical Piles'!H157="OK","OK",IF('Helical Piles'!H157="NO GOOD","NG",""))</f>
        <v/>
      </c>
      <c r="AC47" s="500" t="str">
        <f>'Helical Piles'!E255</f>
        <v/>
      </c>
      <c r="AD47" s="501" t="str">
        <f>IF('Helical Piles'!F255="COMPRESSION","[C]",IF('Helical Piles'!F255="TENSION","[T]",""))</f>
        <v/>
      </c>
      <c r="AE47" s="502" t="str">
        <f>IF('Helical Piles'!H255="OK","OK",IF('Helical Piles'!H255="NO GOOD","NG",""))</f>
        <v/>
      </c>
      <c r="AF47" s="500" t="str">
        <f>'Helical Piles'!E353</f>
        <v/>
      </c>
      <c r="AG47" s="501" t="str">
        <f>IF('Helical Piles'!F353="COMPRESSION","[C]",IF('Helical Piles'!F353="TENSION","[T]",""))</f>
        <v/>
      </c>
      <c r="AH47" s="502" t="str">
        <f>IF('Helical Piles'!H353="OK","OK",IF('Helical Piles'!H353="NO GOOD","NG",""))</f>
        <v/>
      </c>
      <c r="AI47" s="500" t="str">
        <f>'Helical Piles'!E451</f>
        <v/>
      </c>
      <c r="AJ47" s="501" t="str">
        <f>IF('Helical Piles'!F451="COMPRESSION","[C]",IF('Helical Piles'!F451="TENSION","[T]",""))</f>
        <v/>
      </c>
      <c r="AK47" s="502" t="str">
        <f>IF('Helical Piles'!H451="OK","OK",IF('Helical Piles'!H451="NO GOOD","NG",""))</f>
        <v/>
      </c>
    </row>
    <row r="48" spans="2:37">
      <c r="B48" s="556">
        <v>21</v>
      </c>
      <c r="C48" s="553"/>
      <c r="D48" s="557" t="str">
        <f>IF(C48="","",IF(C48&gt;=0,-(Input!C43/2-C48),Input!C43/2+C48))</f>
        <v/>
      </c>
      <c r="E48" s="558"/>
      <c r="F48" s="541" t="str">
        <f>'WK4'!L138</f>
        <v/>
      </c>
      <c r="G48" s="536" t="str">
        <f t="shared" si="0"/>
        <v/>
      </c>
      <c r="H48" s="537" t="str">
        <f t="shared" si="1"/>
        <v/>
      </c>
      <c r="L48" s="496"/>
      <c r="M48" s="500" t="str">
        <f>'Helical Piles'!E109</f>
        <v/>
      </c>
      <c r="N48" s="501" t="str">
        <f>IF('Helical Piles'!F109="COMPRESSION","[C]",IF('Helical Piles'!F109="TENSION","[T]",""))</f>
        <v/>
      </c>
      <c r="O48" s="502" t="str">
        <f>IF('Helical Piles'!H109="OK","OK",IF('Helical Piles'!H109="NO GOOD","NG",""))</f>
        <v/>
      </c>
      <c r="P48" s="500" t="str">
        <f>'Helical Piles'!E207</f>
        <v/>
      </c>
      <c r="Q48" s="501" t="str">
        <f>IF('Helical Piles'!F207="COMPRESSION","[C]",IF('Helical Piles'!F207="TENSION","[T]",""))</f>
        <v/>
      </c>
      <c r="R48" s="502" t="str">
        <f>IF('Helical Piles'!H207="OK","OK",IF('Helical Piles'!H207="NO GOOD","NG",""))</f>
        <v/>
      </c>
      <c r="S48" s="500" t="str">
        <f>'Helical Piles'!E305</f>
        <v/>
      </c>
      <c r="T48" s="501" t="str">
        <f>IF('Helical Piles'!F305="COMPRESSION","[C]",IF('Helical Piles'!F305="TENSION","[T]",""))</f>
        <v/>
      </c>
      <c r="U48" s="502" t="str">
        <f>IF('Helical Piles'!H305="OK","OK",IF('Helical Piles'!H305="NO GOOD","NG",""))</f>
        <v/>
      </c>
      <c r="V48" s="500" t="str">
        <f>'Helical Piles'!E403</f>
        <v/>
      </c>
      <c r="W48" s="501" t="str">
        <f>IF('Helical Piles'!F403="COMPRESSION","[C]",IF('Helical Piles'!F403="TENSION","[T]",""))</f>
        <v/>
      </c>
      <c r="X48" s="502" t="str">
        <f>IF('Helical Piles'!H403="OK","OK",IF('Helical Piles'!H403="NO GOOD","NG",""))</f>
        <v/>
      </c>
      <c r="Z48" s="500" t="str">
        <f>'Helical Piles'!E158</f>
        <v/>
      </c>
      <c r="AA48" s="501" t="str">
        <f>IF('Helical Piles'!F158="COMPRESSION","[C]",IF('Helical Piles'!F158="TENSION","[T]",""))</f>
        <v/>
      </c>
      <c r="AB48" s="502" t="str">
        <f>IF('Helical Piles'!H158="OK","OK",IF('Helical Piles'!H158="NO GOOD","NG",""))</f>
        <v/>
      </c>
      <c r="AC48" s="500" t="str">
        <f>'Helical Piles'!E256</f>
        <v/>
      </c>
      <c r="AD48" s="501" t="str">
        <f>IF('Helical Piles'!F256="COMPRESSION","[C]",IF('Helical Piles'!F256="TENSION","[T]",""))</f>
        <v/>
      </c>
      <c r="AE48" s="502" t="str">
        <f>IF('Helical Piles'!H256="OK","OK",IF('Helical Piles'!H256="NO GOOD","NG",""))</f>
        <v/>
      </c>
      <c r="AF48" s="500" t="str">
        <f>'Helical Piles'!E354</f>
        <v/>
      </c>
      <c r="AG48" s="501" t="str">
        <f>IF('Helical Piles'!F354="COMPRESSION","[C]",IF('Helical Piles'!F354="TENSION","[T]",""))</f>
        <v/>
      </c>
      <c r="AH48" s="502" t="str">
        <f>IF('Helical Piles'!H354="OK","OK",IF('Helical Piles'!H354="NO GOOD","NG",""))</f>
        <v/>
      </c>
      <c r="AI48" s="500" t="str">
        <f>'Helical Piles'!E452</f>
        <v/>
      </c>
      <c r="AJ48" s="501" t="str">
        <f>IF('Helical Piles'!F452="COMPRESSION","[C]",IF('Helical Piles'!F452="TENSION","[T]",""))</f>
        <v/>
      </c>
      <c r="AK48" s="502" t="str">
        <f>IF('Helical Piles'!H452="OK","OK",IF('Helical Piles'!H452="NO GOOD","NG",""))</f>
        <v/>
      </c>
    </row>
    <row r="49" spans="2:37">
      <c r="B49" s="556">
        <v>22</v>
      </c>
      <c r="C49" s="553"/>
      <c r="D49" s="557" t="str">
        <f>IF(C49="","",IF(C49&gt;=0,-(Input!C43/2-C49),Input!C43/2+C49))</f>
        <v/>
      </c>
      <c r="E49" s="558"/>
      <c r="F49" s="541" t="str">
        <f>'WK4'!L139</f>
        <v/>
      </c>
      <c r="G49" s="536" t="str">
        <f t="shared" si="0"/>
        <v/>
      </c>
      <c r="H49" s="537" t="str">
        <f t="shared" si="1"/>
        <v/>
      </c>
      <c r="L49" s="496"/>
      <c r="M49" s="500" t="str">
        <f>'Helical Piles'!E110</f>
        <v/>
      </c>
      <c r="N49" s="501" t="str">
        <f>IF('Helical Piles'!F110="COMPRESSION","[C]",IF('Helical Piles'!F110="TENSION","[T]",""))</f>
        <v/>
      </c>
      <c r="O49" s="502" t="str">
        <f>IF('Helical Piles'!H110="OK","OK",IF('Helical Piles'!H110="NO GOOD","NG",""))</f>
        <v/>
      </c>
      <c r="P49" s="500" t="str">
        <f>'Helical Piles'!E208</f>
        <v/>
      </c>
      <c r="Q49" s="501" t="str">
        <f>IF('Helical Piles'!F208="COMPRESSION","[C]",IF('Helical Piles'!F208="TENSION","[T]",""))</f>
        <v/>
      </c>
      <c r="R49" s="502" t="str">
        <f>IF('Helical Piles'!H208="OK","OK",IF('Helical Piles'!H208="NO GOOD","NG",""))</f>
        <v/>
      </c>
      <c r="S49" s="500" t="str">
        <f>'Helical Piles'!E306</f>
        <v/>
      </c>
      <c r="T49" s="501" t="str">
        <f>IF('Helical Piles'!F306="COMPRESSION","[C]",IF('Helical Piles'!F306="TENSION","[T]",""))</f>
        <v/>
      </c>
      <c r="U49" s="502" t="str">
        <f>IF('Helical Piles'!H306="OK","OK",IF('Helical Piles'!H306="NO GOOD","NG",""))</f>
        <v/>
      </c>
      <c r="V49" s="500" t="str">
        <f>'Helical Piles'!E404</f>
        <v/>
      </c>
      <c r="W49" s="501" t="str">
        <f>IF('Helical Piles'!F404="COMPRESSION","[C]",IF('Helical Piles'!F404="TENSION","[T]",""))</f>
        <v/>
      </c>
      <c r="X49" s="502" t="str">
        <f>IF('Helical Piles'!H404="OK","OK",IF('Helical Piles'!H404="NO GOOD","NG",""))</f>
        <v/>
      </c>
      <c r="Z49" s="500" t="str">
        <f>'Helical Piles'!E159</f>
        <v/>
      </c>
      <c r="AA49" s="501" t="str">
        <f>IF('Helical Piles'!F159="COMPRESSION","[C]",IF('Helical Piles'!F159="TENSION","[T]",""))</f>
        <v/>
      </c>
      <c r="AB49" s="502" t="str">
        <f>IF('Helical Piles'!H159="OK","OK",IF('Helical Piles'!H159="NO GOOD","NG",""))</f>
        <v/>
      </c>
      <c r="AC49" s="500" t="str">
        <f>'Helical Piles'!E257</f>
        <v/>
      </c>
      <c r="AD49" s="501" t="str">
        <f>IF('Helical Piles'!F257="COMPRESSION","[C]",IF('Helical Piles'!F257="TENSION","[T]",""))</f>
        <v/>
      </c>
      <c r="AE49" s="502" t="str">
        <f>IF('Helical Piles'!H257="OK","OK",IF('Helical Piles'!H257="NO GOOD","NG",""))</f>
        <v/>
      </c>
      <c r="AF49" s="500" t="str">
        <f>'Helical Piles'!E355</f>
        <v/>
      </c>
      <c r="AG49" s="501" t="str">
        <f>IF('Helical Piles'!F355="COMPRESSION","[C]",IF('Helical Piles'!F355="TENSION","[T]",""))</f>
        <v/>
      </c>
      <c r="AH49" s="502" t="str">
        <f>IF('Helical Piles'!H355="OK","OK",IF('Helical Piles'!H355="NO GOOD","NG",""))</f>
        <v/>
      </c>
      <c r="AI49" s="500" t="str">
        <f>'Helical Piles'!E453</f>
        <v/>
      </c>
      <c r="AJ49" s="501" t="str">
        <f>IF('Helical Piles'!F453="COMPRESSION","[C]",IF('Helical Piles'!F453="TENSION","[T]",""))</f>
        <v/>
      </c>
      <c r="AK49" s="502" t="str">
        <f>IF('Helical Piles'!H453="OK","OK",IF('Helical Piles'!H453="NO GOOD","NG",""))</f>
        <v/>
      </c>
    </row>
    <row r="50" spans="2:37">
      <c r="B50" s="556">
        <v>23</v>
      </c>
      <c r="C50" s="553"/>
      <c r="D50" s="557" t="str">
        <f>IF(C50="","",IF(C50&gt;=0,-(Input!C43/2-C50),Input!C43/2+C50))</f>
        <v/>
      </c>
      <c r="E50" s="558"/>
      <c r="F50" s="541" t="str">
        <f>'WK4'!L140</f>
        <v/>
      </c>
      <c r="G50" s="536" t="str">
        <f t="shared" si="0"/>
        <v/>
      </c>
      <c r="H50" s="537" t="str">
        <f t="shared" si="1"/>
        <v/>
      </c>
      <c r="L50" s="496"/>
      <c r="M50" s="500" t="str">
        <f>'Helical Piles'!E111</f>
        <v/>
      </c>
      <c r="N50" s="501" t="str">
        <f>IF('Helical Piles'!F111="COMPRESSION","[C]",IF('Helical Piles'!F111="TENSION","[T]",""))</f>
        <v/>
      </c>
      <c r="O50" s="502" t="str">
        <f>IF('Helical Piles'!H111="OK","OK",IF('Helical Piles'!H111="NO GOOD","NG",""))</f>
        <v/>
      </c>
      <c r="P50" s="500" t="str">
        <f>'Helical Piles'!E209</f>
        <v/>
      </c>
      <c r="Q50" s="501" t="str">
        <f>IF('Helical Piles'!F209="COMPRESSION","[C]",IF('Helical Piles'!F209="TENSION","[T]",""))</f>
        <v/>
      </c>
      <c r="R50" s="502" t="str">
        <f>IF('Helical Piles'!H209="OK","OK",IF('Helical Piles'!H209="NO GOOD","NG",""))</f>
        <v/>
      </c>
      <c r="S50" s="500" t="str">
        <f>'Helical Piles'!E307</f>
        <v/>
      </c>
      <c r="T50" s="501" t="str">
        <f>IF('Helical Piles'!F307="COMPRESSION","[C]",IF('Helical Piles'!F307="TENSION","[T]",""))</f>
        <v/>
      </c>
      <c r="U50" s="502" t="str">
        <f>IF('Helical Piles'!H307="OK","OK",IF('Helical Piles'!H307="NO GOOD","NG",""))</f>
        <v/>
      </c>
      <c r="V50" s="500" t="str">
        <f>'Helical Piles'!E405</f>
        <v/>
      </c>
      <c r="W50" s="501" t="str">
        <f>IF('Helical Piles'!F405="COMPRESSION","[C]",IF('Helical Piles'!F405="TENSION","[T]",""))</f>
        <v/>
      </c>
      <c r="X50" s="502" t="str">
        <f>IF('Helical Piles'!H405="OK","OK",IF('Helical Piles'!H405="NO GOOD","NG",""))</f>
        <v/>
      </c>
      <c r="Z50" s="500" t="str">
        <f>'Helical Piles'!E160</f>
        <v/>
      </c>
      <c r="AA50" s="501" t="str">
        <f>IF('Helical Piles'!F160="COMPRESSION","[C]",IF('Helical Piles'!F160="TENSION","[T]",""))</f>
        <v/>
      </c>
      <c r="AB50" s="502" t="str">
        <f>IF('Helical Piles'!H160="OK","OK",IF('Helical Piles'!H160="NO GOOD","NG",""))</f>
        <v/>
      </c>
      <c r="AC50" s="500" t="str">
        <f>'Helical Piles'!E258</f>
        <v/>
      </c>
      <c r="AD50" s="501" t="str">
        <f>IF('Helical Piles'!F258="COMPRESSION","[C]",IF('Helical Piles'!F258="TENSION","[T]",""))</f>
        <v/>
      </c>
      <c r="AE50" s="502" t="str">
        <f>IF('Helical Piles'!H258="OK","OK",IF('Helical Piles'!H258="NO GOOD","NG",""))</f>
        <v/>
      </c>
      <c r="AF50" s="500" t="str">
        <f>'Helical Piles'!E356</f>
        <v/>
      </c>
      <c r="AG50" s="501" t="str">
        <f>IF('Helical Piles'!F356="COMPRESSION","[C]",IF('Helical Piles'!F356="TENSION","[T]",""))</f>
        <v/>
      </c>
      <c r="AH50" s="502" t="str">
        <f>IF('Helical Piles'!H356="OK","OK",IF('Helical Piles'!H356="NO GOOD","NG",""))</f>
        <v/>
      </c>
      <c r="AI50" s="500" t="str">
        <f>'Helical Piles'!E454</f>
        <v/>
      </c>
      <c r="AJ50" s="501" t="str">
        <f>IF('Helical Piles'!F454="COMPRESSION","[C]",IF('Helical Piles'!F454="TENSION","[T]",""))</f>
        <v/>
      </c>
      <c r="AK50" s="502" t="str">
        <f>IF('Helical Piles'!H454="OK","OK",IF('Helical Piles'!H454="NO GOOD","NG",""))</f>
        <v/>
      </c>
    </row>
    <row r="51" spans="2:37">
      <c r="B51" s="556">
        <v>24</v>
      </c>
      <c r="C51" s="553"/>
      <c r="D51" s="557" t="str">
        <f>IF(C51="","",IF(C51&gt;=0,-(Input!C43/2-C51),Input!C43/2+C51))</f>
        <v/>
      </c>
      <c r="E51" s="558"/>
      <c r="F51" s="541" t="str">
        <f>'WK4'!L141</f>
        <v/>
      </c>
      <c r="G51" s="536" t="str">
        <f t="shared" si="0"/>
        <v/>
      </c>
      <c r="H51" s="537" t="str">
        <f t="shared" si="1"/>
        <v/>
      </c>
      <c r="L51" s="496"/>
      <c r="M51" s="500" t="str">
        <f>'Helical Piles'!E112</f>
        <v/>
      </c>
      <c r="N51" s="501" t="str">
        <f>IF('Helical Piles'!F112="COMPRESSION","[C]",IF('Helical Piles'!F112="TENSION","[T]",""))</f>
        <v/>
      </c>
      <c r="O51" s="502" t="str">
        <f>IF('Helical Piles'!H112="OK","OK",IF('Helical Piles'!H112="NO GOOD","NG",""))</f>
        <v/>
      </c>
      <c r="P51" s="500" t="str">
        <f>'Helical Piles'!E210</f>
        <v/>
      </c>
      <c r="Q51" s="501" t="str">
        <f>IF('Helical Piles'!F210="COMPRESSION","[C]",IF('Helical Piles'!F210="TENSION","[T]",""))</f>
        <v/>
      </c>
      <c r="R51" s="502" t="str">
        <f>IF('Helical Piles'!H210="OK","OK",IF('Helical Piles'!H210="NO GOOD","NG",""))</f>
        <v/>
      </c>
      <c r="S51" s="500" t="str">
        <f>'Helical Piles'!E308</f>
        <v/>
      </c>
      <c r="T51" s="501" t="str">
        <f>IF('Helical Piles'!F308="COMPRESSION","[C]",IF('Helical Piles'!F308="TENSION","[T]",""))</f>
        <v/>
      </c>
      <c r="U51" s="502" t="str">
        <f>IF('Helical Piles'!H308="OK","OK",IF('Helical Piles'!H308="NO GOOD","NG",""))</f>
        <v/>
      </c>
      <c r="V51" s="500" t="str">
        <f>'Helical Piles'!E406</f>
        <v/>
      </c>
      <c r="W51" s="501" t="str">
        <f>IF('Helical Piles'!F406="COMPRESSION","[C]",IF('Helical Piles'!F406="TENSION","[T]",""))</f>
        <v/>
      </c>
      <c r="X51" s="502" t="str">
        <f>IF('Helical Piles'!H406="OK","OK",IF('Helical Piles'!H406="NO GOOD","NG",""))</f>
        <v/>
      </c>
      <c r="Z51" s="500" t="str">
        <f>'Helical Piles'!E161</f>
        <v/>
      </c>
      <c r="AA51" s="501" t="str">
        <f>IF('Helical Piles'!F161="COMPRESSION","[C]",IF('Helical Piles'!F161="TENSION","[T]",""))</f>
        <v/>
      </c>
      <c r="AB51" s="502" t="str">
        <f>IF('Helical Piles'!H161="OK","OK",IF('Helical Piles'!H161="NO GOOD","NG",""))</f>
        <v/>
      </c>
      <c r="AC51" s="500" t="str">
        <f>'Helical Piles'!E259</f>
        <v/>
      </c>
      <c r="AD51" s="501" t="str">
        <f>IF('Helical Piles'!F259="COMPRESSION","[C]",IF('Helical Piles'!F259="TENSION","[T]",""))</f>
        <v/>
      </c>
      <c r="AE51" s="502" t="str">
        <f>IF('Helical Piles'!H259="OK","OK",IF('Helical Piles'!H259="NO GOOD","NG",""))</f>
        <v/>
      </c>
      <c r="AF51" s="500" t="str">
        <f>'Helical Piles'!E357</f>
        <v/>
      </c>
      <c r="AG51" s="501" t="str">
        <f>IF('Helical Piles'!F357="COMPRESSION","[C]",IF('Helical Piles'!F357="TENSION","[T]",""))</f>
        <v/>
      </c>
      <c r="AH51" s="502" t="str">
        <f>IF('Helical Piles'!H357="OK","OK",IF('Helical Piles'!H357="NO GOOD","NG",""))</f>
        <v/>
      </c>
      <c r="AI51" s="500" t="str">
        <f>'Helical Piles'!E455</f>
        <v/>
      </c>
      <c r="AJ51" s="501" t="str">
        <f>IF('Helical Piles'!F455="COMPRESSION","[C]",IF('Helical Piles'!F455="TENSION","[T]",""))</f>
        <v/>
      </c>
      <c r="AK51" s="502" t="str">
        <f>IF('Helical Piles'!H455="OK","OK",IF('Helical Piles'!H455="NO GOOD","NG",""))</f>
        <v/>
      </c>
    </row>
    <row r="52" spans="2:37">
      <c r="B52" s="556">
        <v>25</v>
      </c>
      <c r="C52" s="553"/>
      <c r="D52" s="557" t="str">
        <f>IF(C52="","",IF(C52&gt;=0,-(Input!C43/2-C52),Input!C43/2+C52))</f>
        <v/>
      </c>
      <c r="E52" s="558"/>
      <c r="F52" s="541" t="str">
        <f>'WK4'!L142</f>
        <v/>
      </c>
      <c r="G52" s="536" t="str">
        <f t="shared" si="0"/>
        <v/>
      </c>
      <c r="H52" s="537" t="str">
        <f t="shared" si="1"/>
        <v/>
      </c>
      <c r="L52" s="496"/>
      <c r="M52" s="500" t="str">
        <f>'Helical Piles'!E113</f>
        <v/>
      </c>
      <c r="N52" s="501" t="str">
        <f>IF('Helical Piles'!F113="COMPRESSION","[C]",IF('Helical Piles'!F113="TENSION","[T]",""))</f>
        <v/>
      </c>
      <c r="O52" s="502" t="str">
        <f>IF('Helical Piles'!H113="OK","OK",IF('Helical Piles'!H113="NO GOOD","NG",""))</f>
        <v/>
      </c>
      <c r="P52" s="500" t="str">
        <f>'Helical Piles'!E211</f>
        <v/>
      </c>
      <c r="Q52" s="501" t="str">
        <f>IF('Helical Piles'!F211="COMPRESSION","[C]",IF('Helical Piles'!F211="TENSION","[T]",""))</f>
        <v/>
      </c>
      <c r="R52" s="502" t="str">
        <f>IF('Helical Piles'!H211="OK","OK",IF('Helical Piles'!H211="NO GOOD","NG",""))</f>
        <v/>
      </c>
      <c r="S52" s="500" t="str">
        <f>'Helical Piles'!E309</f>
        <v/>
      </c>
      <c r="T52" s="501" t="str">
        <f>IF('Helical Piles'!F309="COMPRESSION","[C]",IF('Helical Piles'!F309="TENSION","[T]",""))</f>
        <v/>
      </c>
      <c r="U52" s="502" t="str">
        <f>IF('Helical Piles'!H309="OK","OK",IF('Helical Piles'!H309="NO GOOD","NG",""))</f>
        <v/>
      </c>
      <c r="V52" s="500" t="str">
        <f>'Helical Piles'!E407</f>
        <v/>
      </c>
      <c r="W52" s="501" t="str">
        <f>IF('Helical Piles'!F407="COMPRESSION","[C]",IF('Helical Piles'!F407="TENSION","[T]",""))</f>
        <v/>
      </c>
      <c r="X52" s="502" t="str">
        <f>IF('Helical Piles'!H407="OK","OK",IF('Helical Piles'!H407="NO GOOD","NG",""))</f>
        <v/>
      </c>
      <c r="Z52" s="500" t="str">
        <f>'Helical Piles'!E162</f>
        <v/>
      </c>
      <c r="AA52" s="501" t="str">
        <f>IF('Helical Piles'!F162="COMPRESSION","[C]",IF('Helical Piles'!F162="TENSION","[T]",""))</f>
        <v/>
      </c>
      <c r="AB52" s="502" t="str">
        <f>IF('Helical Piles'!H162="OK","OK",IF('Helical Piles'!H162="NO GOOD","NG",""))</f>
        <v/>
      </c>
      <c r="AC52" s="500" t="str">
        <f>'Helical Piles'!E260</f>
        <v/>
      </c>
      <c r="AD52" s="501" t="str">
        <f>IF('Helical Piles'!F260="COMPRESSION","[C]",IF('Helical Piles'!F260="TENSION","[T]",""))</f>
        <v/>
      </c>
      <c r="AE52" s="502" t="str">
        <f>IF('Helical Piles'!H260="OK","OK",IF('Helical Piles'!H260="NO GOOD","NG",""))</f>
        <v/>
      </c>
      <c r="AF52" s="500" t="str">
        <f>'Helical Piles'!E358</f>
        <v/>
      </c>
      <c r="AG52" s="501" t="str">
        <f>IF('Helical Piles'!F358="COMPRESSION","[C]",IF('Helical Piles'!F358="TENSION","[T]",""))</f>
        <v/>
      </c>
      <c r="AH52" s="502" t="str">
        <f>IF('Helical Piles'!H358="OK","OK",IF('Helical Piles'!H358="NO GOOD","NG",""))</f>
        <v/>
      </c>
      <c r="AI52" s="500" t="str">
        <f>'Helical Piles'!E456</f>
        <v/>
      </c>
      <c r="AJ52" s="501" t="str">
        <f>IF('Helical Piles'!F456="COMPRESSION","[C]",IF('Helical Piles'!F456="TENSION","[T]",""))</f>
        <v/>
      </c>
      <c r="AK52" s="502" t="str">
        <f>IF('Helical Piles'!H456="OK","OK",IF('Helical Piles'!H456="NO GOOD","NG",""))</f>
        <v/>
      </c>
    </row>
    <row r="53" spans="2:37">
      <c r="B53" s="556">
        <v>26</v>
      </c>
      <c r="C53" s="553"/>
      <c r="D53" s="557" t="str">
        <f>IF(C53="","",IF(C53&gt;=0,-(Input!C43/2-C53),Input!C43/2+C53))</f>
        <v/>
      </c>
      <c r="E53" s="558"/>
      <c r="F53" s="541" t="str">
        <f>'WK4'!L143</f>
        <v/>
      </c>
      <c r="G53" s="536" t="str">
        <f t="shared" si="0"/>
        <v/>
      </c>
      <c r="H53" s="537" t="str">
        <f t="shared" si="1"/>
        <v/>
      </c>
      <c r="L53" s="496"/>
      <c r="M53" s="500" t="str">
        <f>'Helical Piles'!E114</f>
        <v/>
      </c>
      <c r="N53" s="501" t="str">
        <f>IF('Helical Piles'!F114="COMPRESSION","[C]",IF('Helical Piles'!F114="TENSION","[T]",""))</f>
        <v/>
      </c>
      <c r="O53" s="502" t="str">
        <f>IF('Helical Piles'!H114="OK","OK",IF('Helical Piles'!H114="NO GOOD","NG",""))</f>
        <v/>
      </c>
      <c r="P53" s="500" t="str">
        <f>'Helical Piles'!E212</f>
        <v/>
      </c>
      <c r="Q53" s="501" t="str">
        <f>IF('Helical Piles'!F212="COMPRESSION","[C]",IF('Helical Piles'!F212="TENSION","[T]",""))</f>
        <v/>
      </c>
      <c r="R53" s="502" t="str">
        <f>IF('Helical Piles'!H212="OK","OK",IF('Helical Piles'!H212="NO GOOD","NG",""))</f>
        <v/>
      </c>
      <c r="S53" s="500" t="str">
        <f>'Helical Piles'!E310</f>
        <v/>
      </c>
      <c r="T53" s="501" t="str">
        <f>IF('Helical Piles'!F310="COMPRESSION","[C]",IF('Helical Piles'!F310="TENSION","[T]",""))</f>
        <v/>
      </c>
      <c r="U53" s="502" t="str">
        <f>IF('Helical Piles'!H310="OK","OK",IF('Helical Piles'!H310="NO GOOD","NG",""))</f>
        <v/>
      </c>
      <c r="V53" s="500" t="str">
        <f>'Helical Piles'!E408</f>
        <v/>
      </c>
      <c r="W53" s="501" t="str">
        <f>IF('Helical Piles'!F408="COMPRESSION","[C]",IF('Helical Piles'!F408="TENSION","[T]",""))</f>
        <v/>
      </c>
      <c r="X53" s="502" t="str">
        <f>IF('Helical Piles'!H408="OK","OK",IF('Helical Piles'!H408="NO GOOD","NG",""))</f>
        <v/>
      </c>
      <c r="Z53" s="500" t="str">
        <f>'Helical Piles'!E163</f>
        <v/>
      </c>
      <c r="AA53" s="501" t="str">
        <f>IF('Helical Piles'!F163="COMPRESSION","[C]",IF('Helical Piles'!F163="TENSION","[T]",""))</f>
        <v/>
      </c>
      <c r="AB53" s="502" t="str">
        <f>IF('Helical Piles'!H163="OK","OK",IF('Helical Piles'!H163="NO GOOD","NG",""))</f>
        <v/>
      </c>
      <c r="AC53" s="500" t="str">
        <f>'Helical Piles'!E261</f>
        <v/>
      </c>
      <c r="AD53" s="501" t="str">
        <f>IF('Helical Piles'!F261="COMPRESSION","[C]",IF('Helical Piles'!F261="TENSION","[T]",""))</f>
        <v/>
      </c>
      <c r="AE53" s="502" t="str">
        <f>IF('Helical Piles'!H261="OK","OK",IF('Helical Piles'!H261="NO GOOD","NG",""))</f>
        <v/>
      </c>
      <c r="AF53" s="500" t="str">
        <f>'Helical Piles'!E359</f>
        <v/>
      </c>
      <c r="AG53" s="501" t="str">
        <f>IF('Helical Piles'!F359="COMPRESSION","[C]",IF('Helical Piles'!F359="TENSION","[T]",""))</f>
        <v/>
      </c>
      <c r="AH53" s="502" t="str">
        <f>IF('Helical Piles'!H359="OK","OK",IF('Helical Piles'!H359="NO GOOD","NG",""))</f>
        <v/>
      </c>
      <c r="AI53" s="500" t="str">
        <f>'Helical Piles'!E457</f>
        <v/>
      </c>
      <c r="AJ53" s="501" t="str">
        <f>IF('Helical Piles'!F457="COMPRESSION","[C]",IF('Helical Piles'!F457="TENSION","[T]",""))</f>
        <v/>
      </c>
      <c r="AK53" s="502" t="str">
        <f>IF('Helical Piles'!H457="OK","OK",IF('Helical Piles'!H457="NO GOOD","NG",""))</f>
        <v/>
      </c>
    </row>
    <row r="54" spans="2:37">
      <c r="B54" s="556">
        <v>27</v>
      </c>
      <c r="C54" s="553"/>
      <c r="D54" s="557" t="str">
        <f>IF(C54="","",IF(C54&gt;=0,-(Input!C43/2-C54),Input!C43/2+C54))</f>
        <v/>
      </c>
      <c r="E54" s="558"/>
      <c r="F54" s="541" t="str">
        <f>'WK4'!L144</f>
        <v/>
      </c>
      <c r="G54" s="536" t="str">
        <f t="shared" si="0"/>
        <v/>
      </c>
      <c r="H54" s="537" t="str">
        <f t="shared" si="1"/>
        <v/>
      </c>
      <c r="L54" s="496"/>
      <c r="M54" s="500" t="str">
        <f>'Helical Piles'!E115</f>
        <v/>
      </c>
      <c r="N54" s="501" t="str">
        <f>IF('Helical Piles'!F115="COMPRESSION","[C]",IF('Helical Piles'!F115="TENSION","[T]",""))</f>
        <v/>
      </c>
      <c r="O54" s="502" t="str">
        <f>IF('Helical Piles'!H115="OK","OK",IF('Helical Piles'!H115="NO GOOD","NG",""))</f>
        <v/>
      </c>
      <c r="P54" s="500" t="str">
        <f>'Helical Piles'!E213</f>
        <v/>
      </c>
      <c r="Q54" s="501" t="str">
        <f>IF('Helical Piles'!F213="COMPRESSION","[C]",IF('Helical Piles'!F213="TENSION","[T]",""))</f>
        <v/>
      </c>
      <c r="R54" s="502" t="str">
        <f>IF('Helical Piles'!H213="OK","OK",IF('Helical Piles'!H213="NO GOOD","NG",""))</f>
        <v/>
      </c>
      <c r="S54" s="500" t="str">
        <f>'Helical Piles'!E311</f>
        <v/>
      </c>
      <c r="T54" s="501" t="str">
        <f>IF('Helical Piles'!F311="COMPRESSION","[C]",IF('Helical Piles'!F311="TENSION","[T]",""))</f>
        <v/>
      </c>
      <c r="U54" s="502" t="str">
        <f>IF('Helical Piles'!H311="OK","OK",IF('Helical Piles'!H311="NO GOOD","NG",""))</f>
        <v/>
      </c>
      <c r="V54" s="500" t="str">
        <f>'Helical Piles'!E409</f>
        <v/>
      </c>
      <c r="W54" s="501" t="str">
        <f>IF('Helical Piles'!F409="COMPRESSION","[C]",IF('Helical Piles'!F409="TENSION","[T]",""))</f>
        <v/>
      </c>
      <c r="X54" s="502" t="str">
        <f>IF('Helical Piles'!H409="OK","OK",IF('Helical Piles'!H409="NO GOOD","NG",""))</f>
        <v/>
      </c>
      <c r="Z54" s="500" t="str">
        <f>'Helical Piles'!E164</f>
        <v/>
      </c>
      <c r="AA54" s="501" t="str">
        <f>IF('Helical Piles'!F164="COMPRESSION","[C]",IF('Helical Piles'!F164="TENSION","[T]",""))</f>
        <v/>
      </c>
      <c r="AB54" s="502" t="str">
        <f>IF('Helical Piles'!H164="OK","OK",IF('Helical Piles'!H164="NO GOOD","NG",""))</f>
        <v/>
      </c>
      <c r="AC54" s="500" t="str">
        <f>'Helical Piles'!E262</f>
        <v/>
      </c>
      <c r="AD54" s="501" t="str">
        <f>IF('Helical Piles'!F262="COMPRESSION","[C]",IF('Helical Piles'!F262="TENSION","[T]",""))</f>
        <v/>
      </c>
      <c r="AE54" s="502" t="str">
        <f>IF('Helical Piles'!H262="OK","OK",IF('Helical Piles'!H262="NO GOOD","NG",""))</f>
        <v/>
      </c>
      <c r="AF54" s="500" t="str">
        <f>'Helical Piles'!E360</f>
        <v/>
      </c>
      <c r="AG54" s="501" t="str">
        <f>IF('Helical Piles'!F360="COMPRESSION","[C]",IF('Helical Piles'!F360="TENSION","[T]",""))</f>
        <v/>
      </c>
      <c r="AH54" s="502" t="str">
        <f>IF('Helical Piles'!H360="OK","OK",IF('Helical Piles'!H360="NO GOOD","NG",""))</f>
        <v/>
      </c>
      <c r="AI54" s="500" t="str">
        <f>'Helical Piles'!E458</f>
        <v/>
      </c>
      <c r="AJ54" s="501" t="str">
        <f>IF('Helical Piles'!F458="COMPRESSION","[C]",IF('Helical Piles'!F458="TENSION","[T]",""))</f>
        <v/>
      </c>
      <c r="AK54" s="502" t="str">
        <f>IF('Helical Piles'!H458="OK","OK",IF('Helical Piles'!H458="NO GOOD","NG",""))</f>
        <v/>
      </c>
    </row>
    <row r="55" spans="2:37">
      <c r="B55" s="556">
        <v>28</v>
      </c>
      <c r="C55" s="553"/>
      <c r="D55" s="557" t="str">
        <f>IF(C55="","",IF(C55&gt;=0,-(Input!C43/2-C55),Input!C43/2+C55))</f>
        <v/>
      </c>
      <c r="E55" s="558"/>
      <c r="F55" s="541" t="str">
        <f>'WK4'!L145</f>
        <v/>
      </c>
      <c r="G55" s="536" t="str">
        <f t="shared" si="0"/>
        <v/>
      </c>
      <c r="H55" s="537" t="str">
        <f t="shared" si="1"/>
        <v/>
      </c>
      <c r="L55" s="496"/>
      <c r="M55" s="500" t="str">
        <f>'Helical Piles'!E116</f>
        <v/>
      </c>
      <c r="N55" s="501" t="str">
        <f>IF('Helical Piles'!F116="COMPRESSION","[C]",IF('Helical Piles'!F116="TENSION","[T]",""))</f>
        <v/>
      </c>
      <c r="O55" s="502" t="str">
        <f>IF('Helical Piles'!H116="OK","OK",IF('Helical Piles'!H116="NO GOOD","NG",""))</f>
        <v/>
      </c>
      <c r="P55" s="500" t="str">
        <f>'Helical Piles'!E214</f>
        <v/>
      </c>
      <c r="Q55" s="501" t="str">
        <f>IF('Helical Piles'!F214="COMPRESSION","[C]",IF('Helical Piles'!F214="TENSION","[T]",""))</f>
        <v/>
      </c>
      <c r="R55" s="502" t="str">
        <f>IF('Helical Piles'!H214="OK","OK",IF('Helical Piles'!H214="NO GOOD","NG",""))</f>
        <v/>
      </c>
      <c r="S55" s="500" t="str">
        <f>'Helical Piles'!E312</f>
        <v/>
      </c>
      <c r="T55" s="501" t="str">
        <f>IF('Helical Piles'!F312="COMPRESSION","[C]",IF('Helical Piles'!F312="TENSION","[T]",""))</f>
        <v/>
      </c>
      <c r="U55" s="502" t="str">
        <f>IF('Helical Piles'!H312="OK","OK",IF('Helical Piles'!H312="NO GOOD","NG",""))</f>
        <v/>
      </c>
      <c r="V55" s="500" t="str">
        <f>'Helical Piles'!E410</f>
        <v/>
      </c>
      <c r="W55" s="501" t="str">
        <f>IF('Helical Piles'!F410="COMPRESSION","[C]",IF('Helical Piles'!F410="TENSION","[T]",""))</f>
        <v/>
      </c>
      <c r="X55" s="502" t="str">
        <f>IF('Helical Piles'!H410="OK","OK",IF('Helical Piles'!H410="NO GOOD","NG",""))</f>
        <v/>
      </c>
      <c r="Z55" s="500" t="str">
        <f>'Helical Piles'!E165</f>
        <v/>
      </c>
      <c r="AA55" s="501" t="str">
        <f>IF('Helical Piles'!F165="COMPRESSION","[C]",IF('Helical Piles'!F165="TENSION","[T]",""))</f>
        <v/>
      </c>
      <c r="AB55" s="502" t="str">
        <f>IF('Helical Piles'!H165="OK","OK",IF('Helical Piles'!H165="NO GOOD","NG",""))</f>
        <v/>
      </c>
      <c r="AC55" s="500" t="str">
        <f>'Helical Piles'!E263</f>
        <v/>
      </c>
      <c r="AD55" s="501" t="str">
        <f>IF('Helical Piles'!F263="COMPRESSION","[C]",IF('Helical Piles'!F263="TENSION","[T]",""))</f>
        <v/>
      </c>
      <c r="AE55" s="502" t="str">
        <f>IF('Helical Piles'!H263="OK","OK",IF('Helical Piles'!H263="NO GOOD","NG",""))</f>
        <v/>
      </c>
      <c r="AF55" s="500" t="str">
        <f>'Helical Piles'!E361</f>
        <v/>
      </c>
      <c r="AG55" s="501" t="str">
        <f>IF('Helical Piles'!F361="COMPRESSION","[C]",IF('Helical Piles'!F361="TENSION","[T]",""))</f>
        <v/>
      </c>
      <c r="AH55" s="502" t="str">
        <f>IF('Helical Piles'!H361="OK","OK",IF('Helical Piles'!H361="NO GOOD","NG",""))</f>
        <v/>
      </c>
      <c r="AI55" s="500" t="str">
        <f>'Helical Piles'!E459</f>
        <v/>
      </c>
      <c r="AJ55" s="501" t="str">
        <f>IF('Helical Piles'!F459="COMPRESSION","[C]",IF('Helical Piles'!F459="TENSION","[T]",""))</f>
        <v/>
      </c>
      <c r="AK55" s="502" t="str">
        <f>IF('Helical Piles'!H459="OK","OK",IF('Helical Piles'!H459="NO GOOD","NG",""))</f>
        <v/>
      </c>
    </row>
    <row r="56" spans="2:37">
      <c r="B56" s="556">
        <v>29</v>
      </c>
      <c r="C56" s="553"/>
      <c r="D56" s="557" t="str">
        <f>IF(C56="","",IF(C56&gt;=0,-(Input!C43/2-C56),Input!C43/2+C56))</f>
        <v/>
      </c>
      <c r="E56" s="558"/>
      <c r="F56" s="541" t="str">
        <f>'WK4'!L146</f>
        <v/>
      </c>
      <c r="G56" s="536" t="str">
        <f t="shared" si="0"/>
        <v/>
      </c>
      <c r="H56" s="537" t="str">
        <f t="shared" si="1"/>
        <v/>
      </c>
      <c r="L56" s="496"/>
      <c r="M56" s="500" t="str">
        <f>'Helical Piles'!E117</f>
        <v/>
      </c>
      <c r="N56" s="501" t="str">
        <f>IF('Helical Piles'!F117="COMPRESSION","[C]",IF('Helical Piles'!F117="TENSION","[T]",""))</f>
        <v/>
      </c>
      <c r="O56" s="502" t="str">
        <f>IF('Helical Piles'!H117="OK","OK",IF('Helical Piles'!H117="NO GOOD","NG",""))</f>
        <v/>
      </c>
      <c r="P56" s="500" t="str">
        <f>'Helical Piles'!E215</f>
        <v/>
      </c>
      <c r="Q56" s="501" t="str">
        <f>IF('Helical Piles'!F215="COMPRESSION","[C]",IF('Helical Piles'!F215="TENSION","[T]",""))</f>
        <v/>
      </c>
      <c r="R56" s="502" t="str">
        <f>IF('Helical Piles'!H215="OK","OK",IF('Helical Piles'!H215="NO GOOD","NG",""))</f>
        <v/>
      </c>
      <c r="S56" s="500" t="str">
        <f>'Helical Piles'!E313</f>
        <v/>
      </c>
      <c r="T56" s="501" t="str">
        <f>IF('Helical Piles'!F313="COMPRESSION","[C]",IF('Helical Piles'!F313="TENSION","[T]",""))</f>
        <v/>
      </c>
      <c r="U56" s="502" t="str">
        <f>IF('Helical Piles'!H313="OK","OK",IF('Helical Piles'!H313="NO GOOD","NG",""))</f>
        <v/>
      </c>
      <c r="V56" s="500" t="str">
        <f>'Helical Piles'!E411</f>
        <v/>
      </c>
      <c r="W56" s="501" t="str">
        <f>IF('Helical Piles'!F411="COMPRESSION","[C]",IF('Helical Piles'!F411="TENSION","[T]",""))</f>
        <v/>
      </c>
      <c r="X56" s="502" t="str">
        <f>IF('Helical Piles'!H411="OK","OK",IF('Helical Piles'!H411="NO GOOD","NG",""))</f>
        <v/>
      </c>
      <c r="Z56" s="500" t="str">
        <f>'Helical Piles'!E166</f>
        <v/>
      </c>
      <c r="AA56" s="501" t="str">
        <f>IF('Helical Piles'!F166="COMPRESSION","[C]",IF('Helical Piles'!F166="TENSION","[T]",""))</f>
        <v/>
      </c>
      <c r="AB56" s="502" t="str">
        <f>IF('Helical Piles'!H166="OK","OK",IF('Helical Piles'!H166="NO GOOD","NG",""))</f>
        <v/>
      </c>
      <c r="AC56" s="500" t="str">
        <f>'Helical Piles'!E264</f>
        <v/>
      </c>
      <c r="AD56" s="501" t="str">
        <f>IF('Helical Piles'!F264="COMPRESSION","[C]",IF('Helical Piles'!F264="TENSION","[T]",""))</f>
        <v/>
      </c>
      <c r="AE56" s="502" t="str">
        <f>IF('Helical Piles'!H264="OK","OK",IF('Helical Piles'!H264="NO GOOD","NG",""))</f>
        <v/>
      </c>
      <c r="AF56" s="500" t="str">
        <f>'Helical Piles'!E362</f>
        <v/>
      </c>
      <c r="AG56" s="501" t="str">
        <f>IF('Helical Piles'!F362="COMPRESSION","[C]",IF('Helical Piles'!F362="TENSION","[T]",""))</f>
        <v/>
      </c>
      <c r="AH56" s="502" t="str">
        <f>IF('Helical Piles'!H362="OK","OK",IF('Helical Piles'!H362="NO GOOD","NG",""))</f>
        <v/>
      </c>
      <c r="AI56" s="500" t="str">
        <f>'Helical Piles'!E460</f>
        <v/>
      </c>
      <c r="AJ56" s="501" t="str">
        <f>IF('Helical Piles'!F460="COMPRESSION","[C]",IF('Helical Piles'!F460="TENSION","[T]",""))</f>
        <v/>
      </c>
      <c r="AK56" s="502" t="str">
        <f>IF('Helical Piles'!H460="OK","OK",IF('Helical Piles'!H460="NO GOOD","NG",""))</f>
        <v/>
      </c>
    </row>
    <row r="57" spans="2:37" ht="15.75" thickBot="1">
      <c r="B57" s="559">
        <v>30</v>
      </c>
      <c r="C57" s="560"/>
      <c r="D57" s="561" t="str">
        <f>IF(C57="","",IF(C57&gt;=0,-(Input!C43/2-C57),Input!C43/2+C57))</f>
        <v/>
      </c>
      <c r="E57" s="562"/>
      <c r="F57" s="542" t="str">
        <f>'WK4'!L147</f>
        <v/>
      </c>
      <c r="G57" s="538" t="str">
        <f t="shared" si="0"/>
        <v/>
      </c>
      <c r="H57" s="539" t="str">
        <f t="shared" si="1"/>
        <v/>
      </c>
      <c r="L57" s="496"/>
      <c r="M57" s="500" t="str">
        <f>'Helical Piles'!E118</f>
        <v/>
      </c>
      <c r="N57" s="501" t="str">
        <f>IF('Helical Piles'!F118="COMPRESSION","[C]",IF('Helical Piles'!F118="TENSION","[T]",""))</f>
        <v/>
      </c>
      <c r="O57" s="502" t="str">
        <f>IF('Helical Piles'!H118="OK","OK",IF('Helical Piles'!H118="NO GOOD","NG",""))</f>
        <v/>
      </c>
      <c r="P57" s="500" t="str">
        <f>'Helical Piles'!E216</f>
        <v/>
      </c>
      <c r="Q57" s="501" t="str">
        <f>IF('Helical Piles'!F216="COMPRESSION","[C]",IF('Helical Piles'!F216="TENSION","[T]",""))</f>
        <v/>
      </c>
      <c r="R57" s="502" t="str">
        <f>IF('Helical Piles'!H216="OK","OK",IF('Helical Piles'!H216="NO GOOD","NG",""))</f>
        <v/>
      </c>
      <c r="S57" s="500" t="str">
        <f>'Helical Piles'!E314</f>
        <v/>
      </c>
      <c r="T57" s="501" t="str">
        <f>IF('Helical Piles'!F314="COMPRESSION","[C]",IF('Helical Piles'!F314="TENSION","[T]",""))</f>
        <v/>
      </c>
      <c r="U57" s="502" t="str">
        <f>IF('Helical Piles'!H314="OK","OK",IF('Helical Piles'!H314="NO GOOD","NG",""))</f>
        <v/>
      </c>
      <c r="V57" s="500" t="str">
        <f>'Helical Piles'!E412</f>
        <v/>
      </c>
      <c r="W57" s="501" t="str">
        <f>IF('Helical Piles'!F412="COMPRESSION","[C]",IF('Helical Piles'!F412="TENSION","[T]",""))</f>
        <v/>
      </c>
      <c r="X57" s="502" t="str">
        <f>IF('Helical Piles'!H412="OK","OK",IF('Helical Piles'!H412="NO GOOD","NG",""))</f>
        <v/>
      </c>
      <c r="Z57" s="500" t="str">
        <f>'Helical Piles'!E167</f>
        <v/>
      </c>
      <c r="AA57" s="501" t="str">
        <f>IF('Helical Piles'!F167="COMPRESSION","[C]",IF('Helical Piles'!F167="TENSION","[T]",""))</f>
        <v/>
      </c>
      <c r="AB57" s="502" t="str">
        <f>IF('Helical Piles'!H167="OK","OK",IF('Helical Piles'!H167="NO GOOD","NG",""))</f>
        <v/>
      </c>
      <c r="AC57" s="500" t="str">
        <f>'Helical Piles'!E265</f>
        <v/>
      </c>
      <c r="AD57" s="501" t="str">
        <f>IF('Helical Piles'!F265="COMPRESSION","[C]",IF('Helical Piles'!F265="TENSION","[T]",""))</f>
        <v/>
      </c>
      <c r="AE57" s="502" t="str">
        <f>IF('Helical Piles'!H265="OK","OK",IF('Helical Piles'!H265="NO GOOD","NG",""))</f>
        <v/>
      </c>
      <c r="AF57" s="500" t="str">
        <f>'Helical Piles'!E363</f>
        <v/>
      </c>
      <c r="AG57" s="501" t="str">
        <f>IF('Helical Piles'!F363="COMPRESSION","[C]",IF('Helical Piles'!F363="TENSION","[T]",""))</f>
        <v/>
      </c>
      <c r="AH57" s="502" t="str">
        <f>IF('Helical Piles'!H363="OK","OK",IF('Helical Piles'!H363="NO GOOD","NG",""))</f>
        <v/>
      </c>
      <c r="AI57" s="500" t="str">
        <f>'Helical Piles'!E461</f>
        <v/>
      </c>
      <c r="AJ57" s="501" t="str">
        <f>IF('Helical Piles'!F461="COMPRESSION","[C]",IF('Helical Piles'!F461="TENSION","[T]",""))</f>
        <v/>
      </c>
      <c r="AK57" s="502" t="str">
        <f>IF('Helical Piles'!H461="OK","OK",IF('Helical Piles'!H461="NO GOOD","NG",""))</f>
        <v/>
      </c>
    </row>
    <row r="58" spans="2:37" ht="18" thickBot="1">
      <c r="G58" s="486" t="s">
        <v>1030</v>
      </c>
      <c r="H58" s="496">
        <f>SUM('Helical Piles'!H28:H57)</f>
        <v>1.9042685000000004</v>
      </c>
      <c r="I58" s="506" t="s">
        <v>1008</v>
      </c>
      <c r="J58" s="506"/>
      <c r="L58" s="496"/>
      <c r="M58" s="503" t="str">
        <f>'Helical Piles'!E119</f>
        <v/>
      </c>
      <c r="N58" s="504" t="str">
        <f>IF('Helical Piles'!F119="COMPRESSION","[C]",IF('Helical Piles'!F119="TENSION","[T]",""))</f>
        <v/>
      </c>
      <c r="O58" s="505" t="str">
        <f>IF('Helical Piles'!H119="OK","OK",IF('Helical Piles'!H119="NO GOOD","NG",""))</f>
        <v/>
      </c>
      <c r="P58" s="503" t="str">
        <f>'Helical Piles'!E217</f>
        <v/>
      </c>
      <c r="Q58" s="504" t="str">
        <f>IF('Helical Piles'!F217="COMPRESSION","[C]",IF('Helical Piles'!F217="TENSION","[T]",""))</f>
        <v/>
      </c>
      <c r="R58" s="505" t="str">
        <f>IF('Helical Piles'!H217="OK","OK",IF('Helical Piles'!H217="NO GOOD","NG",""))</f>
        <v/>
      </c>
      <c r="S58" s="503" t="str">
        <f>'Helical Piles'!E315</f>
        <v/>
      </c>
      <c r="T58" s="504" t="str">
        <f>IF('Helical Piles'!F315="COMPRESSION","[C]",IF('Helical Piles'!F315="TENSION","[T]",""))</f>
        <v/>
      </c>
      <c r="U58" s="505" t="str">
        <f>IF('Helical Piles'!H315="OK","OK",IF('Helical Piles'!H315="NO GOOD","NG",""))</f>
        <v/>
      </c>
      <c r="V58" s="503" t="str">
        <f>'Helical Piles'!E413</f>
        <v/>
      </c>
      <c r="W58" s="504" t="str">
        <f>IF('Helical Piles'!F413="COMPRESSION","[C]",IF('Helical Piles'!F413="TENSION","[T]",""))</f>
        <v/>
      </c>
      <c r="X58" s="505" t="str">
        <f>IF('Helical Piles'!H413="OK","OK",IF('Helical Piles'!H413="NO GOOD","NG",""))</f>
        <v/>
      </c>
      <c r="Z58" s="503" t="str">
        <f>'Helical Piles'!E168</f>
        <v/>
      </c>
      <c r="AA58" s="504" t="str">
        <f>IF('Helical Piles'!F168="COMPRESSION","[C]",IF('Helical Piles'!F168="TENSION","[T]",""))</f>
        <v/>
      </c>
      <c r="AB58" s="505" t="str">
        <f>IF('Helical Piles'!H168="OK","OK",IF('Helical Piles'!H168="NO GOOD","NG",""))</f>
        <v/>
      </c>
      <c r="AC58" s="503" t="str">
        <f>'Helical Piles'!E266</f>
        <v/>
      </c>
      <c r="AD58" s="504" t="str">
        <f>IF('Helical Piles'!F266="COMPRESSION","[C]",IF('Helical Piles'!F266="TENSION","[T]",""))</f>
        <v/>
      </c>
      <c r="AE58" s="505" t="str">
        <f>IF('Helical Piles'!H266="OK","OK",IF('Helical Piles'!H266="NO GOOD","NG",""))</f>
        <v/>
      </c>
      <c r="AF58" s="503" t="str">
        <f>'Helical Piles'!E364</f>
        <v/>
      </c>
      <c r="AG58" s="504" t="str">
        <f>IF('Helical Piles'!F364="COMPRESSION","[C]",IF('Helical Piles'!F364="TENSION","[T]",""))</f>
        <v/>
      </c>
      <c r="AH58" s="505" t="str">
        <f>IF('Helical Piles'!H364="OK","OK",IF('Helical Piles'!H364="NO GOOD","NG",""))</f>
        <v/>
      </c>
      <c r="AI58" s="503" t="str">
        <f>'Helical Piles'!E462</f>
        <v/>
      </c>
      <c r="AJ58" s="504" t="str">
        <f>IF('Helical Piles'!F462="COMPRESSION","[C]",IF('Helical Piles'!F462="TENSION","[T]",""))</f>
        <v/>
      </c>
      <c r="AK58" s="505" t="str">
        <f>IF('Helical Piles'!H462="OK","OK",IF('Helical Piles'!H462="NO GOOD","NG",""))</f>
        <v/>
      </c>
    </row>
    <row r="59" spans="2:37">
      <c r="D59" s="486" t="s">
        <v>982</v>
      </c>
      <c r="E59" s="507">
        <f>COUNTIF(C28:C57,"&lt;&gt;")-E60</f>
        <v>2</v>
      </c>
      <c r="S59" s="508"/>
    </row>
    <row r="60" spans="2:37">
      <c r="D60" s="486" t="s">
        <v>983</v>
      </c>
      <c r="E60" s="507">
        <f>COUNTIF(E28:E57,"Y")</f>
        <v>3</v>
      </c>
    </row>
    <row r="61" spans="2:37" ht="9.9499999999999993" customHeight="1"/>
    <row r="62" spans="2:37" ht="18">
      <c r="C62" s="483" t="s">
        <v>1047</v>
      </c>
      <c r="D62" s="485">
        <f>SUMIF($E$28:$E$57,"Y",$C$28:$C$57)/COUNTIF($E$28:$E$57,"Y")</f>
        <v>1.0669999999999999</v>
      </c>
      <c r="E62" s="509" t="s">
        <v>10</v>
      </c>
      <c r="F62" s="510" t="str">
        <f>IF(D62&gt;D63,"ERROR, exceeds y distance to vertical piles","*")</f>
        <v>*</v>
      </c>
      <c r="G62" s="479"/>
      <c r="H62" s="479"/>
      <c r="I62" s="479"/>
      <c r="J62" s="479"/>
    </row>
    <row r="63" spans="2:37" ht="18">
      <c r="C63" s="483" t="s">
        <v>1048</v>
      </c>
      <c r="D63" s="485">
        <f>SUMIF($E$28:$E$57,"&lt;&gt;Y",$C$28:$C$57)/COUNTIFS($E$28:$E$57,"&lt;&gt;Y",$C$28:$C$57,"&lt;&gt;")</f>
        <v>3.3525</v>
      </c>
      <c r="E63" s="509" t="s">
        <v>10</v>
      </c>
      <c r="F63" s="509"/>
      <c r="G63" s="479"/>
      <c r="H63" s="479"/>
      <c r="I63" s="479"/>
      <c r="J63" s="479"/>
    </row>
    <row r="64" spans="2:37" ht="9.9499999999999993" customHeight="1">
      <c r="C64" s="572"/>
      <c r="D64" s="513"/>
      <c r="E64" s="514"/>
      <c r="F64" s="509"/>
      <c r="G64" s="512"/>
      <c r="H64" s="513"/>
      <c r="I64" s="514"/>
      <c r="J64" s="514"/>
    </row>
    <row r="65" spans="2:12">
      <c r="C65" s="479" t="s">
        <v>1028</v>
      </c>
      <c r="F65" s="515"/>
      <c r="G65" s="515"/>
      <c r="H65" s="485">
        <f>ABS($D$63-$D$62)</f>
        <v>2.2854999999999999</v>
      </c>
      <c r="I65" s="509" t="s">
        <v>10</v>
      </c>
      <c r="J65" s="509"/>
      <c r="K65" s="515"/>
      <c r="L65" s="515"/>
    </row>
    <row r="66" spans="2:12">
      <c r="C66" s="479" t="s">
        <v>1003</v>
      </c>
      <c r="H66" s="485">
        <f>$H$65*$E$20</f>
        <v>6.8564999999999996</v>
      </c>
      <c r="I66" s="509" t="s">
        <v>10</v>
      </c>
      <c r="J66" s="509"/>
      <c r="K66" s="515"/>
      <c r="L66" s="515"/>
    </row>
    <row r="67" spans="2:12">
      <c r="C67" s="479"/>
      <c r="F67" s="515"/>
      <c r="G67" s="515"/>
      <c r="H67" s="515"/>
      <c r="I67" s="515"/>
      <c r="J67" s="515"/>
      <c r="K67" s="515"/>
      <c r="L67" s="515"/>
    </row>
    <row r="68" spans="2:12">
      <c r="C68" s="479" t="s">
        <v>1063</v>
      </c>
      <c r="F68" s="515"/>
      <c r="G68" s="515"/>
      <c r="H68" s="515"/>
      <c r="I68" s="515"/>
      <c r="J68" s="515"/>
      <c r="K68" s="515"/>
      <c r="L68" s="515"/>
    </row>
    <row r="69" spans="2:12">
      <c r="C69" s="533" t="s">
        <v>1062</v>
      </c>
      <c r="F69" s="515"/>
      <c r="G69" s="515"/>
      <c r="H69" s="515"/>
      <c r="I69" s="515"/>
      <c r="J69" s="515"/>
      <c r="K69" s="515"/>
      <c r="L69" s="515"/>
    </row>
    <row r="70" spans="2:12" ht="18.75">
      <c r="C70" s="563" t="s">
        <v>1049</v>
      </c>
      <c r="F70" s="515"/>
      <c r="G70" s="515"/>
      <c r="H70" s="515"/>
      <c r="K70" s="515"/>
      <c r="L70" s="515"/>
    </row>
    <row r="71" spans="2:12">
      <c r="C71" s="479" t="s">
        <v>1034</v>
      </c>
      <c r="F71" s="515"/>
      <c r="I71" s="515"/>
      <c r="J71" s="515"/>
      <c r="K71" s="515"/>
      <c r="L71" s="515"/>
    </row>
    <row r="72" spans="2:12">
      <c r="F72" s="515"/>
      <c r="I72" s="515"/>
      <c r="J72" s="515"/>
      <c r="K72" s="515"/>
      <c r="L72" s="515"/>
    </row>
    <row r="73" spans="2:12">
      <c r="F73" s="515"/>
      <c r="G73" s="515"/>
      <c r="H73" s="515"/>
      <c r="K73" s="515"/>
      <c r="L73" s="515"/>
    </row>
    <row r="74" spans="2:12">
      <c r="B74" s="480" t="s">
        <v>1016</v>
      </c>
    </row>
    <row r="75" spans="2:12">
      <c r="B75" s="481" t="s">
        <v>977</v>
      </c>
    </row>
    <row r="76" spans="2:12" ht="9.9499999999999993" customHeight="1"/>
    <row r="77" spans="2:12">
      <c r="B77" s="483" t="s">
        <v>985</v>
      </c>
      <c r="C77" s="484">
        <f>'WK4'!D23</f>
        <v>1518.4847175085865</v>
      </c>
      <c r="D77" s="479" t="s">
        <v>65</v>
      </c>
      <c r="E77" s="483" t="s">
        <v>275</v>
      </c>
      <c r="F77" s="484">
        <f>SQRT('Helical Piles'!C77^2+'Helical Piles'!C78^2)</f>
        <v>1734.6613749173068</v>
      </c>
      <c r="G77" s="479" t="s">
        <v>65</v>
      </c>
    </row>
    <row r="78" spans="2:12">
      <c r="B78" s="483" t="s">
        <v>1013</v>
      </c>
      <c r="C78" s="484">
        <f>'WK4'!D24</f>
        <v>838.60255683062985</v>
      </c>
      <c r="D78" s="479" t="s">
        <v>65</v>
      </c>
      <c r="E78" s="483" t="s">
        <v>1036</v>
      </c>
      <c r="F78" s="485">
        <f>'Str 1'!E141</f>
        <v>0.70373018903872953</v>
      </c>
      <c r="G78" s="479" t="s">
        <v>10</v>
      </c>
    </row>
    <row r="79" spans="2:12" ht="9.9499999999999993" customHeight="1"/>
    <row r="80" spans="2:12" ht="18.75">
      <c r="G80" s="483" t="s">
        <v>1064</v>
      </c>
      <c r="H80" s="485">
        <f>('Helical Piles'!$D$63-F78)*('Helical Piles'!C77/'Helical Piles'!C78)</f>
        <v>4.7962129919371712</v>
      </c>
      <c r="I80" s="479" t="s">
        <v>10</v>
      </c>
      <c r="J80" s="479"/>
    </row>
    <row r="81" spans="2:11">
      <c r="G81" s="483" t="s">
        <v>1023</v>
      </c>
      <c r="H81" s="485">
        <f>'Helical Piles'!$H$66-H80</f>
        <v>2.0602870080628284</v>
      </c>
      <c r="I81" s="479" t="s">
        <v>10</v>
      </c>
      <c r="J81" s="479"/>
    </row>
    <row r="82" spans="2:11">
      <c r="G82" s="483" t="s">
        <v>1032</v>
      </c>
      <c r="H82" s="485">
        <f>SIN(RADIANS(DEGREES(ATAN('Helical Piles'!C78/'Helical Piles'!C77))))*'Helical Piles'!H81</f>
        <v>0.99602261153061111</v>
      </c>
      <c r="I82" s="479" t="s">
        <v>10</v>
      </c>
      <c r="J82" s="479"/>
    </row>
    <row r="83" spans="2:11" ht="18.75">
      <c r="G83" s="543" t="s">
        <v>1059</v>
      </c>
      <c r="H83" s="484">
        <f>'WK4'!H111</f>
        <v>2515.8076704918894</v>
      </c>
      <c r="I83" s="544" t="s">
        <v>65</v>
      </c>
      <c r="J83" s="544"/>
    </row>
    <row r="84" spans="2:11" ht="18.75">
      <c r="G84" s="543" t="s">
        <v>1060</v>
      </c>
      <c r="H84" s="484">
        <f>'WK4'!H112</f>
        <v>506.16157250286216</v>
      </c>
      <c r="I84" s="544" t="s">
        <v>65</v>
      </c>
      <c r="J84" s="544"/>
    </row>
    <row r="85" spans="2:11" ht="18">
      <c r="G85" s="543" t="s">
        <v>1033</v>
      </c>
      <c r="H85" s="484">
        <f>'WK4'!H113</f>
        <v>2566.220522945056</v>
      </c>
      <c r="I85" s="544" t="s">
        <v>65</v>
      </c>
      <c r="J85" s="544"/>
    </row>
    <row r="86" spans="2:11" ht="18.75">
      <c r="G86" s="543" t="s">
        <v>1065</v>
      </c>
      <c r="H86" s="484">
        <f>'WK4'!H114</f>
        <v>-997.32295298330291</v>
      </c>
      <c r="I86" s="544" t="s">
        <v>65</v>
      </c>
      <c r="J86" s="544"/>
    </row>
    <row r="87" spans="2:11" ht="15.75" thickBot="1">
      <c r="E87" s="516"/>
      <c r="F87" s="516"/>
      <c r="K87" s="511"/>
    </row>
    <row r="88" spans="2:11" ht="15" customHeight="1">
      <c r="B88" s="697" t="s">
        <v>1007</v>
      </c>
      <c r="C88" s="699" t="s">
        <v>1061</v>
      </c>
      <c r="D88" s="709" t="s">
        <v>1004</v>
      </c>
      <c r="E88" s="703" t="s">
        <v>1006</v>
      </c>
      <c r="F88" s="704"/>
      <c r="G88" s="705"/>
      <c r="H88" s="695" t="s">
        <v>1005</v>
      </c>
    </row>
    <row r="89" spans="2:11" ht="15.75" thickBot="1">
      <c r="B89" s="698"/>
      <c r="C89" s="700"/>
      <c r="D89" s="710"/>
      <c r="E89" s="706"/>
      <c r="F89" s="707"/>
      <c r="G89" s="708"/>
      <c r="H89" s="696"/>
    </row>
    <row r="90" spans="2:11">
      <c r="B90" s="549">
        <v>1</v>
      </c>
      <c r="C90" s="517">
        <f>'WK4'!I118</f>
        <v>855.40684098168538</v>
      </c>
      <c r="D90" s="518">
        <f>'WK4'!J118</f>
        <v>-970.31157965860564</v>
      </c>
      <c r="E90" s="519">
        <f>'WK4'!K118</f>
        <v>-114.90473867692026</v>
      </c>
      <c r="F90" s="693" t="str">
        <f t="shared" ref="F90:F119" si="2">IF(ISNUMBER(E90),IF(E90&lt;0,"TENSION",IF(E90&gt;0,"COMPRESSION","")),"")</f>
        <v>TENSION</v>
      </c>
      <c r="G90" s="694"/>
      <c r="H90" s="520" t="str">
        <f>IF(E90="","*",IF(OR(E90&lt;'Helical Piles'!$E$17,E90&gt;'Helical Piles'!$E$16),"NO GOOD","OK"))</f>
        <v>OK</v>
      </c>
    </row>
    <row r="91" spans="2:11">
      <c r="B91" s="547">
        <v>2</v>
      </c>
      <c r="C91" s="517">
        <f>'WK4'!I119</f>
        <v>855.40684098168538</v>
      </c>
      <c r="D91" s="518">
        <f>'WK4'!J119</f>
        <v>0</v>
      </c>
      <c r="E91" s="519">
        <f>'WK4'!K119</f>
        <v>855.40684098168538</v>
      </c>
      <c r="F91" s="689" t="str">
        <f t="shared" si="2"/>
        <v>COMPRESSION</v>
      </c>
      <c r="G91" s="690"/>
      <c r="H91" s="521" t="str">
        <f>IF(E91="","*",IF(OR(E91&lt;'Helical Piles'!$E$17,E91&gt;'Helical Piles'!$E$16),"NO GOOD","OK"))</f>
        <v>NO GOOD</v>
      </c>
    </row>
    <row r="92" spans="2:11">
      <c r="B92" s="547">
        <v>3</v>
      </c>
      <c r="C92" s="517">
        <f>'WK4'!I120</f>
        <v>855.40684098168538</v>
      </c>
      <c r="D92" s="518">
        <f>'WK4'!J120</f>
        <v>970.31157965860564</v>
      </c>
      <c r="E92" s="519">
        <f>'WK4'!K120</f>
        <v>1825.718420640291</v>
      </c>
      <c r="F92" s="689" t="str">
        <f t="shared" si="2"/>
        <v>COMPRESSION</v>
      </c>
      <c r="G92" s="690"/>
      <c r="H92" s="521" t="str">
        <f>IF(E92="","*",IF(OR(E92&lt;'Helical Piles'!$E$17,E92&gt;'Helical Piles'!$E$16),"NO GOOD","OK"))</f>
        <v>NO GOOD</v>
      </c>
    </row>
    <row r="93" spans="2:11">
      <c r="B93" s="547">
        <v>4</v>
      </c>
      <c r="C93" s="517">
        <f>'WK4'!I121</f>
        <v>-498.66147649165146</v>
      </c>
      <c r="D93" s="518">
        <f>'WK4'!J121</f>
        <v>-818.10434298160658</v>
      </c>
      <c r="E93" s="519">
        <f>'WK4'!K121</f>
        <v>-1316.765819473258</v>
      </c>
      <c r="F93" s="689" t="str">
        <f t="shared" si="2"/>
        <v>TENSION</v>
      </c>
      <c r="G93" s="690"/>
      <c r="H93" s="521" t="str">
        <f>IF(E93="","*",IF(OR(E93&lt;'Helical Piles'!$E$17,E93&gt;'Helical Piles'!$E$16),"NO GOOD","OK"))</f>
        <v>NO GOOD</v>
      </c>
    </row>
    <row r="94" spans="2:11">
      <c r="B94" s="547">
        <v>5</v>
      </c>
      <c r="C94" s="517">
        <f>'WK4'!I122</f>
        <v>-498.66147649165146</v>
      </c>
      <c r="D94" s="518">
        <f>'WK4'!J122</f>
        <v>818.10434298160658</v>
      </c>
      <c r="E94" s="519">
        <f>'WK4'!K122</f>
        <v>319.44286648995512</v>
      </c>
      <c r="F94" s="689" t="str">
        <f t="shared" si="2"/>
        <v>COMPRESSION</v>
      </c>
      <c r="G94" s="690"/>
      <c r="H94" s="521" t="str">
        <f>IF(E94="","*",IF(OR(E94&lt;'Helical Piles'!$E$17,E94&gt;'Helical Piles'!$E$16),"NO GOOD","OK"))</f>
        <v>OK</v>
      </c>
    </row>
    <row r="95" spans="2:11">
      <c r="B95" s="547">
        <v>6</v>
      </c>
      <c r="C95" s="517" t="str">
        <f>'WK4'!I123</f>
        <v/>
      </c>
      <c r="D95" s="518" t="str">
        <f>'WK4'!J123</f>
        <v/>
      </c>
      <c r="E95" s="519" t="str">
        <f>'WK4'!K123</f>
        <v/>
      </c>
      <c r="F95" s="689" t="str">
        <f t="shared" si="2"/>
        <v/>
      </c>
      <c r="G95" s="690"/>
      <c r="H95" s="521" t="str">
        <f>IF(E95="","*",IF(OR(E95&lt;'Helical Piles'!$E$17,E95&gt;'Helical Piles'!$E$16),"NO GOOD","OK"))</f>
        <v>*</v>
      </c>
    </row>
    <row r="96" spans="2:11">
      <c r="B96" s="547">
        <v>7</v>
      </c>
      <c r="C96" s="517" t="str">
        <f>'WK4'!I124</f>
        <v/>
      </c>
      <c r="D96" s="518" t="str">
        <f>'WK4'!J124</f>
        <v/>
      </c>
      <c r="E96" s="519" t="str">
        <f>'WK4'!K124</f>
        <v/>
      </c>
      <c r="F96" s="689" t="str">
        <f t="shared" si="2"/>
        <v/>
      </c>
      <c r="G96" s="690"/>
      <c r="H96" s="521" t="str">
        <f>IF(E96="","*",IF(OR(E96&lt;'Helical Piles'!$E$17,E96&gt;'Helical Piles'!$E$16),"NO GOOD","OK"))</f>
        <v>*</v>
      </c>
    </row>
    <row r="97" spans="2:8">
      <c r="B97" s="547">
        <v>8</v>
      </c>
      <c r="C97" s="517" t="str">
        <f>'WK4'!I125</f>
        <v/>
      </c>
      <c r="D97" s="518" t="str">
        <f>'WK4'!J125</f>
        <v/>
      </c>
      <c r="E97" s="519" t="str">
        <f>'WK4'!K125</f>
        <v/>
      </c>
      <c r="F97" s="689" t="str">
        <f t="shared" si="2"/>
        <v/>
      </c>
      <c r="G97" s="690"/>
      <c r="H97" s="521" t="str">
        <f>IF(E97="","*",IF(OR(E97&lt;'Helical Piles'!$E$17,E97&gt;'Helical Piles'!$E$16),"NO GOOD","OK"))</f>
        <v>*</v>
      </c>
    </row>
    <row r="98" spans="2:8">
      <c r="B98" s="547">
        <v>9</v>
      </c>
      <c r="C98" s="517" t="str">
        <f>'WK4'!I126</f>
        <v/>
      </c>
      <c r="D98" s="518" t="str">
        <f>'WK4'!J126</f>
        <v/>
      </c>
      <c r="E98" s="519" t="str">
        <f>'WK4'!K126</f>
        <v/>
      </c>
      <c r="F98" s="689" t="str">
        <f t="shared" si="2"/>
        <v/>
      </c>
      <c r="G98" s="690"/>
      <c r="H98" s="521" t="str">
        <f>IF(E98="","*",IF(OR(E98&lt;'Helical Piles'!$E$17,E98&gt;'Helical Piles'!$E$16),"NO GOOD","OK"))</f>
        <v>*</v>
      </c>
    </row>
    <row r="99" spans="2:8">
      <c r="B99" s="547">
        <v>10</v>
      </c>
      <c r="C99" s="517" t="str">
        <f>'WK4'!I127</f>
        <v/>
      </c>
      <c r="D99" s="518" t="str">
        <f>'WK4'!J127</f>
        <v/>
      </c>
      <c r="E99" s="519" t="str">
        <f>'WK4'!K127</f>
        <v/>
      </c>
      <c r="F99" s="689" t="str">
        <f t="shared" si="2"/>
        <v/>
      </c>
      <c r="G99" s="690"/>
      <c r="H99" s="521" t="str">
        <f>IF(E99="","*",IF(OR(E99&lt;'Helical Piles'!$E$17,E99&gt;'Helical Piles'!$E$16),"NO GOOD","OK"))</f>
        <v>*</v>
      </c>
    </row>
    <row r="100" spans="2:8">
      <c r="B100" s="547">
        <v>11</v>
      </c>
      <c r="C100" s="517" t="str">
        <f>'WK4'!I128</f>
        <v/>
      </c>
      <c r="D100" s="518" t="str">
        <f>'WK4'!J128</f>
        <v/>
      </c>
      <c r="E100" s="519" t="str">
        <f>'WK4'!K128</f>
        <v/>
      </c>
      <c r="F100" s="689" t="str">
        <f t="shared" si="2"/>
        <v/>
      </c>
      <c r="G100" s="690"/>
      <c r="H100" s="521" t="str">
        <f>IF(E100="","*",IF(OR(E100&lt;'Helical Piles'!$E$17,E100&gt;'Helical Piles'!$E$16),"NO GOOD","OK"))</f>
        <v>*</v>
      </c>
    </row>
    <row r="101" spans="2:8">
      <c r="B101" s="547">
        <v>12</v>
      </c>
      <c r="C101" s="517" t="str">
        <f>'WK4'!I129</f>
        <v/>
      </c>
      <c r="D101" s="518" t="str">
        <f>'WK4'!J129</f>
        <v/>
      </c>
      <c r="E101" s="519" t="str">
        <f>'WK4'!K129</f>
        <v/>
      </c>
      <c r="F101" s="689" t="str">
        <f t="shared" si="2"/>
        <v/>
      </c>
      <c r="G101" s="690"/>
      <c r="H101" s="521" t="str">
        <f>IF(E101="","*",IF(OR(E101&lt;'Helical Piles'!$E$17,E101&gt;'Helical Piles'!$E$16),"NO GOOD","OK"))</f>
        <v>*</v>
      </c>
    </row>
    <row r="102" spans="2:8">
      <c r="B102" s="547">
        <v>13</v>
      </c>
      <c r="C102" s="517" t="str">
        <f>'WK4'!I130</f>
        <v/>
      </c>
      <c r="D102" s="518" t="str">
        <f>'WK4'!J130</f>
        <v/>
      </c>
      <c r="E102" s="519" t="str">
        <f>'WK4'!K130</f>
        <v/>
      </c>
      <c r="F102" s="689" t="str">
        <f t="shared" si="2"/>
        <v/>
      </c>
      <c r="G102" s="690"/>
      <c r="H102" s="521" t="str">
        <f>IF(E102="","*",IF(OR(E102&lt;'Helical Piles'!$E$17,E102&gt;'Helical Piles'!$E$16),"NO GOOD","OK"))</f>
        <v>*</v>
      </c>
    </row>
    <row r="103" spans="2:8">
      <c r="B103" s="547">
        <v>14</v>
      </c>
      <c r="C103" s="517" t="str">
        <f>'WK4'!I131</f>
        <v/>
      </c>
      <c r="D103" s="518" t="str">
        <f>'WK4'!J131</f>
        <v/>
      </c>
      <c r="E103" s="519" t="str">
        <f>'WK4'!K131</f>
        <v/>
      </c>
      <c r="F103" s="689" t="str">
        <f t="shared" si="2"/>
        <v/>
      </c>
      <c r="G103" s="690"/>
      <c r="H103" s="521" t="str">
        <f>IF(E103="","*",IF(OR(E103&lt;'Helical Piles'!$E$17,E103&gt;'Helical Piles'!$E$16),"NO GOOD","OK"))</f>
        <v>*</v>
      </c>
    </row>
    <row r="104" spans="2:8">
      <c r="B104" s="547">
        <v>15</v>
      </c>
      <c r="C104" s="517" t="str">
        <f>'WK4'!I132</f>
        <v/>
      </c>
      <c r="D104" s="518" t="str">
        <f>'WK4'!J132</f>
        <v/>
      </c>
      <c r="E104" s="519" t="str">
        <f>'WK4'!K132</f>
        <v/>
      </c>
      <c r="F104" s="689" t="str">
        <f t="shared" si="2"/>
        <v/>
      </c>
      <c r="G104" s="690"/>
      <c r="H104" s="521" t="str">
        <f>IF(E104="","*",IF(OR(E104&lt;'Helical Piles'!$E$17,E104&gt;'Helical Piles'!$E$16),"NO GOOD","OK"))</f>
        <v>*</v>
      </c>
    </row>
    <row r="105" spans="2:8">
      <c r="B105" s="547">
        <v>16</v>
      </c>
      <c r="C105" s="517" t="str">
        <f>'WK4'!I133</f>
        <v/>
      </c>
      <c r="D105" s="518" t="str">
        <f>'WK4'!J133</f>
        <v/>
      </c>
      <c r="E105" s="519" t="str">
        <f>'WK4'!K133</f>
        <v/>
      </c>
      <c r="F105" s="689" t="str">
        <f t="shared" si="2"/>
        <v/>
      </c>
      <c r="G105" s="690"/>
      <c r="H105" s="521" t="str">
        <f>IF(E105="","*",IF(OR(E105&lt;'Helical Piles'!$E$17,E105&gt;'Helical Piles'!$E$16),"NO GOOD","OK"))</f>
        <v>*</v>
      </c>
    </row>
    <row r="106" spans="2:8">
      <c r="B106" s="547">
        <v>17</v>
      </c>
      <c r="C106" s="517" t="str">
        <f>'WK4'!I134</f>
        <v/>
      </c>
      <c r="D106" s="518" t="str">
        <f>'WK4'!J134</f>
        <v/>
      </c>
      <c r="E106" s="519" t="str">
        <f>'WK4'!K134</f>
        <v/>
      </c>
      <c r="F106" s="689" t="str">
        <f t="shared" si="2"/>
        <v/>
      </c>
      <c r="G106" s="690"/>
      <c r="H106" s="521" t="str">
        <f>IF(E106="","*",IF(OR(E106&lt;'Helical Piles'!$E$17,E106&gt;'Helical Piles'!$E$16),"NO GOOD","OK"))</f>
        <v>*</v>
      </c>
    </row>
    <row r="107" spans="2:8">
      <c r="B107" s="547">
        <v>18</v>
      </c>
      <c r="C107" s="517" t="str">
        <f>'WK4'!I135</f>
        <v/>
      </c>
      <c r="D107" s="518" t="str">
        <f>'WK4'!J135</f>
        <v/>
      </c>
      <c r="E107" s="519" t="str">
        <f>'WK4'!K135</f>
        <v/>
      </c>
      <c r="F107" s="689" t="str">
        <f t="shared" si="2"/>
        <v/>
      </c>
      <c r="G107" s="690"/>
      <c r="H107" s="521" t="str">
        <f>IF(E107="","*",IF(OR(E107&lt;'Helical Piles'!$E$17,E107&gt;'Helical Piles'!$E$16),"NO GOOD","OK"))</f>
        <v>*</v>
      </c>
    </row>
    <row r="108" spans="2:8">
      <c r="B108" s="547">
        <v>19</v>
      </c>
      <c r="C108" s="517" t="str">
        <f>'WK4'!I136</f>
        <v/>
      </c>
      <c r="D108" s="518" t="str">
        <f>'WK4'!J136</f>
        <v/>
      </c>
      <c r="E108" s="519" t="str">
        <f>'WK4'!K136</f>
        <v/>
      </c>
      <c r="F108" s="689" t="str">
        <f t="shared" si="2"/>
        <v/>
      </c>
      <c r="G108" s="690"/>
      <c r="H108" s="521" t="str">
        <f>IF(E108="","*",IF(OR(E108&lt;'Helical Piles'!$E$17,E108&gt;'Helical Piles'!$E$16),"NO GOOD","OK"))</f>
        <v>*</v>
      </c>
    </row>
    <row r="109" spans="2:8">
      <c r="B109" s="547">
        <v>20</v>
      </c>
      <c r="C109" s="517" t="str">
        <f>'WK4'!I137</f>
        <v/>
      </c>
      <c r="D109" s="518" t="str">
        <f>'WK4'!J137</f>
        <v/>
      </c>
      <c r="E109" s="519" t="str">
        <f>'WK4'!K137</f>
        <v/>
      </c>
      <c r="F109" s="689" t="str">
        <f t="shared" si="2"/>
        <v/>
      </c>
      <c r="G109" s="690"/>
      <c r="H109" s="521" t="str">
        <f>IF(E109="","*",IF(OR(E109&lt;'Helical Piles'!$E$17,E109&gt;'Helical Piles'!$E$16),"NO GOOD","OK"))</f>
        <v>*</v>
      </c>
    </row>
    <row r="110" spans="2:8">
      <c r="B110" s="547">
        <v>21</v>
      </c>
      <c r="C110" s="517" t="str">
        <f>'WK4'!I138</f>
        <v/>
      </c>
      <c r="D110" s="518" t="str">
        <f>'WK4'!J138</f>
        <v/>
      </c>
      <c r="E110" s="519" t="str">
        <f>'WK4'!K138</f>
        <v/>
      </c>
      <c r="F110" s="689" t="str">
        <f t="shared" si="2"/>
        <v/>
      </c>
      <c r="G110" s="690"/>
      <c r="H110" s="521" t="str">
        <f>IF(E110="","*",IF(OR(E110&lt;'Helical Piles'!$E$17,E110&gt;'Helical Piles'!$E$16),"NO GOOD","OK"))</f>
        <v>*</v>
      </c>
    </row>
    <row r="111" spans="2:8">
      <c r="B111" s="547">
        <v>22</v>
      </c>
      <c r="C111" s="517" t="str">
        <f>'WK4'!I139</f>
        <v/>
      </c>
      <c r="D111" s="518" t="str">
        <f>'WK4'!J139</f>
        <v/>
      </c>
      <c r="E111" s="519" t="str">
        <f>'WK4'!K139</f>
        <v/>
      </c>
      <c r="F111" s="689" t="str">
        <f t="shared" si="2"/>
        <v/>
      </c>
      <c r="G111" s="690"/>
      <c r="H111" s="521" t="str">
        <f>IF(E111="","*",IF(OR(E111&lt;'Helical Piles'!$E$17,E111&gt;'Helical Piles'!$E$16),"NO GOOD","OK"))</f>
        <v>*</v>
      </c>
    </row>
    <row r="112" spans="2:8">
      <c r="B112" s="547">
        <v>23</v>
      </c>
      <c r="C112" s="517" t="str">
        <f>'WK4'!I140</f>
        <v/>
      </c>
      <c r="D112" s="518" t="str">
        <f>'WK4'!J140</f>
        <v/>
      </c>
      <c r="E112" s="519" t="str">
        <f>'WK4'!K140</f>
        <v/>
      </c>
      <c r="F112" s="689" t="str">
        <f t="shared" si="2"/>
        <v/>
      </c>
      <c r="G112" s="690"/>
      <c r="H112" s="521" t="str">
        <f>IF(E112="","*",IF(OR(E112&lt;'Helical Piles'!$E$17,E112&gt;'Helical Piles'!$E$16),"NO GOOD","OK"))</f>
        <v>*</v>
      </c>
    </row>
    <row r="113" spans="2:8">
      <c r="B113" s="547">
        <v>24</v>
      </c>
      <c r="C113" s="517" t="str">
        <f>'WK4'!I141</f>
        <v/>
      </c>
      <c r="D113" s="518" t="str">
        <f>'WK4'!J141</f>
        <v/>
      </c>
      <c r="E113" s="519" t="str">
        <f>'WK4'!K141</f>
        <v/>
      </c>
      <c r="F113" s="689" t="str">
        <f t="shared" si="2"/>
        <v/>
      </c>
      <c r="G113" s="690"/>
      <c r="H113" s="521" t="str">
        <f>IF(E113="","*",IF(OR(E113&lt;'Helical Piles'!$E$17,E113&gt;'Helical Piles'!$E$16),"NO GOOD","OK"))</f>
        <v>*</v>
      </c>
    </row>
    <row r="114" spans="2:8">
      <c r="B114" s="547">
        <v>25</v>
      </c>
      <c r="C114" s="517" t="str">
        <f>'WK4'!I142</f>
        <v/>
      </c>
      <c r="D114" s="518" t="str">
        <f>'WK4'!J142</f>
        <v/>
      </c>
      <c r="E114" s="519" t="str">
        <f>'WK4'!K142</f>
        <v/>
      </c>
      <c r="F114" s="689" t="str">
        <f t="shared" si="2"/>
        <v/>
      </c>
      <c r="G114" s="690"/>
      <c r="H114" s="521" t="str">
        <f>IF(E114="","*",IF(OR(E114&lt;'Helical Piles'!$E$17,E114&gt;'Helical Piles'!$E$16),"NO GOOD","OK"))</f>
        <v>*</v>
      </c>
    </row>
    <row r="115" spans="2:8">
      <c r="B115" s="547">
        <v>26</v>
      </c>
      <c r="C115" s="517" t="str">
        <f>'WK4'!I143</f>
        <v/>
      </c>
      <c r="D115" s="518" t="str">
        <f>'WK4'!J143</f>
        <v/>
      </c>
      <c r="E115" s="519" t="str">
        <f>'WK4'!K143</f>
        <v/>
      </c>
      <c r="F115" s="689" t="str">
        <f t="shared" si="2"/>
        <v/>
      </c>
      <c r="G115" s="690"/>
      <c r="H115" s="521" t="str">
        <f>IF(E115="","*",IF(OR(E115&lt;'Helical Piles'!$E$17,E115&gt;'Helical Piles'!$E$16),"NO GOOD","OK"))</f>
        <v>*</v>
      </c>
    </row>
    <row r="116" spans="2:8">
      <c r="B116" s="547">
        <v>27</v>
      </c>
      <c r="C116" s="517" t="str">
        <f>'WK4'!I144</f>
        <v/>
      </c>
      <c r="D116" s="518" t="str">
        <f>'WK4'!J144</f>
        <v/>
      </c>
      <c r="E116" s="519" t="str">
        <f>'WK4'!K144</f>
        <v/>
      </c>
      <c r="F116" s="689" t="str">
        <f t="shared" si="2"/>
        <v/>
      </c>
      <c r="G116" s="690"/>
      <c r="H116" s="521" t="str">
        <f>IF(E116="","*",IF(OR(E116&lt;'Helical Piles'!$E$17,E116&gt;'Helical Piles'!$E$16),"NO GOOD","OK"))</f>
        <v>*</v>
      </c>
    </row>
    <row r="117" spans="2:8">
      <c r="B117" s="547">
        <v>28</v>
      </c>
      <c r="C117" s="517" t="str">
        <f>'WK4'!I145</f>
        <v/>
      </c>
      <c r="D117" s="518" t="str">
        <f>'WK4'!J145</f>
        <v/>
      </c>
      <c r="E117" s="519" t="str">
        <f>'WK4'!K145</f>
        <v/>
      </c>
      <c r="F117" s="689" t="str">
        <f t="shared" si="2"/>
        <v/>
      </c>
      <c r="G117" s="690"/>
      <c r="H117" s="521" t="str">
        <f>IF(E117="","*",IF(OR(E117&lt;'Helical Piles'!$E$17,E117&gt;'Helical Piles'!$E$16),"NO GOOD","OK"))</f>
        <v>*</v>
      </c>
    </row>
    <row r="118" spans="2:8">
      <c r="B118" s="547">
        <v>29</v>
      </c>
      <c r="C118" s="517" t="str">
        <f>'WK4'!I146</f>
        <v/>
      </c>
      <c r="D118" s="518" t="str">
        <f>'WK4'!J146</f>
        <v/>
      </c>
      <c r="E118" s="519" t="str">
        <f>'WK4'!K146</f>
        <v/>
      </c>
      <c r="F118" s="689" t="str">
        <f t="shared" si="2"/>
        <v/>
      </c>
      <c r="G118" s="690"/>
      <c r="H118" s="521" t="str">
        <f>IF(E118="","*",IF(OR(E118&lt;'Helical Piles'!$E$17,E118&gt;'Helical Piles'!$E$16),"NO GOOD","OK"))</f>
        <v>*</v>
      </c>
    </row>
    <row r="119" spans="2:8" ht="15.75" thickBot="1">
      <c r="B119" s="548">
        <v>30</v>
      </c>
      <c r="C119" s="522" t="str">
        <f>'WK4'!I147</f>
        <v/>
      </c>
      <c r="D119" s="523" t="str">
        <f>'WK4'!J147</f>
        <v/>
      </c>
      <c r="E119" s="503" t="str">
        <f>'WK4'!K147</f>
        <v/>
      </c>
      <c r="F119" s="691" t="str">
        <f t="shared" si="2"/>
        <v/>
      </c>
      <c r="G119" s="692"/>
      <c r="H119" s="524" t="str">
        <f>IF(E119="","*",IF(OR(E119&lt;'Helical Piles'!$E$17,E119&gt;'Helical Piles'!$E$16),"NO GOOD","OK"))</f>
        <v>*</v>
      </c>
    </row>
    <row r="123" spans="2:8">
      <c r="B123" s="480" t="s">
        <v>1017</v>
      </c>
    </row>
    <row r="124" spans="2:8">
      <c r="B124" s="481" t="s">
        <v>977</v>
      </c>
    </row>
    <row r="125" spans="2:8" ht="9.9499999999999993" customHeight="1"/>
    <row r="126" spans="2:8">
      <c r="B126" s="483" t="s">
        <v>527</v>
      </c>
      <c r="C126" s="484">
        <f>'WK4'!D28</f>
        <v>2153.0500497358657</v>
      </c>
      <c r="D126" s="479" t="s">
        <v>65</v>
      </c>
      <c r="E126" s="483" t="s">
        <v>275</v>
      </c>
      <c r="F126" s="484">
        <f>SQRT(C126^2+C127^2)</f>
        <v>2439.1751042708265</v>
      </c>
      <c r="G126" s="479" t="s">
        <v>65</v>
      </c>
    </row>
    <row r="127" spans="2:8">
      <c r="B127" s="483" t="s">
        <v>1013</v>
      </c>
      <c r="C127" s="484">
        <f>'WK4'!D29</f>
        <v>1146.2768743314089</v>
      </c>
      <c r="D127" s="479" t="s">
        <v>65</v>
      </c>
      <c r="E127" s="483" t="s">
        <v>1036</v>
      </c>
      <c r="F127" s="485">
        <f>'Str 1'!E157</f>
        <v>0.79851004917749124</v>
      </c>
      <c r="G127" s="479" t="s">
        <v>10</v>
      </c>
    </row>
    <row r="128" spans="2:8" ht="9.9499999999999993" customHeight="1"/>
    <row r="129" spans="2:10" ht="18.75">
      <c r="B129" s="486"/>
      <c r="C129" s="479"/>
      <c r="D129" s="479"/>
      <c r="E129" s="479"/>
      <c r="F129" s="483"/>
      <c r="G129" s="483" t="s">
        <v>1064</v>
      </c>
      <c r="H129" s="485">
        <f>('Helical Piles'!$D$63-F127)*(C126/C127)</f>
        <v>4.7971553066972925</v>
      </c>
      <c r="I129" s="479" t="s">
        <v>10</v>
      </c>
      <c r="J129" s="479"/>
    </row>
    <row r="130" spans="2:10">
      <c r="B130" s="486"/>
      <c r="C130" s="479"/>
      <c r="D130" s="479"/>
      <c r="E130" s="479"/>
      <c r="F130" s="483"/>
      <c r="G130" s="483" t="s">
        <v>1023</v>
      </c>
      <c r="H130" s="485">
        <f>'Helical Piles'!$H$66-H129</f>
        <v>2.0593446933027071</v>
      </c>
      <c r="I130" s="479" t="s">
        <v>10</v>
      </c>
      <c r="J130" s="479"/>
    </row>
    <row r="131" spans="2:10">
      <c r="B131" s="486"/>
      <c r="C131" s="479"/>
      <c r="D131" s="479"/>
      <c r="E131" s="479"/>
      <c r="F131" s="483"/>
      <c r="G131" s="483" t="s">
        <v>1032</v>
      </c>
      <c r="H131" s="485">
        <f>SIN(RADIANS(DEGREES(ATAN(C127/C126))))*H130</f>
        <v>0.96777766962150025</v>
      </c>
      <c r="I131" s="479" t="s">
        <v>10</v>
      </c>
      <c r="J131" s="479"/>
    </row>
    <row r="132" spans="2:10" ht="18.75">
      <c r="B132" s="486"/>
      <c r="C132" s="479"/>
      <c r="D132" s="479"/>
      <c r="E132" s="479"/>
      <c r="F132" s="483"/>
      <c r="G132" s="543" t="s">
        <v>1059</v>
      </c>
      <c r="H132" s="484">
        <f>'WK4'!T111</f>
        <v>3438.8306229942264</v>
      </c>
      <c r="I132" s="544" t="s">
        <v>65</v>
      </c>
      <c r="J132" s="544"/>
    </row>
    <row r="133" spans="2:10" ht="18.75">
      <c r="B133" s="486"/>
      <c r="C133" s="479"/>
      <c r="D133" s="479"/>
      <c r="E133" s="479"/>
      <c r="F133" s="483"/>
      <c r="G133" s="543" t="s">
        <v>1060</v>
      </c>
      <c r="H133" s="484">
        <f>'WK4'!T112</f>
        <v>717.68334991195525</v>
      </c>
      <c r="I133" s="544" t="s">
        <v>65</v>
      </c>
      <c r="J133" s="544"/>
    </row>
    <row r="134" spans="2:10" ht="18">
      <c r="B134" s="486"/>
      <c r="C134" s="479"/>
      <c r="D134" s="479"/>
      <c r="E134" s="479"/>
      <c r="F134" s="483"/>
      <c r="G134" s="543" t="s">
        <v>1033</v>
      </c>
      <c r="H134" s="484">
        <f>'WK4'!T113</f>
        <v>3512.9226356957683</v>
      </c>
      <c r="I134" s="544" t="s">
        <v>65</v>
      </c>
      <c r="J134" s="544"/>
    </row>
    <row r="135" spans="2:10" ht="18.75">
      <c r="B135" s="486"/>
      <c r="C135" s="479"/>
      <c r="D135" s="479"/>
      <c r="E135" s="479"/>
      <c r="F135" s="483"/>
      <c r="G135" s="543" t="s">
        <v>1065</v>
      </c>
      <c r="H135" s="484">
        <f>'WK4'!T114</f>
        <v>-1285.7805732583606</v>
      </c>
      <c r="I135" s="544" t="s">
        <v>65</v>
      </c>
      <c r="J135" s="544"/>
    </row>
    <row r="136" spans="2:10" ht="15.75" thickBot="1"/>
    <row r="137" spans="2:10">
      <c r="B137" s="697" t="s">
        <v>1007</v>
      </c>
      <c r="C137" s="699" t="s">
        <v>1061</v>
      </c>
      <c r="D137" s="701" t="s">
        <v>1004</v>
      </c>
      <c r="E137" s="703" t="s">
        <v>1006</v>
      </c>
      <c r="F137" s="704"/>
      <c r="G137" s="705"/>
      <c r="H137" s="695" t="s">
        <v>1005</v>
      </c>
    </row>
    <row r="138" spans="2:10" ht="15.75" thickBot="1">
      <c r="B138" s="698"/>
      <c r="C138" s="700"/>
      <c r="D138" s="702"/>
      <c r="E138" s="706"/>
      <c r="F138" s="707"/>
      <c r="G138" s="708"/>
      <c r="H138" s="696"/>
    </row>
    <row r="139" spans="2:10">
      <c r="B139" s="549">
        <v>1</v>
      </c>
      <c r="C139" s="526">
        <f>'WK4'!U118</f>
        <v>1170.9742118985894</v>
      </c>
      <c r="D139" s="527">
        <f>'WK4'!V118</f>
        <v>-1290.6016771921575</v>
      </c>
      <c r="E139" s="519">
        <f>'WK4'!W118</f>
        <v>-119.62746529356809</v>
      </c>
      <c r="F139" s="693" t="str">
        <f t="shared" ref="F139:F168" si="3">IF(ISNUMBER(E139),IF(E139&lt;0,"TENSION",IF(E139&gt;0,"COMPRESSION","")),"")</f>
        <v>TENSION</v>
      </c>
      <c r="G139" s="694"/>
      <c r="H139" s="520" t="str">
        <f>IF(E139="","*",IF(OR(E139&lt;'Helical Piles'!$G$17,E139&gt;'Helical Piles'!$G$16),"NO GOOD","OK"))</f>
        <v>OK</v>
      </c>
    </row>
    <row r="140" spans="2:10">
      <c r="B140" s="547">
        <v>2</v>
      </c>
      <c r="C140" s="526">
        <f>'WK4'!U119</f>
        <v>1170.9742118985894</v>
      </c>
      <c r="D140" s="527">
        <f>'WK4'!V119</f>
        <v>0</v>
      </c>
      <c r="E140" s="519">
        <f>'WK4'!W119</f>
        <v>1170.9742118985894</v>
      </c>
      <c r="F140" s="689" t="str">
        <f t="shared" si="3"/>
        <v>COMPRESSION</v>
      </c>
      <c r="G140" s="690"/>
      <c r="H140" s="521" t="str">
        <f>IF(E140="","*",IF(OR(E140&lt;'Helical Piles'!$G$17,E140&gt;'Helical Piles'!$G$16),"NO GOOD","OK"))</f>
        <v>NO GOOD</v>
      </c>
    </row>
    <row r="141" spans="2:10">
      <c r="B141" s="547">
        <v>3</v>
      </c>
      <c r="C141" s="526">
        <f>'WK4'!U120</f>
        <v>1170.9742118985894</v>
      </c>
      <c r="D141" s="527">
        <f>'WK4'!V120</f>
        <v>1290.6016771921575</v>
      </c>
      <c r="E141" s="519">
        <f>'WK4'!W120</f>
        <v>2461.5758890907468</v>
      </c>
      <c r="F141" s="689" t="str">
        <f t="shared" si="3"/>
        <v>COMPRESSION</v>
      </c>
      <c r="G141" s="690"/>
      <c r="H141" s="521" t="str">
        <f>IF(E141="","*",IF(OR(E141&lt;'Helical Piles'!$G$17,E141&gt;'Helical Piles'!$G$16),"NO GOOD","OK"))</f>
        <v>NO GOOD</v>
      </c>
    </row>
    <row r="142" spans="2:10">
      <c r="B142" s="547">
        <v>4</v>
      </c>
      <c r="C142" s="526">
        <f>'WK4'!U121</f>
        <v>-642.89028662918031</v>
      </c>
      <c r="D142" s="527">
        <f>'WK4'!V121</f>
        <v>-1088.1523618853839</v>
      </c>
      <c r="E142" s="519">
        <f>'WK4'!W121</f>
        <v>-1731.0426485145642</v>
      </c>
      <c r="F142" s="689" t="str">
        <f t="shared" si="3"/>
        <v>TENSION</v>
      </c>
      <c r="G142" s="690"/>
      <c r="H142" s="521" t="str">
        <f>IF(E142="","*",IF(OR(E142&lt;'Helical Piles'!$G$17,E142&gt;'Helical Piles'!$G$16),"NO GOOD","OK"))</f>
        <v>NO GOOD</v>
      </c>
    </row>
    <row r="143" spans="2:10">
      <c r="B143" s="547">
        <v>5</v>
      </c>
      <c r="C143" s="526">
        <f>'WK4'!U122</f>
        <v>-642.89028662918031</v>
      </c>
      <c r="D143" s="527">
        <f>'WK4'!V122</f>
        <v>1088.1523618853839</v>
      </c>
      <c r="E143" s="519">
        <f>'WK4'!W122</f>
        <v>445.26207525620362</v>
      </c>
      <c r="F143" s="689" t="str">
        <f t="shared" si="3"/>
        <v>COMPRESSION</v>
      </c>
      <c r="G143" s="690"/>
      <c r="H143" s="521" t="str">
        <f>IF(E143="","*",IF(OR(E143&lt;'Helical Piles'!$G$17,E143&gt;'Helical Piles'!$G$16),"NO GOOD","OK"))</f>
        <v>OK</v>
      </c>
    </row>
    <row r="144" spans="2:10">
      <c r="B144" s="547">
        <v>6</v>
      </c>
      <c r="C144" s="526" t="str">
        <f>'WK4'!U123</f>
        <v/>
      </c>
      <c r="D144" s="527" t="str">
        <f>'WK4'!V123</f>
        <v/>
      </c>
      <c r="E144" s="519" t="str">
        <f>'WK4'!W123</f>
        <v/>
      </c>
      <c r="F144" s="689" t="str">
        <f t="shared" si="3"/>
        <v/>
      </c>
      <c r="G144" s="690"/>
      <c r="H144" s="521" t="str">
        <f>IF(E144="","*",IF(OR(E144&lt;'Helical Piles'!$G$17,E144&gt;'Helical Piles'!$G$16),"NO GOOD","OK"))</f>
        <v>*</v>
      </c>
    </row>
    <row r="145" spans="2:8">
      <c r="B145" s="547">
        <v>7</v>
      </c>
      <c r="C145" s="526" t="str">
        <f>'WK4'!U124</f>
        <v/>
      </c>
      <c r="D145" s="527" t="str">
        <f>'WK4'!V124</f>
        <v/>
      </c>
      <c r="E145" s="519" t="str">
        <f>'WK4'!W124</f>
        <v/>
      </c>
      <c r="F145" s="689" t="str">
        <f t="shared" si="3"/>
        <v/>
      </c>
      <c r="G145" s="690"/>
      <c r="H145" s="521" t="str">
        <f>IF(E145="","*",IF(OR(E145&lt;'Helical Piles'!$G$17,E145&gt;'Helical Piles'!$G$16),"NO GOOD","OK"))</f>
        <v>*</v>
      </c>
    </row>
    <row r="146" spans="2:8">
      <c r="B146" s="547">
        <v>8</v>
      </c>
      <c r="C146" s="526" t="str">
        <f>'WK4'!U125</f>
        <v/>
      </c>
      <c r="D146" s="527" t="str">
        <f>'WK4'!V125</f>
        <v/>
      </c>
      <c r="E146" s="519" t="str">
        <f>'WK4'!W125</f>
        <v/>
      </c>
      <c r="F146" s="689" t="str">
        <f t="shared" si="3"/>
        <v/>
      </c>
      <c r="G146" s="690"/>
      <c r="H146" s="521" t="str">
        <f>IF(E146="","*",IF(OR(E146&lt;'Helical Piles'!$G$17,E146&gt;'Helical Piles'!$G$16),"NO GOOD","OK"))</f>
        <v>*</v>
      </c>
    </row>
    <row r="147" spans="2:8">
      <c r="B147" s="547">
        <v>9</v>
      </c>
      <c r="C147" s="526" t="str">
        <f>'WK4'!U126</f>
        <v/>
      </c>
      <c r="D147" s="527" t="str">
        <f>'WK4'!V126</f>
        <v/>
      </c>
      <c r="E147" s="519" t="str">
        <f>'WK4'!W126</f>
        <v/>
      </c>
      <c r="F147" s="689" t="str">
        <f t="shared" si="3"/>
        <v/>
      </c>
      <c r="G147" s="690"/>
      <c r="H147" s="521" t="str">
        <f>IF(E147="","*",IF(OR(E147&lt;'Helical Piles'!$G$17,E147&gt;'Helical Piles'!$G$16),"NO GOOD","OK"))</f>
        <v>*</v>
      </c>
    </row>
    <row r="148" spans="2:8">
      <c r="B148" s="547">
        <v>10</v>
      </c>
      <c r="C148" s="526" t="str">
        <f>'WK4'!U127</f>
        <v/>
      </c>
      <c r="D148" s="527" t="str">
        <f>'WK4'!V127</f>
        <v/>
      </c>
      <c r="E148" s="519" t="str">
        <f>'WK4'!W127</f>
        <v/>
      </c>
      <c r="F148" s="689" t="str">
        <f t="shared" si="3"/>
        <v/>
      </c>
      <c r="G148" s="690"/>
      <c r="H148" s="521" t="str">
        <f>IF(E148="","*",IF(OR(E148&lt;'Helical Piles'!$G$17,E148&gt;'Helical Piles'!$G$16),"NO GOOD","OK"))</f>
        <v>*</v>
      </c>
    </row>
    <row r="149" spans="2:8">
      <c r="B149" s="547">
        <v>11</v>
      </c>
      <c r="C149" s="526" t="str">
        <f>'WK4'!U128</f>
        <v/>
      </c>
      <c r="D149" s="527" t="str">
        <f>'WK4'!V128</f>
        <v/>
      </c>
      <c r="E149" s="519" t="str">
        <f>'WK4'!W128</f>
        <v/>
      </c>
      <c r="F149" s="689" t="str">
        <f t="shared" si="3"/>
        <v/>
      </c>
      <c r="G149" s="690"/>
      <c r="H149" s="521" t="str">
        <f>IF(E149="","*",IF(OR(E149&lt;'Helical Piles'!$G$17,E149&gt;'Helical Piles'!$G$16),"NO GOOD","OK"))</f>
        <v>*</v>
      </c>
    </row>
    <row r="150" spans="2:8">
      <c r="B150" s="547">
        <v>12</v>
      </c>
      <c r="C150" s="526" t="str">
        <f>'WK4'!U129</f>
        <v/>
      </c>
      <c r="D150" s="527" t="str">
        <f>'WK4'!V129</f>
        <v/>
      </c>
      <c r="E150" s="519" t="str">
        <f>'WK4'!W129</f>
        <v/>
      </c>
      <c r="F150" s="689" t="str">
        <f t="shared" si="3"/>
        <v/>
      </c>
      <c r="G150" s="690"/>
      <c r="H150" s="521" t="str">
        <f>IF(E150="","*",IF(OR(E150&lt;'Helical Piles'!$G$17,E150&gt;'Helical Piles'!$G$16),"NO GOOD","OK"))</f>
        <v>*</v>
      </c>
    </row>
    <row r="151" spans="2:8">
      <c r="B151" s="547">
        <v>13</v>
      </c>
      <c r="C151" s="526" t="str">
        <f>'WK4'!U130</f>
        <v/>
      </c>
      <c r="D151" s="527" t="str">
        <f>'WK4'!V130</f>
        <v/>
      </c>
      <c r="E151" s="519" t="str">
        <f>'WK4'!W130</f>
        <v/>
      </c>
      <c r="F151" s="689" t="str">
        <f t="shared" si="3"/>
        <v/>
      </c>
      <c r="G151" s="690"/>
      <c r="H151" s="521" t="str">
        <f>IF(E151="","*",IF(OR(E151&lt;'Helical Piles'!$G$17,E151&gt;'Helical Piles'!$G$16),"NO GOOD","OK"))</f>
        <v>*</v>
      </c>
    </row>
    <row r="152" spans="2:8">
      <c r="B152" s="547">
        <v>14</v>
      </c>
      <c r="C152" s="526" t="str">
        <f>'WK4'!U131</f>
        <v/>
      </c>
      <c r="D152" s="527" t="str">
        <f>'WK4'!V131</f>
        <v/>
      </c>
      <c r="E152" s="519" t="str">
        <f>'WK4'!W131</f>
        <v/>
      </c>
      <c r="F152" s="689" t="str">
        <f t="shared" si="3"/>
        <v/>
      </c>
      <c r="G152" s="690"/>
      <c r="H152" s="521" t="str">
        <f>IF(E152="","*",IF(OR(E152&lt;'Helical Piles'!$G$17,E152&gt;'Helical Piles'!$G$16),"NO GOOD","OK"))</f>
        <v>*</v>
      </c>
    </row>
    <row r="153" spans="2:8">
      <c r="B153" s="547">
        <v>15</v>
      </c>
      <c r="C153" s="526" t="str">
        <f>'WK4'!U132</f>
        <v/>
      </c>
      <c r="D153" s="527" t="str">
        <f>'WK4'!V132</f>
        <v/>
      </c>
      <c r="E153" s="519" t="str">
        <f>'WK4'!W132</f>
        <v/>
      </c>
      <c r="F153" s="689" t="str">
        <f t="shared" si="3"/>
        <v/>
      </c>
      <c r="G153" s="690"/>
      <c r="H153" s="521" t="str">
        <f>IF(E153="","*",IF(OR(E153&lt;'Helical Piles'!$G$17,E153&gt;'Helical Piles'!$G$16),"NO GOOD","OK"))</f>
        <v>*</v>
      </c>
    </row>
    <row r="154" spans="2:8">
      <c r="B154" s="547">
        <v>16</v>
      </c>
      <c r="C154" s="526" t="str">
        <f>'WK4'!U133</f>
        <v/>
      </c>
      <c r="D154" s="527" t="str">
        <f>'WK4'!V133</f>
        <v/>
      </c>
      <c r="E154" s="519" t="str">
        <f>'WK4'!W133</f>
        <v/>
      </c>
      <c r="F154" s="689" t="str">
        <f t="shared" si="3"/>
        <v/>
      </c>
      <c r="G154" s="690"/>
      <c r="H154" s="521" t="str">
        <f>IF(E154="","*",IF(OR(E154&lt;'Helical Piles'!$G$17,E154&gt;'Helical Piles'!$G$16),"NO GOOD","OK"))</f>
        <v>*</v>
      </c>
    </row>
    <row r="155" spans="2:8">
      <c r="B155" s="547">
        <v>17</v>
      </c>
      <c r="C155" s="526" t="str">
        <f>'WK4'!U134</f>
        <v/>
      </c>
      <c r="D155" s="527" t="str">
        <f>'WK4'!V134</f>
        <v/>
      </c>
      <c r="E155" s="519" t="str">
        <f>'WK4'!W134</f>
        <v/>
      </c>
      <c r="F155" s="689" t="str">
        <f t="shared" si="3"/>
        <v/>
      </c>
      <c r="G155" s="690"/>
      <c r="H155" s="521" t="str">
        <f>IF(E155="","*",IF(OR(E155&lt;'Helical Piles'!$G$17,E155&gt;'Helical Piles'!$G$16),"NO GOOD","OK"))</f>
        <v>*</v>
      </c>
    </row>
    <row r="156" spans="2:8">
      <c r="B156" s="547">
        <v>18</v>
      </c>
      <c r="C156" s="526" t="str">
        <f>'WK4'!U135</f>
        <v/>
      </c>
      <c r="D156" s="527" t="str">
        <f>'WK4'!V135</f>
        <v/>
      </c>
      <c r="E156" s="519" t="str">
        <f>'WK4'!W135</f>
        <v/>
      </c>
      <c r="F156" s="689" t="str">
        <f t="shared" si="3"/>
        <v/>
      </c>
      <c r="G156" s="690"/>
      <c r="H156" s="521" t="str">
        <f>IF(E156="","*",IF(OR(E156&lt;'Helical Piles'!$G$17,E156&gt;'Helical Piles'!$G$16),"NO GOOD","OK"))</f>
        <v>*</v>
      </c>
    </row>
    <row r="157" spans="2:8">
      <c r="B157" s="547">
        <v>19</v>
      </c>
      <c r="C157" s="526" t="str">
        <f>'WK4'!U136</f>
        <v/>
      </c>
      <c r="D157" s="527" t="str">
        <f>'WK4'!V136</f>
        <v/>
      </c>
      <c r="E157" s="519" t="str">
        <f>'WK4'!W136</f>
        <v/>
      </c>
      <c r="F157" s="689" t="str">
        <f t="shared" si="3"/>
        <v/>
      </c>
      <c r="G157" s="690"/>
      <c r="H157" s="521" t="str">
        <f>IF(E157="","*",IF(OR(E157&lt;'Helical Piles'!$G$17,E157&gt;'Helical Piles'!$G$16),"NO GOOD","OK"))</f>
        <v>*</v>
      </c>
    </row>
    <row r="158" spans="2:8">
      <c r="B158" s="547">
        <v>20</v>
      </c>
      <c r="C158" s="526" t="str">
        <f>'WK4'!U137</f>
        <v/>
      </c>
      <c r="D158" s="527" t="str">
        <f>'WK4'!V137</f>
        <v/>
      </c>
      <c r="E158" s="519" t="str">
        <f>'WK4'!W137</f>
        <v/>
      </c>
      <c r="F158" s="689" t="str">
        <f t="shared" si="3"/>
        <v/>
      </c>
      <c r="G158" s="690"/>
      <c r="H158" s="521" t="str">
        <f>IF(E158="","*",IF(OR(E158&lt;'Helical Piles'!$G$17,E158&gt;'Helical Piles'!$G$16),"NO GOOD","OK"))</f>
        <v>*</v>
      </c>
    </row>
    <row r="159" spans="2:8">
      <c r="B159" s="547">
        <v>21</v>
      </c>
      <c r="C159" s="526" t="str">
        <f>'WK4'!U138</f>
        <v/>
      </c>
      <c r="D159" s="527" t="str">
        <f>'WK4'!V138</f>
        <v/>
      </c>
      <c r="E159" s="519" t="str">
        <f>'WK4'!W138</f>
        <v/>
      </c>
      <c r="F159" s="689" t="str">
        <f t="shared" si="3"/>
        <v/>
      </c>
      <c r="G159" s="690"/>
      <c r="H159" s="521" t="str">
        <f>IF(E159="","*",IF(OR(E159&lt;'Helical Piles'!$G$17,E159&gt;'Helical Piles'!$G$16),"NO GOOD","OK"))</f>
        <v>*</v>
      </c>
    </row>
    <row r="160" spans="2:8">
      <c r="B160" s="547">
        <v>22</v>
      </c>
      <c r="C160" s="526" t="str">
        <f>'WK4'!U139</f>
        <v/>
      </c>
      <c r="D160" s="527" t="str">
        <f>'WK4'!V139</f>
        <v/>
      </c>
      <c r="E160" s="519" t="str">
        <f>'WK4'!W139</f>
        <v/>
      </c>
      <c r="F160" s="689" t="str">
        <f t="shared" si="3"/>
        <v/>
      </c>
      <c r="G160" s="690"/>
      <c r="H160" s="521" t="str">
        <f>IF(E160="","*",IF(OR(E160&lt;'Helical Piles'!$G$17,E160&gt;'Helical Piles'!$G$16),"NO GOOD","OK"))</f>
        <v>*</v>
      </c>
    </row>
    <row r="161" spans="2:8">
      <c r="B161" s="547">
        <v>23</v>
      </c>
      <c r="C161" s="526" t="str">
        <f>'WK4'!U140</f>
        <v/>
      </c>
      <c r="D161" s="527" t="str">
        <f>'WK4'!V140</f>
        <v/>
      </c>
      <c r="E161" s="519" t="str">
        <f>'WK4'!W140</f>
        <v/>
      </c>
      <c r="F161" s="689" t="str">
        <f t="shared" si="3"/>
        <v/>
      </c>
      <c r="G161" s="690"/>
      <c r="H161" s="521" t="str">
        <f>IF(E161="","*",IF(OR(E161&lt;'Helical Piles'!$G$17,E161&gt;'Helical Piles'!$G$16),"NO GOOD","OK"))</f>
        <v>*</v>
      </c>
    </row>
    <row r="162" spans="2:8">
      <c r="B162" s="547">
        <v>24</v>
      </c>
      <c r="C162" s="526" t="str">
        <f>'WK4'!U141</f>
        <v/>
      </c>
      <c r="D162" s="527" t="str">
        <f>'WK4'!V141</f>
        <v/>
      </c>
      <c r="E162" s="519" t="str">
        <f>'WK4'!W141</f>
        <v/>
      </c>
      <c r="F162" s="689" t="str">
        <f t="shared" si="3"/>
        <v/>
      </c>
      <c r="G162" s="690"/>
      <c r="H162" s="521" t="str">
        <f>IF(E162="","*",IF(OR(E162&lt;'Helical Piles'!$G$17,E162&gt;'Helical Piles'!$G$16),"NO GOOD","OK"))</f>
        <v>*</v>
      </c>
    </row>
    <row r="163" spans="2:8">
      <c r="B163" s="547">
        <v>25</v>
      </c>
      <c r="C163" s="526" t="str">
        <f>'WK4'!U142</f>
        <v/>
      </c>
      <c r="D163" s="527" t="str">
        <f>'WK4'!V142</f>
        <v/>
      </c>
      <c r="E163" s="519" t="str">
        <f>'WK4'!W142</f>
        <v/>
      </c>
      <c r="F163" s="689" t="str">
        <f t="shared" si="3"/>
        <v/>
      </c>
      <c r="G163" s="690"/>
      <c r="H163" s="521" t="str">
        <f>IF(E163="","*",IF(OR(E163&lt;'Helical Piles'!$G$17,E163&gt;'Helical Piles'!$G$16),"NO GOOD","OK"))</f>
        <v>*</v>
      </c>
    </row>
    <row r="164" spans="2:8">
      <c r="B164" s="547">
        <v>26</v>
      </c>
      <c r="C164" s="526" t="str">
        <f>'WK4'!U143</f>
        <v/>
      </c>
      <c r="D164" s="527" t="str">
        <f>'WK4'!V143</f>
        <v/>
      </c>
      <c r="E164" s="519" t="str">
        <f>'WK4'!W143</f>
        <v/>
      </c>
      <c r="F164" s="689" t="str">
        <f t="shared" si="3"/>
        <v/>
      </c>
      <c r="G164" s="690"/>
      <c r="H164" s="521" t="str">
        <f>IF(E164="","*",IF(OR(E164&lt;'Helical Piles'!$G$17,E164&gt;'Helical Piles'!$G$16),"NO GOOD","OK"))</f>
        <v>*</v>
      </c>
    </row>
    <row r="165" spans="2:8">
      <c r="B165" s="547">
        <v>27</v>
      </c>
      <c r="C165" s="526" t="str">
        <f>'WK4'!U144</f>
        <v/>
      </c>
      <c r="D165" s="527" t="str">
        <f>'WK4'!V144</f>
        <v/>
      </c>
      <c r="E165" s="519" t="str">
        <f>'WK4'!W144</f>
        <v/>
      </c>
      <c r="F165" s="689" t="str">
        <f t="shared" si="3"/>
        <v/>
      </c>
      <c r="G165" s="690"/>
      <c r="H165" s="521" t="str">
        <f>IF(E165="","*",IF(OR(E165&lt;'Helical Piles'!$G$17,E165&gt;'Helical Piles'!$G$16),"NO GOOD","OK"))</f>
        <v>*</v>
      </c>
    </row>
    <row r="166" spans="2:8">
      <c r="B166" s="547">
        <v>28</v>
      </c>
      <c r="C166" s="526" t="str">
        <f>'WK4'!U145</f>
        <v/>
      </c>
      <c r="D166" s="527" t="str">
        <f>'WK4'!V145</f>
        <v/>
      </c>
      <c r="E166" s="519" t="str">
        <f>'WK4'!W145</f>
        <v/>
      </c>
      <c r="F166" s="689" t="str">
        <f t="shared" si="3"/>
        <v/>
      </c>
      <c r="G166" s="690"/>
      <c r="H166" s="521" t="str">
        <f>IF(E166="","*",IF(OR(E166&lt;'Helical Piles'!$G$17,E166&gt;'Helical Piles'!$G$16),"NO GOOD","OK"))</f>
        <v>*</v>
      </c>
    </row>
    <row r="167" spans="2:8">
      <c r="B167" s="547">
        <v>29</v>
      </c>
      <c r="C167" s="526" t="str">
        <f>'WK4'!U146</f>
        <v/>
      </c>
      <c r="D167" s="527" t="str">
        <f>'WK4'!V146</f>
        <v/>
      </c>
      <c r="E167" s="519" t="str">
        <f>'WK4'!W146</f>
        <v/>
      </c>
      <c r="F167" s="689" t="str">
        <f t="shared" si="3"/>
        <v/>
      </c>
      <c r="G167" s="690"/>
      <c r="H167" s="521" t="str">
        <f>IF(E167="","*",IF(OR(E167&lt;'Helical Piles'!$G$17,E167&gt;'Helical Piles'!$G$16),"NO GOOD","OK"))</f>
        <v>*</v>
      </c>
    </row>
    <row r="168" spans="2:8" ht="15.75" thickBot="1">
      <c r="B168" s="548">
        <v>30</v>
      </c>
      <c r="C168" s="528" t="str">
        <f>'WK4'!U147</f>
        <v/>
      </c>
      <c r="D168" s="529" t="str">
        <f>'WK4'!V147</f>
        <v/>
      </c>
      <c r="E168" s="503" t="str">
        <f>'WK4'!W147</f>
        <v/>
      </c>
      <c r="F168" s="691" t="str">
        <f t="shared" si="3"/>
        <v/>
      </c>
      <c r="G168" s="692"/>
      <c r="H168" s="524" t="str">
        <f>IF(E168="","*",IF(OR(E168&lt;'Helical Piles'!$G$17,E168&gt;'Helical Piles'!$G$16),"NO GOOD","OK"))</f>
        <v>*</v>
      </c>
    </row>
    <row r="172" spans="2:8">
      <c r="B172" s="480" t="s">
        <v>1018</v>
      </c>
    </row>
    <row r="173" spans="2:8">
      <c r="B173" s="481" t="s">
        <v>978</v>
      </c>
    </row>
    <row r="174" spans="2:8" ht="9.9499999999999993" customHeight="1"/>
    <row r="175" spans="2:8">
      <c r="B175" s="483" t="s">
        <v>985</v>
      </c>
      <c r="C175" s="525">
        <f>'WK4'!D36</f>
        <v>1360.0847175085867</v>
      </c>
      <c r="D175" s="479" t="s">
        <v>65</v>
      </c>
      <c r="E175" s="483" t="s">
        <v>275</v>
      </c>
      <c r="F175" s="525">
        <f>SQRT(C175^2+C176^2)</f>
        <v>1597.8375033536051</v>
      </c>
      <c r="G175" s="479" t="s">
        <v>65</v>
      </c>
    </row>
    <row r="176" spans="2:8">
      <c r="B176" s="483" t="s">
        <v>1013</v>
      </c>
      <c r="C176" s="525">
        <f>'WK4'!D37</f>
        <v>838.60255683062985</v>
      </c>
      <c r="D176" s="479" t="s">
        <v>65</v>
      </c>
      <c r="E176" s="483" t="s">
        <v>1036</v>
      </c>
      <c r="F176" s="509">
        <f>'Str 2'!E143</f>
        <v>0.58770128582059677</v>
      </c>
      <c r="G176" s="479" t="s">
        <v>10</v>
      </c>
    </row>
    <row r="177" spans="2:10" ht="9.9499999999999993" customHeight="1"/>
    <row r="178" spans="2:10" ht="18.75">
      <c r="C178" s="479"/>
      <c r="D178" s="479"/>
      <c r="E178" s="479"/>
      <c r="F178" s="483"/>
      <c r="G178" s="483" t="s">
        <v>1064</v>
      </c>
      <c r="H178" s="485">
        <f>('Helical Piles'!$D$63-F176)*(C175/C176)</f>
        <v>4.4840794337123233</v>
      </c>
      <c r="I178" s="479" t="s">
        <v>10</v>
      </c>
      <c r="J178" s="479"/>
    </row>
    <row r="179" spans="2:10">
      <c r="C179" s="479"/>
      <c r="D179" s="479"/>
      <c r="E179" s="479"/>
      <c r="F179" s="483"/>
      <c r="G179" s="483" t="s">
        <v>1023</v>
      </c>
      <c r="H179" s="485">
        <f>'Helical Piles'!$H$66-H178</f>
        <v>2.3724205662876763</v>
      </c>
      <c r="I179" s="479" t="s">
        <v>10</v>
      </c>
      <c r="J179" s="479"/>
    </row>
    <row r="180" spans="2:10">
      <c r="C180" s="479"/>
      <c r="D180" s="479"/>
      <c r="E180" s="479"/>
      <c r="F180" s="483"/>
      <c r="G180" s="483" t="s">
        <v>1032</v>
      </c>
      <c r="H180" s="485">
        <f>SIN(RADIANS(DEGREES(ATAN(C176/C175))))*H179</f>
        <v>1.245131591035219</v>
      </c>
      <c r="I180" s="479" t="s">
        <v>10</v>
      </c>
      <c r="J180" s="479"/>
    </row>
    <row r="181" spans="2:10" ht="18.75">
      <c r="C181" s="479"/>
      <c r="D181" s="479"/>
      <c r="E181" s="479"/>
      <c r="F181" s="483"/>
      <c r="G181" s="543" t="s">
        <v>1059</v>
      </c>
      <c r="H181" s="484">
        <f>'WK4'!H153</f>
        <v>2515.8076704918894</v>
      </c>
      <c r="I181" s="544" t="s">
        <v>65</v>
      </c>
      <c r="J181" s="544"/>
    </row>
    <row r="182" spans="2:10" ht="18.75">
      <c r="C182" s="479"/>
      <c r="D182" s="479"/>
      <c r="E182" s="479"/>
      <c r="F182" s="483"/>
      <c r="G182" s="543" t="s">
        <v>1060</v>
      </c>
      <c r="H182" s="484">
        <f>'WK4'!H154</f>
        <v>453.3615725028622</v>
      </c>
      <c r="I182" s="544" t="s">
        <v>65</v>
      </c>
      <c r="J182" s="544"/>
    </row>
    <row r="183" spans="2:10" ht="18">
      <c r="C183" s="479"/>
      <c r="D183" s="479"/>
      <c r="E183" s="479"/>
      <c r="F183" s="483"/>
      <c r="G183" s="543" t="s">
        <v>1033</v>
      </c>
      <c r="H183" s="484">
        <f>'WK4'!H155</f>
        <v>2556.3303679939522</v>
      </c>
      <c r="I183" s="544" t="s">
        <v>65</v>
      </c>
      <c r="J183" s="544"/>
    </row>
    <row r="184" spans="2:10" ht="18.75">
      <c r="C184" s="479"/>
      <c r="D184" s="479"/>
      <c r="E184" s="479"/>
      <c r="F184" s="483"/>
      <c r="G184" s="543" t="s">
        <v>1065</v>
      </c>
      <c r="H184" s="484">
        <f>'WK4'!H156</f>
        <v>-1155.7229529833028</v>
      </c>
      <c r="I184" s="544" t="s">
        <v>65</v>
      </c>
      <c r="J184" s="544"/>
    </row>
    <row r="185" spans="2:10" ht="15.75" thickBot="1"/>
    <row r="186" spans="2:10" ht="15" customHeight="1">
      <c r="B186" s="697" t="s">
        <v>1007</v>
      </c>
      <c r="C186" s="699" t="s">
        <v>1061</v>
      </c>
      <c r="D186" s="701" t="s">
        <v>1004</v>
      </c>
      <c r="E186" s="703" t="s">
        <v>1006</v>
      </c>
      <c r="F186" s="704"/>
      <c r="G186" s="705"/>
      <c r="H186" s="695" t="s">
        <v>1005</v>
      </c>
    </row>
    <row r="187" spans="2:10" ht="15.75" thickBot="1">
      <c r="B187" s="698"/>
      <c r="C187" s="700"/>
      <c r="D187" s="702"/>
      <c r="E187" s="706"/>
      <c r="F187" s="707"/>
      <c r="G187" s="708"/>
      <c r="H187" s="696"/>
    </row>
    <row r="188" spans="2:10">
      <c r="B188" s="549">
        <v>1</v>
      </c>
      <c r="C188" s="526">
        <f>'WK4'!I160</f>
        <v>852.1101226646507</v>
      </c>
      <c r="D188" s="527">
        <f>'WK4'!J160</f>
        <v>-1208.3152978377805</v>
      </c>
      <c r="E188" s="519">
        <f>'WK4'!K160</f>
        <v>-356.20517517312976</v>
      </c>
      <c r="F188" s="693" t="str">
        <f t="shared" ref="F188:F217" si="4">IF(ISNUMBER(E188),IF(E188&lt;0,"TENSION",IF(E188&gt;0,"COMPRESSION","")),"")</f>
        <v>TENSION</v>
      </c>
      <c r="G188" s="694"/>
      <c r="H188" s="520" t="str">
        <f>IF(E188="","*",IF(OR(E188&lt;'Helical Piles'!$E$17,E188&gt;'Helical Piles'!$E$16),"NO GOOD","OK"))</f>
        <v>NO GOOD</v>
      </c>
    </row>
    <row r="189" spans="2:10">
      <c r="B189" s="547">
        <v>2</v>
      </c>
      <c r="C189" s="526">
        <f>'WK4'!I161</f>
        <v>852.1101226646507</v>
      </c>
      <c r="D189" s="527">
        <f>'WK4'!J161</f>
        <v>0</v>
      </c>
      <c r="E189" s="519">
        <f>'WK4'!K161</f>
        <v>852.1101226646507</v>
      </c>
      <c r="F189" s="689" t="str">
        <f t="shared" si="4"/>
        <v>COMPRESSION</v>
      </c>
      <c r="G189" s="690"/>
      <c r="H189" s="521" t="str">
        <f>IF(E189="","*",IF(OR(E189&lt;'Helical Piles'!$E$17,E189&gt;'Helical Piles'!$E$16),"NO GOOD","OK"))</f>
        <v>NO GOOD</v>
      </c>
    </row>
    <row r="190" spans="2:10">
      <c r="B190" s="547">
        <v>3</v>
      </c>
      <c r="C190" s="526">
        <f>'WK4'!I162</f>
        <v>852.1101226646507</v>
      </c>
      <c r="D190" s="527">
        <f>'WK4'!J162</f>
        <v>1208.3152978377805</v>
      </c>
      <c r="E190" s="519">
        <f>'WK4'!K162</f>
        <v>2060.4254205024313</v>
      </c>
      <c r="F190" s="689" t="str">
        <f t="shared" si="4"/>
        <v>COMPRESSION</v>
      </c>
      <c r="G190" s="690"/>
      <c r="H190" s="521" t="str">
        <f>IF(E190="","*",IF(OR(E190&lt;'Helical Piles'!$E$17,E190&gt;'Helical Piles'!$E$16),"NO GOOD","OK"))</f>
        <v>NO GOOD</v>
      </c>
    </row>
    <row r="191" spans="2:10">
      <c r="B191" s="547">
        <v>4</v>
      </c>
      <c r="C191" s="526">
        <f>'WK4'!I163</f>
        <v>-577.86147649165139</v>
      </c>
      <c r="D191" s="527">
        <f>'WK4'!J163</f>
        <v>-1018.7737769758508</v>
      </c>
      <c r="E191" s="519">
        <f>'WK4'!K163</f>
        <v>-1596.635253467502</v>
      </c>
      <c r="F191" s="689" t="str">
        <f t="shared" si="4"/>
        <v>TENSION</v>
      </c>
      <c r="G191" s="690"/>
      <c r="H191" s="521" t="str">
        <f>IF(E191="","*",IF(OR(E191&lt;'Helical Piles'!$E$17,E191&gt;'Helical Piles'!$E$16),"NO GOOD","OK"))</f>
        <v>NO GOOD</v>
      </c>
    </row>
    <row r="192" spans="2:10">
      <c r="B192" s="547">
        <v>5</v>
      </c>
      <c r="C192" s="526">
        <f>'WK4'!I164</f>
        <v>-577.86147649165139</v>
      </c>
      <c r="D192" s="527">
        <f>'WK4'!J164</f>
        <v>1018.7737769758508</v>
      </c>
      <c r="E192" s="519">
        <f>'WK4'!K164</f>
        <v>440.91230048419936</v>
      </c>
      <c r="F192" s="689" t="str">
        <f t="shared" si="4"/>
        <v>COMPRESSION</v>
      </c>
      <c r="G192" s="690"/>
      <c r="H192" s="521" t="str">
        <f>IF(E192="","*",IF(OR(E192&lt;'Helical Piles'!$E$17,E192&gt;'Helical Piles'!$E$16),"NO GOOD","OK"))</f>
        <v>NO GOOD</v>
      </c>
    </row>
    <row r="193" spans="2:8">
      <c r="B193" s="547">
        <v>6</v>
      </c>
      <c r="C193" s="526" t="str">
        <f>'WK4'!I165</f>
        <v/>
      </c>
      <c r="D193" s="527" t="str">
        <f>'WK4'!J165</f>
        <v/>
      </c>
      <c r="E193" s="519" t="str">
        <f>'WK4'!K165</f>
        <v/>
      </c>
      <c r="F193" s="689" t="str">
        <f t="shared" si="4"/>
        <v/>
      </c>
      <c r="G193" s="690"/>
      <c r="H193" s="521" t="str">
        <f>IF(E193="","*",IF(OR(E193&lt;'Helical Piles'!$E$17,E193&gt;'Helical Piles'!$E$16),"NO GOOD","OK"))</f>
        <v>*</v>
      </c>
    </row>
    <row r="194" spans="2:8">
      <c r="B194" s="547">
        <v>7</v>
      </c>
      <c r="C194" s="526" t="str">
        <f>'WK4'!I166</f>
        <v/>
      </c>
      <c r="D194" s="527" t="str">
        <f>'WK4'!J166</f>
        <v/>
      </c>
      <c r="E194" s="519" t="str">
        <f>'WK4'!K166</f>
        <v/>
      </c>
      <c r="F194" s="689" t="str">
        <f t="shared" si="4"/>
        <v/>
      </c>
      <c r="G194" s="690"/>
      <c r="H194" s="521" t="str">
        <f>IF(E194="","*",IF(OR(E194&lt;'Helical Piles'!$E$17,E194&gt;'Helical Piles'!$E$16),"NO GOOD","OK"))</f>
        <v>*</v>
      </c>
    </row>
    <row r="195" spans="2:8">
      <c r="B195" s="547">
        <v>8</v>
      </c>
      <c r="C195" s="526" t="str">
        <f>'WK4'!I167</f>
        <v/>
      </c>
      <c r="D195" s="527" t="str">
        <f>'WK4'!J167</f>
        <v/>
      </c>
      <c r="E195" s="519" t="str">
        <f>'WK4'!K167</f>
        <v/>
      </c>
      <c r="F195" s="689" t="str">
        <f t="shared" si="4"/>
        <v/>
      </c>
      <c r="G195" s="690"/>
      <c r="H195" s="521" t="str">
        <f>IF(E195="","*",IF(OR(E195&lt;'Helical Piles'!$E$17,E195&gt;'Helical Piles'!$E$16),"NO GOOD","OK"))</f>
        <v>*</v>
      </c>
    </row>
    <row r="196" spans="2:8">
      <c r="B196" s="547">
        <v>9</v>
      </c>
      <c r="C196" s="526" t="str">
        <f>'WK4'!I168</f>
        <v/>
      </c>
      <c r="D196" s="527" t="str">
        <f>'WK4'!J168</f>
        <v/>
      </c>
      <c r="E196" s="519" t="str">
        <f>'WK4'!K168</f>
        <v/>
      </c>
      <c r="F196" s="689" t="str">
        <f t="shared" si="4"/>
        <v/>
      </c>
      <c r="G196" s="690"/>
      <c r="H196" s="521" t="str">
        <f>IF(E196="","*",IF(OR(E196&lt;'Helical Piles'!$E$17,E196&gt;'Helical Piles'!$E$16),"NO GOOD","OK"))</f>
        <v>*</v>
      </c>
    </row>
    <row r="197" spans="2:8">
      <c r="B197" s="547">
        <v>10</v>
      </c>
      <c r="C197" s="526" t="str">
        <f>'WK4'!I169</f>
        <v/>
      </c>
      <c r="D197" s="527" t="str">
        <f>'WK4'!J169</f>
        <v/>
      </c>
      <c r="E197" s="519" t="str">
        <f>'WK4'!K169</f>
        <v/>
      </c>
      <c r="F197" s="689" t="str">
        <f t="shared" si="4"/>
        <v/>
      </c>
      <c r="G197" s="690"/>
      <c r="H197" s="521" t="str">
        <f>IF(E197="","*",IF(OR(E197&lt;'Helical Piles'!$E$17,E197&gt;'Helical Piles'!$E$16),"NO GOOD","OK"))</f>
        <v>*</v>
      </c>
    </row>
    <row r="198" spans="2:8">
      <c r="B198" s="547">
        <v>11</v>
      </c>
      <c r="C198" s="526" t="str">
        <f>'WK4'!I170</f>
        <v/>
      </c>
      <c r="D198" s="527" t="str">
        <f>'WK4'!J170</f>
        <v/>
      </c>
      <c r="E198" s="519" t="str">
        <f>'WK4'!K170</f>
        <v/>
      </c>
      <c r="F198" s="689" t="str">
        <f t="shared" si="4"/>
        <v/>
      </c>
      <c r="G198" s="690"/>
      <c r="H198" s="521" t="str">
        <f>IF(E198="","*",IF(OR(E198&lt;'Helical Piles'!$E$17,E198&gt;'Helical Piles'!$E$16),"NO GOOD","OK"))</f>
        <v>*</v>
      </c>
    </row>
    <row r="199" spans="2:8">
      <c r="B199" s="547">
        <v>12</v>
      </c>
      <c r="C199" s="526" t="str">
        <f>'WK4'!I171</f>
        <v/>
      </c>
      <c r="D199" s="527" t="str">
        <f>'WK4'!J171</f>
        <v/>
      </c>
      <c r="E199" s="519" t="str">
        <f>'WK4'!K171</f>
        <v/>
      </c>
      <c r="F199" s="689" t="str">
        <f t="shared" si="4"/>
        <v/>
      </c>
      <c r="G199" s="690"/>
      <c r="H199" s="521" t="str">
        <f>IF(E199="","*",IF(OR(E199&lt;'Helical Piles'!$E$17,E199&gt;'Helical Piles'!$E$16),"NO GOOD","OK"))</f>
        <v>*</v>
      </c>
    </row>
    <row r="200" spans="2:8">
      <c r="B200" s="547">
        <v>13</v>
      </c>
      <c r="C200" s="526" t="str">
        <f>'WK4'!I172</f>
        <v/>
      </c>
      <c r="D200" s="527" t="str">
        <f>'WK4'!J172</f>
        <v/>
      </c>
      <c r="E200" s="519" t="str">
        <f>'WK4'!K172</f>
        <v/>
      </c>
      <c r="F200" s="689" t="str">
        <f t="shared" si="4"/>
        <v/>
      </c>
      <c r="G200" s="690"/>
      <c r="H200" s="521" t="str">
        <f>IF(E200="","*",IF(OR(E200&lt;'Helical Piles'!$E$17,E200&gt;'Helical Piles'!$E$16),"NO GOOD","OK"))</f>
        <v>*</v>
      </c>
    </row>
    <row r="201" spans="2:8">
      <c r="B201" s="547">
        <v>14</v>
      </c>
      <c r="C201" s="526" t="str">
        <f>'WK4'!I173</f>
        <v/>
      </c>
      <c r="D201" s="527" t="str">
        <f>'WK4'!J173</f>
        <v/>
      </c>
      <c r="E201" s="519" t="str">
        <f>'WK4'!K173</f>
        <v/>
      </c>
      <c r="F201" s="689" t="str">
        <f t="shared" si="4"/>
        <v/>
      </c>
      <c r="G201" s="690"/>
      <c r="H201" s="521" t="str">
        <f>IF(E201="","*",IF(OR(E201&lt;'Helical Piles'!$E$17,E201&gt;'Helical Piles'!$E$16),"NO GOOD","OK"))</f>
        <v>*</v>
      </c>
    </row>
    <row r="202" spans="2:8">
      <c r="B202" s="547">
        <v>15</v>
      </c>
      <c r="C202" s="526" t="str">
        <f>'WK4'!I174</f>
        <v/>
      </c>
      <c r="D202" s="527" t="str">
        <f>'WK4'!J174</f>
        <v/>
      </c>
      <c r="E202" s="519" t="str">
        <f>'WK4'!K174</f>
        <v/>
      </c>
      <c r="F202" s="689" t="str">
        <f t="shared" si="4"/>
        <v/>
      </c>
      <c r="G202" s="690"/>
      <c r="H202" s="521" t="str">
        <f>IF(E202="","*",IF(OR(E202&lt;'Helical Piles'!$E$17,E202&gt;'Helical Piles'!$E$16),"NO GOOD","OK"))</f>
        <v>*</v>
      </c>
    </row>
    <row r="203" spans="2:8">
      <c r="B203" s="547">
        <v>16</v>
      </c>
      <c r="C203" s="526" t="str">
        <f>'WK4'!I175</f>
        <v/>
      </c>
      <c r="D203" s="527" t="str">
        <f>'WK4'!J175</f>
        <v/>
      </c>
      <c r="E203" s="519" t="str">
        <f>'WK4'!K175</f>
        <v/>
      </c>
      <c r="F203" s="689" t="str">
        <f t="shared" si="4"/>
        <v/>
      </c>
      <c r="G203" s="690"/>
      <c r="H203" s="521" t="str">
        <f>IF(E203="","*",IF(OR(E203&lt;'Helical Piles'!$E$17,E203&gt;'Helical Piles'!$E$16),"NO GOOD","OK"))</f>
        <v>*</v>
      </c>
    </row>
    <row r="204" spans="2:8">
      <c r="B204" s="547">
        <v>17</v>
      </c>
      <c r="C204" s="526" t="str">
        <f>'WK4'!I176</f>
        <v/>
      </c>
      <c r="D204" s="527" t="str">
        <f>'WK4'!J176</f>
        <v/>
      </c>
      <c r="E204" s="519" t="str">
        <f>'WK4'!K176</f>
        <v/>
      </c>
      <c r="F204" s="689" t="str">
        <f t="shared" si="4"/>
        <v/>
      </c>
      <c r="G204" s="690"/>
      <c r="H204" s="521" t="str">
        <f>IF(E204="","*",IF(OR(E204&lt;'Helical Piles'!$E$17,E204&gt;'Helical Piles'!$E$16),"NO GOOD","OK"))</f>
        <v>*</v>
      </c>
    </row>
    <row r="205" spans="2:8">
      <c r="B205" s="547">
        <v>18</v>
      </c>
      <c r="C205" s="526" t="str">
        <f>'WK4'!I177</f>
        <v/>
      </c>
      <c r="D205" s="527" t="str">
        <f>'WK4'!J177</f>
        <v/>
      </c>
      <c r="E205" s="519" t="str">
        <f>'WK4'!K177</f>
        <v/>
      </c>
      <c r="F205" s="689" t="str">
        <f t="shared" si="4"/>
        <v/>
      </c>
      <c r="G205" s="690"/>
      <c r="H205" s="521" t="str">
        <f>IF(E205="","*",IF(OR(E205&lt;'Helical Piles'!$E$17,E205&gt;'Helical Piles'!$E$16),"NO GOOD","OK"))</f>
        <v>*</v>
      </c>
    </row>
    <row r="206" spans="2:8">
      <c r="B206" s="547">
        <v>19</v>
      </c>
      <c r="C206" s="526" t="str">
        <f>'WK4'!I178</f>
        <v/>
      </c>
      <c r="D206" s="527" t="str">
        <f>'WK4'!J178</f>
        <v/>
      </c>
      <c r="E206" s="519" t="str">
        <f>'WK4'!K178</f>
        <v/>
      </c>
      <c r="F206" s="689" t="str">
        <f t="shared" si="4"/>
        <v/>
      </c>
      <c r="G206" s="690"/>
      <c r="H206" s="521" t="str">
        <f>IF(E206="","*",IF(OR(E206&lt;'Helical Piles'!$E$17,E206&gt;'Helical Piles'!$E$16),"NO GOOD","OK"))</f>
        <v>*</v>
      </c>
    </row>
    <row r="207" spans="2:8">
      <c r="B207" s="547">
        <v>20</v>
      </c>
      <c r="C207" s="526" t="str">
        <f>'WK4'!I179</f>
        <v/>
      </c>
      <c r="D207" s="527" t="str">
        <f>'WK4'!J179</f>
        <v/>
      </c>
      <c r="E207" s="519" t="str">
        <f>'WK4'!K179</f>
        <v/>
      </c>
      <c r="F207" s="689" t="str">
        <f t="shared" si="4"/>
        <v/>
      </c>
      <c r="G207" s="690"/>
      <c r="H207" s="521" t="str">
        <f>IF(E207="","*",IF(OR(E207&lt;'Helical Piles'!$E$17,E207&gt;'Helical Piles'!$E$16),"NO GOOD","OK"))</f>
        <v>*</v>
      </c>
    </row>
    <row r="208" spans="2:8">
      <c r="B208" s="547">
        <v>21</v>
      </c>
      <c r="C208" s="526" t="str">
        <f>'WK4'!I180</f>
        <v/>
      </c>
      <c r="D208" s="527" t="str">
        <f>'WK4'!J180</f>
        <v/>
      </c>
      <c r="E208" s="519" t="str">
        <f>'WK4'!K180</f>
        <v/>
      </c>
      <c r="F208" s="689" t="str">
        <f t="shared" si="4"/>
        <v/>
      </c>
      <c r="G208" s="690"/>
      <c r="H208" s="521" t="str">
        <f>IF(E208="","*",IF(OR(E208&lt;'Helical Piles'!$E$17,E208&gt;'Helical Piles'!$E$16),"NO GOOD","OK"))</f>
        <v>*</v>
      </c>
    </row>
    <row r="209" spans="2:8">
      <c r="B209" s="547">
        <v>22</v>
      </c>
      <c r="C209" s="526" t="str">
        <f>'WK4'!I181</f>
        <v/>
      </c>
      <c r="D209" s="527" t="str">
        <f>'WK4'!J181</f>
        <v/>
      </c>
      <c r="E209" s="519" t="str">
        <f>'WK4'!K181</f>
        <v/>
      </c>
      <c r="F209" s="689" t="str">
        <f t="shared" si="4"/>
        <v/>
      </c>
      <c r="G209" s="690"/>
      <c r="H209" s="521" t="str">
        <f>IF(E209="","*",IF(OR(E209&lt;'Helical Piles'!$E$17,E209&gt;'Helical Piles'!$E$16),"NO GOOD","OK"))</f>
        <v>*</v>
      </c>
    </row>
    <row r="210" spans="2:8">
      <c r="B210" s="547">
        <v>23</v>
      </c>
      <c r="C210" s="526" t="str">
        <f>'WK4'!I182</f>
        <v/>
      </c>
      <c r="D210" s="527" t="str">
        <f>'WK4'!J182</f>
        <v/>
      </c>
      <c r="E210" s="519" t="str">
        <f>'WK4'!K182</f>
        <v/>
      </c>
      <c r="F210" s="689" t="str">
        <f t="shared" si="4"/>
        <v/>
      </c>
      <c r="G210" s="690"/>
      <c r="H210" s="521" t="str">
        <f>IF(E210="","*",IF(OR(E210&lt;'Helical Piles'!$E$17,E210&gt;'Helical Piles'!$E$16),"NO GOOD","OK"))</f>
        <v>*</v>
      </c>
    </row>
    <row r="211" spans="2:8">
      <c r="B211" s="547">
        <v>24</v>
      </c>
      <c r="C211" s="526" t="str">
        <f>'WK4'!I183</f>
        <v/>
      </c>
      <c r="D211" s="527" t="str">
        <f>'WK4'!J183</f>
        <v/>
      </c>
      <c r="E211" s="519" t="str">
        <f>'WK4'!K183</f>
        <v/>
      </c>
      <c r="F211" s="689" t="str">
        <f t="shared" si="4"/>
        <v/>
      </c>
      <c r="G211" s="690"/>
      <c r="H211" s="521" t="str">
        <f>IF(E211="","*",IF(OR(E211&lt;'Helical Piles'!$E$17,E211&gt;'Helical Piles'!$E$16),"NO GOOD","OK"))</f>
        <v>*</v>
      </c>
    </row>
    <row r="212" spans="2:8">
      <c r="B212" s="547">
        <v>25</v>
      </c>
      <c r="C212" s="526" t="str">
        <f>'WK4'!I184</f>
        <v/>
      </c>
      <c r="D212" s="527" t="str">
        <f>'WK4'!J184</f>
        <v/>
      </c>
      <c r="E212" s="519" t="str">
        <f>'WK4'!K184</f>
        <v/>
      </c>
      <c r="F212" s="689" t="str">
        <f t="shared" si="4"/>
        <v/>
      </c>
      <c r="G212" s="690"/>
      <c r="H212" s="521" t="str">
        <f>IF(E212="","*",IF(OR(E212&lt;'Helical Piles'!$E$17,E212&gt;'Helical Piles'!$E$16),"NO GOOD","OK"))</f>
        <v>*</v>
      </c>
    </row>
    <row r="213" spans="2:8">
      <c r="B213" s="547">
        <v>26</v>
      </c>
      <c r="C213" s="526" t="str">
        <f>'WK4'!I185</f>
        <v/>
      </c>
      <c r="D213" s="527" t="str">
        <f>'WK4'!J185</f>
        <v/>
      </c>
      <c r="E213" s="519" t="str">
        <f>'WK4'!K185</f>
        <v/>
      </c>
      <c r="F213" s="689" t="str">
        <f t="shared" si="4"/>
        <v/>
      </c>
      <c r="G213" s="690"/>
      <c r="H213" s="521" t="str">
        <f>IF(E213="","*",IF(OR(E213&lt;'Helical Piles'!$E$17,E213&gt;'Helical Piles'!$E$16),"NO GOOD","OK"))</f>
        <v>*</v>
      </c>
    </row>
    <row r="214" spans="2:8">
      <c r="B214" s="547">
        <v>27</v>
      </c>
      <c r="C214" s="526" t="str">
        <f>'WK4'!I186</f>
        <v/>
      </c>
      <c r="D214" s="527" t="str">
        <f>'WK4'!J186</f>
        <v/>
      </c>
      <c r="E214" s="519" t="str">
        <f>'WK4'!K186</f>
        <v/>
      </c>
      <c r="F214" s="689" t="str">
        <f t="shared" si="4"/>
        <v/>
      </c>
      <c r="G214" s="690"/>
      <c r="H214" s="521" t="str">
        <f>IF(E214="","*",IF(OR(E214&lt;'Helical Piles'!$E$17,E214&gt;'Helical Piles'!$E$16),"NO GOOD","OK"))</f>
        <v>*</v>
      </c>
    </row>
    <row r="215" spans="2:8">
      <c r="B215" s="547">
        <v>28</v>
      </c>
      <c r="C215" s="526" t="str">
        <f>'WK4'!I187</f>
        <v/>
      </c>
      <c r="D215" s="527" t="str">
        <f>'WK4'!J187</f>
        <v/>
      </c>
      <c r="E215" s="519" t="str">
        <f>'WK4'!K187</f>
        <v/>
      </c>
      <c r="F215" s="689" t="str">
        <f t="shared" si="4"/>
        <v/>
      </c>
      <c r="G215" s="690"/>
      <c r="H215" s="521" t="str">
        <f>IF(E215="","*",IF(OR(E215&lt;'Helical Piles'!$E$17,E215&gt;'Helical Piles'!$E$16),"NO GOOD","OK"))</f>
        <v>*</v>
      </c>
    </row>
    <row r="216" spans="2:8">
      <c r="B216" s="547">
        <v>29</v>
      </c>
      <c r="C216" s="526" t="str">
        <f>'WK4'!I188</f>
        <v/>
      </c>
      <c r="D216" s="527" t="str">
        <f>'WK4'!J188</f>
        <v/>
      </c>
      <c r="E216" s="519" t="str">
        <f>'WK4'!K188</f>
        <v/>
      </c>
      <c r="F216" s="689" t="str">
        <f t="shared" si="4"/>
        <v/>
      </c>
      <c r="G216" s="690"/>
      <c r="H216" s="521" t="str">
        <f>IF(E216="","*",IF(OR(E216&lt;'Helical Piles'!$E$17,E216&gt;'Helical Piles'!$E$16),"NO GOOD","OK"))</f>
        <v>*</v>
      </c>
    </row>
    <row r="217" spans="2:8" ht="15.75" thickBot="1">
      <c r="B217" s="548">
        <v>30</v>
      </c>
      <c r="C217" s="528" t="str">
        <f>'WK4'!I189</f>
        <v/>
      </c>
      <c r="D217" s="529" t="str">
        <f>'WK4'!J189</f>
        <v/>
      </c>
      <c r="E217" s="503" t="str">
        <f>'WK4'!K189</f>
        <v/>
      </c>
      <c r="F217" s="691" t="str">
        <f t="shared" si="4"/>
        <v/>
      </c>
      <c r="G217" s="692"/>
      <c r="H217" s="524" t="str">
        <f>IF(E217="","*",IF(OR(E217&lt;'Helical Piles'!$E$17,E217&gt;'Helical Piles'!$E$16),"NO GOOD","OK"))</f>
        <v>*</v>
      </c>
    </row>
    <row r="221" spans="2:8">
      <c r="B221" s="480" t="s">
        <v>1019</v>
      </c>
    </row>
    <row r="222" spans="2:8">
      <c r="B222" s="481" t="s">
        <v>978</v>
      </c>
    </row>
    <row r="223" spans="2:8" ht="9.9499999999999993" customHeight="1"/>
    <row r="224" spans="2:8">
      <c r="B224" s="483" t="s">
        <v>527</v>
      </c>
      <c r="C224" s="525">
        <f>'WK4'!D41</f>
        <v>1452.2029475365568</v>
      </c>
      <c r="D224" s="479" t="s">
        <v>65</v>
      </c>
      <c r="E224" s="483" t="s">
        <v>275</v>
      </c>
      <c r="F224" s="525">
        <f>SQRT(C224^2+C225^2)</f>
        <v>1850.0929904901668</v>
      </c>
      <c r="G224" s="479" t="s">
        <v>65</v>
      </c>
    </row>
    <row r="225" spans="2:10">
      <c r="B225" s="483" t="s">
        <v>1013</v>
      </c>
      <c r="C225" s="525">
        <f>'WK4'!D42</f>
        <v>1146.2768743314089</v>
      </c>
      <c r="D225" s="479" t="s">
        <v>65</v>
      </c>
      <c r="E225" s="483" t="s">
        <v>1036</v>
      </c>
      <c r="F225" s="509">
        <f>'Str 2'!E159</f>
        <v>0.27683648118873627</v>
      </c>
      <c r="G225" s="479" t="s">
        <v>10</v>
      </c>
    </row>
    <row r="226" spans="2:10" ht="9.9499999999999993" customHeight="1"/>
    <row r="227" spans="2:10" ht="18.75">
      <c r="B227" s="486"/>
      <c r="C227" s="479"/>
      <c r="D227" s="479"/>
      <c r="E227" s="479"/>
      <c r="F227" s="483"/>
      <c r="G227" s="483" t="s">
        <v>1064</v>
      </c>
      <c r="H227" s="485">
        <f>('Helical Piles'!$D$63-F225)*(C224/C225)</f>
        <v>3.8965172618121189</v>
      </c>
      <c r="I227" s="479" t="s">
        <v>10</v>
      </c>
      <c r="J227" s="479"/>
    </row>
    <row r="228" spans="2:10">
      <c r="B228" s="486"/>
      <c r="C228" s="479"/>
      <c r="D228" s="479"/>
      <c r="E228" s="479"/>
      <c r="F228" s="483"/>
      <c r="G228" s="483" t="s">
        <v>1023</v>
      </c>
      <c r="H228" s="485">
        <f>'Helical Piles'!$H$66-H227</f>
        <v>2.9599827381878807</v>
      </c>
      <c r="I228" s="479" t="s">
        <v>10</v>
      </c>
      <c r="J228" s="479"/>
    </row>
    <row r="229" spans="2:10">
      <c r="B229" s="486"/>
      <c r="C229" s="479"/>
      <c r="D229" s="479"/>
      <c r="E229" s="479"/>
      <c r="F229" s="483"/>
      <c r="G229" s="483" t="s">
        <v>1032</v>
      </c>
      <c r="H229" s="485">
        <f>SIN(RADIANS(DEGREES(ATAN(C225/C224))))*H228</f>
        <v>1.8339401201157963</v>
      </c>
      <c r="I229" s="479" t="s">
        <v>10</v>
      </c>
      <c r="J229" s="479"/>
    </row>
    <row r="230" spans="2:10" ht="18.75">
      <c r="B230" s="486"/>
      <c r="C230" s="479"/>
      <c r="D230" s="479"/>
      <c r="E230" s="479"/>
      <c r="F230" s="483"/>
      <c r="G230" s="543" t="s">
        <v>1059</v>
      </c>
      <c r="H230" s="484">
        <f>'WK4'!T153</f>
        <v>3438.8306229942264</v>
      </c>
      <c r="I230" s="544" t="s">
        <v>65</v>
      </c>
      <c r="J230" s="544"/>
    </row>
    <row r="231" spans="2:10" ht="18.75">
      <c r="B231" s="486"/>
      <c r="C231" s="479"/>
      <c r="D231" s="479"/>
      <c r="E231" s="479"/>
      <c r="F231" s="483"/>
      <c r="G231" s="543" t="s">
        <v>1060</v>
      </c>
      <c r="H231" s="484">
        <f>'WK4'!T154</f>
        <v>484.06764917885226</v>
      </c>
      <c r="I231" s="544" t="s">
        <v>65</v>
      </c>
      <c r="J231" s="544"/>
    </row>
    <row r="232" spans="2:10" ht="18">
      <c r="B232" s="486"/>
      <c r="C232" s="479"/>
      <c r="D232" s="479"/>
      <c r="E232" s="479"/>
      <c r="F232" s="483"/>
      <c r="G232" s="543" t="s">
        <v>1033</v>
      </c>
      <c r="H232" s="484">
        <f>'WK4'!T155</f>
        <v>3472.7334396156007</v>
      </c>
      <c r="I232" s="544" t="s">
        <v>65</v>
      </c>
      <c r="J232" s="544"/>
    </row>
    <row r="233" spans="2:10" ht="18.75">
      <c r="B233" s="486"/>
      <c r="C233" s="479"/>
      <c r="D233" s="479"/>
      <c r="E233" s="479"/>
      <c r="F233" s="483"/>
      <c r="G233" s="543" t="s">
        <v>1065</v>
      </c>
      <c r="H233" s="484">
        <f>'WK4'!T156</f>
        <v>-1986.6276754576695</v>
      </c>
      <c r="I233" s="544" t="s">
        <v>65</v>
      </c>
      <c r="J233" s="544"/>
    </row>
    <row r="234" spans="2:10" ht="15.75" thickBot="1"/>
    <row r="235" spans="2:10" ht="15" customHeight="1">
      <c r="B235" s="697" t="s">
        <v>1007</v>
      </c>
      <c r="C235" s="699" t="s">
        <v>1061</v>
      </c>
      <c r="D235" s="701" t="s">
        <v>1004</v>
      </c>
      <c r="E235" s="703" t="s">
        <v>1006</v>
      </c>
      <c r="F235" s="704"/>
      <c r="G235" s="705"/>
      <c r="H235" s="695" t="s">
        <v>1005</v>
      </c>
    </row>
    <row r="236" spans="2:10" ht="15.75" thickBot="1">
      <c r="B236" s="698"/>
      <c r="C236" s="700"/>
      <c r="D236" s="702"/>
      <c r="E236" s="706"/>
      <c r="F236" s="707"/>
      <c r="G236" s="708"/>
      <c r="H236" s="696"/>
    </row>
    <row r="237" spans="2:10">
      <c r="B237" s="549">
        <v>1</v>
      </c>
      <c r="C237" s="526">
        <f>'WK4'!U160</f>
        <v>1157.5778132052003</v>
      </c>
      <c r="D237" s="527">
        <f>'WK4'!V160</f>
        <v>-2417.7124283679482</v>
      </c>
      <c r="E237" s="519">
        <f>'WK4'!W160</f>
        <v>-1260.1346151627479</v>
      </c>
      <c r="F237" s="693" t="str">
        <f t="shared" ref="F237:F266" si="5">IF(ISNUMBER(E237),IF(E237&lt;0,"TENSION",IF(E237&gt;0,"COMPRESSION","")),"")</f>
        <v>TENSION</v>
      </c>
      <c r="G237" s="694"/>
      <c r="H237" s="520" t="str">
        <f>IF(E237="","*",IF(OR(E237&lt;'Helical Piles'!$G$17,E237&gt;'Helical Piles'!$G$16),"NO GOOD","OK"))</f>
        <v>NO GOOD</v>
      </c>
    </row>
    <row r="238" spans="2:10">
      <c r="B238" s="547">
        <v>2</v>
      </c>
      <c r="C238" s="526">
        <f>'WK4'!U161</f>
        <v>1157.5778132052003</v>
      </c>
      <c r="D238" s="527">
        <f>'WK4'!V161</f>
        <v>0</v>
      </c>
      <c r="E238" s="519">
        <f>'WK4'!W161</f>
        <v>1157.5778132052003</v>
      </c>
      <c r="F238" s="689" t="str">
        <f t="shared" si="5"/>
        <v>COMPRESSION</v>
      </c>
      <c r="G238" s="690"/>
      <c r="H238" s="521" t="str">
        <f>IF(E238="","*",IF(OR(E238&lt;'Helical Piles'!$G$17,E238&gt;'Helical Piles'!$G$16),"NO GOOD","OK"))</f>
        <v>NO GOOD</v>
      </c>
    </row>
    <row r="239" spans="2:10">
      <c r="B239" s="547">
        <v>3</v>
      </c>
      <c r="C239" s="526">
        <f>'WK4'!U162</f>
        <v>1157.5778132052003</v>
      </c>
      <c r="D239" s="527">
        <f>'WK4'!V162</f>
        <v>2417.7124283679482</v>
      </c>
      <c r="E239" s="519">
        <f>'WK4'!W162</f>
        <v>3575.2902415731487</v>
      </c>
      <c r="F239" s="689" t="str">
        <f t="shared" si="5"/>
        <v>COMPRESSION</v>
      </c>
      <c r="G239" s="690"/>
      <c r="H239" s="521" t="str">
        <f>IF(E239="","*",IF(OR(E239&lt;'Helical Piles'!$G$17,E239&gt;'Helical Piles'!$G$16),"NO GOOD","OK"))</f>
        <v>NO GOOD</v>
      </c>
    </row>
    <row r="240" spans="2:10">
      <c r="B240" s="547">
        <v>4</v>
      </c>
      <c r="C240" s="526">
        <f>'WK4'!U163</f>
        <v>-993.31383772883476</v>
      </c>
      <c r="D240" s="527">
        <f>'WK4'!V163</f>
        <v>-2038.4596857272832</v>
      </c>
      <c r="E240" s="519">
        <f>'WK4'!W163</f>
        <v>-3031.7735234561178</v>
      </c>
      <c r="F240" s="689" t="str">
        <f t="shared" si="5"/>
        <v>TENSION</v>
      </c>
      <c r="G240" s="690"/>
      <c r="H240" s="521" t="str">
        <f>IF(E240="","*",IF(OR(E240&lt;'Helical Piles'!$G$17,E240&gt;'Helical Piles'!$G$16),"NO GOOD","OK"))</f>
        <v>NO GOOD</v>
      </c>
    </row>
    <row r="241" spans="2:8">
      <c r="B241" s="547">
        <v>5</v>
      </c>
      <c r="C241" s="526">
        <f>'WK4'!U164</f>
        <v>-993.31383772883476</v>
      </c>
      <c r="D241" s="527">
        <f>'WK4'!V164</f>
        <v>2038.4596857272832</v>
      </c>
      <c r="E241" s="519">
        <f>'WK4'!W164</f>
        <v>1045.1458479984485</v>
      </c>
      <c r="F241" s="689" t="str">
        <f t="shared" si="5"/>
        <v>COMPRESSION</v>
      </c>
      <c r="G241" s="690"/>
      <c r="H241" s="521" t="str">
        <f>IF(E241="","*",IF(OR(E241&lt;'Helical Piles'!$G$17,E241&gt;'Helical Piles'!$G$16),"NO GOOD","OK"))</f>
        <v>NO GOOD</v>
      </c>
    </row>
    <row r="242" spans="2:8">
      <c r="B242" s="547">
        <v>6</v>
      </c>
      <c r="C242" s="526" t="str">
        <f>'WK4'!U165</f>
        <v/>
      </c>
      <c r="D242" s="527" t="str">
        <f>'WK4'!V165</f>
        <v/>
      </c>
      <c r="E242" s="519" t="str">
        <f>'WK4'!W165</f>
        <v/>
      </c>
      <c r="F242" s="689" t="str">
        <f t="shared" si="5"/>
        <v/>
      </c>
      <c r="G242" s="690"/>
      <c r="H242" s="521" t="str">
        <f>IF(E242="","*",IF(OR(E242&lt;'Helical Piles'!$G$17,E242&gt;'Helical Piles'!$G$16),"NO GOOD","OK"))</f>
        <v>*</v>
      </c>
    </row>
    <row r="243" spans="2:8">
      <c r="B243" s="547">
        <v>7</v>
      </c>
      <c r="C243" s="526" t="str">
        <f>'WK4'!U166</f>
        <v/>
      </c>
      <c r="D243" s="527" t="str">
        <f>'WK4'!V166</f>
        <v/>
      </c>
      <c r="E243" s="519" t="str">
        <f>'WK4'!W166</f>
        <v/>
      </c>
      <c r="F243" s="689" t="str">
        <f t="shared" si="5"/>
        <v/>
      </c>
      <c r="G243" s="690"/>
      <c r="H243" s="521" t="str">
        <f>IF(E243="","*",IF(OR(E243&lt;'Helical Piles'!$G$17,E243&gt;'Helical Piles'!$G$16),"NO GOOD","OK"))</f>
        <v>*</v>
      </c>
    </row>
    <row r="244" spans="2:8">
      <c r="B244" s="547">
        <v>8</v>
      </c>
      <c r="C244" s="526" t="str">
        <f>'WK4'!U167</f>
        <v/>
      </c>
      <c r="D244" s="527" t="str">
        <f>'WK4'!V167</f>
        <v/>
      </c>
      <c r="E244" s="519" t="str">
        <f>'WK4'!W167</f>
        <v/>
      </c>
      <c r="F244" s="689" t="str">
        <f t="shared" si="5"/>
        <v/>
      </c>
      <c r="G244" s="690"/>
      <c r="H244" s="521" t="str">
        <f>IF(E244="","*",IF(OR(E244&lt;'Helical Piles'!$G$17,E244&gt;'Helical Piles'!$G$16),"NO GOOD","OK"))</f>
        <v>*</v>
      </c>
    </row>
    <row r="245" spans="2:8">
      <c r="B245" s="547">
        <v>9</v>
      </c>
      <c r="C245" s="526" t="str">
        <f>'WK4'!U168</f>
        <v/>
      </c>
      <c r="D245" s="527" t="str">
        <f>'WK4'!V168</f>
        <v/>
      </c>
      <c r="E245" s="519" t="str">
        <f>'WK4'!W168</f>
        <v/>
      </c>
      <c r="F245" s="689" t="str">
        <f t="shared" si="5"/>
        <v/>
      </c>
      <c r="G245" s="690"/>
      <c r="H245" s="521" t="str">
        <f>IF(E245="","*",IF(OR(E245&lt;'Helical Piles'!$G$17,E245&gt;'Helical Piles'!$G$16),"NO GOOD","OK"))</f>
        <v>*</v>
      </c>
    </row>
    <row r="246" spans="2:8">
      <c r="B246" s="547">
        <v>10</v>
      </c>
      <c r="C246" s="526" t="str">
        <f>'WK4'!U169</f>
        <v/>
      </c>
      <c r="D246" s="527" t="str">
        <f>'WK4'!V169</f>
        <v/>
      </c>
      <c r="E246" s="519" t="str">
        <f>'WK4'!W169</f>
        <v/>
      </c>
      <c r="F246" s="689" t="str">
        <f t="shared" si="5"/>
        <v/>
      </c>
      <c r="G246" s="690"/>
      <c r="H246" s="521" t="str">
        <f>IF(E246="","*",IF(OR(E246&lt;'Helical Piles'!$G$17,E246&gt;'Helical Piles'!$G$16),"NO GOOD","OK"))</f>
        <v>*</v>
      </c>
    </row>
    <row r="247" spans="2:8">
      <c r="B247" s="547">
        <v>11</v>
      </c>
      <c r="C247" s="526" t="str">
        <f>'WK4'!U170</f>
        <v/>
      </c>
      <c r="D247" s="527" t="str">
        <f>'WK4'!V170</f>
        <v/>
      </c>
      <c r="E247" s="519" t="str">
        <f>'WK4'!W170</f>
        <v/>
      </c>
      <c r="F247" s="689" t="str">
        <f t="shared" si="5"/>
        <v/>
      </c>
      <c r="G247" s="690"/>
      <c r="H247" s="521" t="str">
        <f>IF(E247="","*",IF(OR(E247&lt;'Helical Piles'!$G$17,E247&gt;'Helical Piles'!$G$16),"NO GOOD","OK"))</f>
        <v>*</v>
      </c>
    </row>
    <row r="248" spans="2:8">
      <c r="B248" s="547">
        <v>12</v>
      </c>
      <c r="C248" s="526" t="str">
        <f>'WK4'!U171</f>
        <v/>
      </c>
      <c r="D248" s="527" t="str">
        <f>'WK4'!V171</f>
        <v/>
      </c>
      <c r="E248" s="519" t="str">
        <f>'WK4'!W171</f>
        <v/>
      </c>
      <c r="F248" s="689" t="str">
        <f t="shared" si="5"/>
        <v/>
      </c>
      <c r="G248" s="690"/>
      <c r="H248" s="521" t="str">
        <f>IF(E248="","*",IF(OR(E248&lt;'Helical Piles'!$G$17,E248&gt;'Helical Piles'!$G$16),"NO GOOD","OK"))</f>
        <v>*</v>
      </c>
    </row>
    <row r="249" spans="2:8">
      <c r="B249" s="547">
        <v>13</v>
      </c>
      <c r="C249" s="526" t="str">
        <f>'WK4'!U172</f>
        <v/>
      </c>
      <c r="D249" s="527" t="str">
        <f>'WK4'!V172</f>
        <v/>
      </c>
      <c r="E249" s="519" t="str">
        <f>'WK4'!W172</f>
        <v/>
      </c>
      <c r="F249" s="689" t="str">
        <f t="shared" si="5"/>
        <v/>
      </c>
      <c r="G249" s="690"/>
      <c r="H249" s="521" t="str">
        <f>IF(E249="","*",IF(OR(E249&lt;'Helical Piles'!$G$17,E249&gt;'Helical Piles'!$G$16),"NO GOOD","OK"))</f>
        <v>*</v>
      </c>
    </row>
    <row r="250" spans="2:8">
      <c r="B250" s="547">
        <v>14</v>
      </c>
      <c r="C250" s="526" t="str">
        <f>'WK4'!U173</f>
        <v/>
      </c>
      <c r="D250" s="527" t="str">
        <f>'WK4'!V173</f>
        <v/>
      </c>
      <c r="E250" s="519" t="str">
        <f>'WK4'!W173</f>
        <v/>
      </c>
      <c r="F250" s="689" t="str">
        <f t="shared" si="5"/>
        <v/>
      </c>
      <c r="G250" s="690"/>
      <c r="H250" s="521" t="str">
        <f>IF(E250="","*",IF(OR(E250&lt;'Helical Piles'!$G$17,E250&gt;'Helical Piles'!$G$16),"NO GOOD","OK"))</f>
        <v>*</v>
      </c>
    </row>
    <row r="251" spans="2:8">
      <c r="B251" s="547">
        <v>15</v>
      </c>
      <c r="C251" s="526" t="str">
        <f>'WK4'!U174</f>
        <v/>
      </c>
      <c r="D251" s="527" t="str">
        <f>'WK4'!V174</f>
        <v/>
      </c>
      <c r="E251" s="519" t="str">
        <f>'WK4'!W174</f>
        <v/>
      </c>
      <c r="F251" s="689" t="str">
        <f t="shared" si="5"/>
        <v/>
      </c>
      <c r="G251" s="690"/>
      <c r="H251" s="521" t="str">
        <f>IF(E251="","*",IF(OR(E251&lt;'Helical Piles'!$G$17,E251&gt;'Helical Piles'!$G$16),"NO GOOD","OK"))</f>
        <v>*</v>
      </c>
    </row>
    <row r="252" spans="2:8">
      <c r="B252" s="547">
        <v>16</v>
      </c>
      <c r="C252" s="526" t="str">
        <f>'WK4'!U175</f>
        <v/>
      </c>
      <c r="D252" s="527" t="str">
        <f>'WK4'!V175</f>
        <v/>
      </c>
      <c r="E252" s="519" t="str">
        <f>'WK4'!W175</f>
        <v/>
      </c>
      <c r="F252" s="689" t="str">
        <f t="shared" si="5"/>
        <v/>
      </c>
      <c r="G252" s="690"/>
      <c r="H252" s="521" t="str">
        <f>IF(E252="","*",IF(OR(E252&lt;'Helical Piles'!$G$17,E252&gt;'Helical Piles'!$G$16),"NO GOOD","OK"))</f>
        <v>*</v>
      </c>
    </row>
    <row r="253" spans="2:8">
      <c r="B253" s="547">
        <v>17</v>
      </c>
      <c r="C253" s="526" t="str">
        <f>'WK4'!U176</f>
        <v/>
      </c>
      <c r="D253" s="527" t="str">
        <f>'WK4'!V176</f>
        <v/>
      </c>
      <c r="E253" s="519" t="str">
        <f>'WK4'!W176</f>
        <v/>
      </c>
      <c r="F253" s="689" t="str">
        <f t="shared" si="5"/>
        <v/>
      </c>
      <c r="G253" s="690"/>
      <c r="H253" s="521" t="str">
        <f>IF(E253="","*",IF(OR(E253&lt;'Helical Piles'!$G$17,E253&gt;'Helical Piles'!$G$16),"NO GOOD","OK"))</f>
        <v>*</v>
      </c>
    </row>
    <row r="254" spans="2:8">
      <c r="B254" s="547">
        <v>18</v>
      </c>
      <c r="C254" s="526" t="str">
        <f>'WK4'!U177</f>
        <v/>
      </c>
      <c r="D254" s="527" t="str">
        <f>'WK4'!V177</f>
        <v/>
      </c>
      <c r="E254" s="519" t="str">
        <f>'WK4'!W177</f>
        <v/>
      </c>
      <c r="F254" s="689" t="str">
        <f t="shared" si="5"/>
        <v/>
      </c>
      <c r="G254" s="690"/>
      <c r="H254" s="521" t="str">
        <f>IF(E254="","*",IF(OR(E254&lt;'Helical Piles'!$G$17,E254&gt;'Helical Piles'!$G$16),"NO GOOD","OK"))</f>
        <v>*</v>
      </c>
    </row>
    <row r="255" spans="2:8">
      <c r="B255" s="547">
        <v>19</v>
      </c>
      <c r="C255" s="526" t="str">
        <f>'WK4'!U178</f>
        <v/>
      </c>
      <c r="D255" s="527" t="str">
        <f>'WK4'!V178</f>
        <v/>
      </c>
      <c r="E255" s="519" t="str">
        <f>'WK4'!W178</f>
        <v/>
      </c>
      <c r="F255" s="689" t="str">
        <f t="shared" si="5"/>
        <v/>
      </c>
      <c r="G255" s="690"/>
      <c r="H255" s="521" t="str">
        <f>IF(E255="","*",IF(OR(E255&lt;'Helical Piles'!$G$17,E255&gt;'Helical Piles'!$G$16),"NO GOOD","OK"))</f>
        <v>*</v>
      </c>
    </row>
    <row r="256" spans="2:8">
      <c r="B256" s="547">
        <v>20</v>
      </c>
      <c r="C256" s="526" t="str">
        <f>'WK4'!U179</f>
        <v/>
      </c>
      <c r="D256" s="527" t="str">
        <f>'WK4'!V179</f>
        <v/>
      </c>
      <c r="E256" s="519" t="str">
        <f>'WK4'!W179</f>
        <v/>
      </c>
      <c r="F256" s="689" t="str">
        <f t="shared" si="5"/>
        <v/>
      </c>
      <c r="G256" s="690"/>
      <c r="H256" s="521" t="str">
        <f>IF(E256="","*",IF(OR(E256&lt;'Helical Piles'!$G$17,E256&gt;'Helical Piles'!$G$16),"NO GOOD","OK"))</f>
        <v>*</v>
      </c>
    </row>
    <row r="257" spans="2:8">
      <c r="B257" s="547">
        <v>21</v>
      </c>
      <c r="C257" s="526" t="str">
        <f>'WK4'!U180</f>
        <v/>
      </c>
      <c r="D257" s="527" t="str">
        <f>'WK4'!V180</f>
        <v/>
      </c>
      <c r="E257" s="519" t="str">
        <f>'WK4'!W180</f>
        <v/>
      </c>
      <c r="F257" s="689" t="str">
        <f t="shared" si="5"/>
        <v/>
      </c>
      <c r="G257" s="690"/>
      <c r="H257" s="521" t="str">
        <f>IF(E257="","*",IF(OR(E257&lt;'Helical Piles'!$G$17,E257&gt;'Helical Piles'!$G$16),"NO GOOD","OK"))</f>
        <v>*</v>
      </c>
    </row>
    <row r="258" spans="2:8">
      <c r="B258" s="547">
        <v>22</v>
      </c>
      <c r="C258" s="526" t="str">
        <f>'WK4'!U181</f>
        <v/>
      </c>
      <c r="D258" s="527" t="str">
        <f>'WK4'!V181</f>
        <v/>
      </c>
      <c r="E258" s="519" t="str">
        <f>'WK4'!W181</f>
        <v/>
      </c>
      <c r="F258" s="689" t="str">
        <f t="shared" si="5"/>
        <v/>
      </c>
      <c r="G258" s="690"/>
      <c r="H258" s="521" t="str">
        <f>IF(E258="","*",IF(OR(E258&lt;'Helical Piles'!$G$17,E258&gt;'Helical Piles'!$G$16),"NO GOOD","OK"))</f>
        <v>*</v>
      </c>
    </row>
    <row r="259" spans="2:8">
      <c r="B259" s="547">
        <v>23</v>
      </c>
      <c r="C259" s="526" t="str">
        <f>'WK4'!U182</f>
        <v/>
      </c>
      <c r="D259" s="527" t="str">
        <f>'WK4'!V182</f>
        <v/>
      </c>
      <c r="E259" s="519" t="str">
        <f>'WK4'!W182</f>
        <v/>
      </c>
      <c r="F259" s="689" t="str">
        <f t="shared" si="5"/>
        <v/>
      </c>
      <c r="G259" s="690"/>
      <c r="H259" s="521" t="str">
        <f>IF(E259="","*",IF(OR(E259&lt;'Helical Piles'!$G$17,E259&gt;'Helical Piles'!$G$16),"NO GOOD","OK"))</f>
        <v>*</v>
      </c>
    </row>
    <row r="260" spans="2:8">
      <c r="B260" s="547">
        <v>24</v>
      </c>
      <c r="C260" s="526" t="str">
        <f>'WK4'!U183</f>
        <v/>
      </c>
      <c r="D260" s="527" t="str">
        <f>'WK4'!V183</f>
        <v/>
      </c>
      <c r="E260" s="519" t="str">
        <f>'WK4'!W183</f>
        <v/>
      </c>
      <c r="F260" s="689" t="str">
        <f t="shared" si="5"/>
        <v/>
      </c>
      <c r="G260" s="690"/>
      <c r="H260" s="521" t="str">
        <f>IF(E260="","*",IF(OR(E260&lt;'Helical Piles'!$G$17,E260&gt;'Helical Piles'!$G$16),"NO GOOD","OK"))</f>
        <v>*</v>
      </c>
    </row>
    <row r="261" spans="2:8">
      <c r="B261" s="547">
        <v>25</v>
      </c>
      <c r="C261" s="526" t="str">
        <f>'WK4'!U184</f>
        <v/>
      </c>
      <c r="D261" s="527" t="str">
        <f>'WK4'!V184</f>
        <v/>
      </c>
      <c r="E261" s="519" t="str">
        <f>'WK4'!W184</f>
        <v/>
      </c>
      <c r="F261" s="689" t="str">
        <f t="shared" si="5"/>
        <v/>
      </c>
      <c r="G261" s="690"/>
      <c r="H261" s="521" t="str">
        <f>IF(E261="","*",IF(OR(E261&lt;'Helical Piles'!$G$17,E261&gt;'Helical Piles'!$G$16),"NO GOOD","OK"))</f>
        <v>*</v>
      </c>
    </row>
    <row r="262" spans="2:8">
      <c r="B262" s="547">
        <v>26</v>
      </c>
      <c r="C262" s="526" t="str">
        <f>'WK4'!U185</f>
        <v/>
      </c>
      <c r="D262" s="527" t="str">
        <f>'WK4'!V185</f>
        <v/>
      </c>
      <c r="E262" s="519" t="str">
        <f>'WK4'!W185</f>
        <v/>
      </c>
      <c r="F262" s="689" t="str">
        <f t="shared" si="5"/>
        <v/>
      </c>
      <c r="G262" s="690"/>
      <c r="H262" s="521" t="str">
        <f>IF(E262="","*",IF(OR(E262&lt;'Helical Piles'!$G$17,E262&gt;'Helical Piles'!$G$16),"NO GOOD","OK"))</f>
        <v>*</v>
      </c>
    </row>
    <row r="263" spans="2:8">
      <c r="B263" s="547">
        <v>27</v>
      </c>
      <c r="C263" s="526" t="str">
        <f>'WK4'!U186</f>
        <v/>
      </c>
      <c r="D263" s="527" t="str">
        <f>'WK4'!V186</f>
        <v/>
      </c>
      <c r="E263" s="519" t="str">
        <f>'WK4'!W186</f>
        <v/>
      </c>
      <c r="F263" s="689" t="str">
        <f t="shared" si="5"/>
        <v/>
      </c>
      <c r="G263" s="690"/>
      <c r="H263" s="521" t="str">
        <f>IF(E263="","*",IF(OR(E263&lt;'Helical Piles'!$G$17,E263&gt;'Helical Piles'!$G$16),"NO GOOD","OK"))</f>
        <v>*</v>
      </c>
    </row>
    <row r="264" spans="2:8">
      <c r="B264" s="547">
        <v>28</v>
      </c>
      <c r="C264" s="526" t="str">
        <f>'WK4'!U187</f>
        <v/>
      </c>
      <c r="D264" s="527" t="str">
        <f>'WK4'!V187</f>
        <v/>
      </c>
      <c r="E264" s="519" t="str">
        <f>'WK4'!W187</f>
        <v/>
      </c>
      <c r="F264" s="689" t="str">
        <f t="shared" si="5"/>
        <v/>
      </c>
      <c r="G264" s="690"/>
      <c r="H264" s="521" t="str">
        <f>IF(E264="","*",IF(OR(E264&lt;'Helical Piles'!$G$17,E264&gt;'Helical Piles'!$G$16),"NO GOOD","OK"))</f>
        <v>*</v>
      </c>
    </row>
    <row r="265" spans="2:8">
      <c r="B265" s="547">
        <v>29</v>
      </c>
      <c r="C265" s="526" t="str">
        <f>'WK4'!U188</f>
        <v/>
      </c>
      <c r="D265" s="527" t="str">
        <f>'WK4'!V188</f>
        <v/>
      </c>
      <c r="E265" s="519" t="str">
        <f>'WK4'!W188</f>
        <v/>
      </c>
      <c r="F265" s="689" t="str">
        <f t="shared" si="5"/>
        <v/>
      </c>
      <c r="G265" s="690"/>
      <c r="H265" s="521" t="str">
        <f>IF(E265="","*",IF(OR(E265&lt;'Helical Piles'!$G$17,E265&gt;'Helical Piles'!$G$16),"NO GOOD","OK"))</f>
        <v>*</v>
      </c>
    </row>
    <row r="266" spans="2:8" ht="15.75" thickBot="1">
      <c r="B266" s="548">
        <v>30</v>
      </c>
      <c r="C266" s="528" t="str">
        <f>'WK4'!U189</f>
        <v/>
      </c>
      <c r="D266" s="529" t="str">
        <f>'WK4'!V189</f>
        <v/>
      </c>
      <c r="E266" s="503" t="str">
        <f>'WK4'!W189</f>
        <v/>
      </c>
      <c r="F266" s="691" t="str">
        <f t="shared" si="5"/>
        <v/>
      </c>
      <c r="G266" s="692"/>
      <c r="H266" s="524" t="str">
        <f>IF(E266="","*",IF(OR(E266&lt;'Helical Piles'!$G$17,E266&gt;'Helical Piles'!$G$16),"NO GOOD","OK"))</f>
        <v>*</v>
      </c>
    </row>
    <row r="270" spans="2:8">
      <c r="B270" s="480" t="s">
        <v>1020</v>
      </c>
    </row>
    <row r="271" spans="2:8">
      <c r="B271" s="481" t="s">
        <v>978</v>
      </c>
    </row>
    <row r="272" spans="2:8" ht="9.9499999999999993" customHeight="1"/>
    <row r="273" spans="2:10">
      <c r="B273" s="483" t="s">
        <v>985</v>
      </c>
      <c r="C273" s="525">
        <f>'WK4'!D49</f>
        <v>1360.0847175085867</v>
      </c>
      <c r="D273" s="479" t="s">
        <v>65</v>
      </c>
      <c r="E273" s="483" t="s">
        <v>275</v>
      </c>
      <c r="F273" s="525">
        <f>SQRT(C273^2+C274^2)</f>
        <v>1597.8375033536051</v>
      </c>
      <c r="G273" s="479" t="s">
        <v>65</v>
      </c>
    </row>
    <row r="274" spans="2:10">
      <c r="B274" s="483" t="s">
        <v>1013</v>
      </c>
      <c r="C274" s="525">
        <f>'WK4'!D50</f>
        <v>838.60255683062985</v>
      </c>
      <c r="D274" s="479" t="s">
        <v>65</v>
      </c>
      <c r="E274" s="483" t="s">
        <v>1036</v>
      </c>
      <c r="F274" s="509">
        <f>'Str 3'!E142</f>
        <v>0.58770128582059677</v>
      </c>
      <c r="G274" s="479" t="s">
        <v>10</v>
      </c>
    </row>
    <row r="275" spans="2:10" ht="9.9499999999999993" customHeight="1"/>
    <row r="276" spans="2:10" ht="18.75">
      <c r="C276" s="479"/>
      <c r="D276" s="479"/>
      <c r="E276" s="479"/>
      <c r="F276" s="483"/>
      <c r="G276" s="483" t="s">
        <v>1064</v>
      </c>
      <c r="H276" s="485">
        <f>('Helical Piles'!$D$63-F274)*(C273/C274)</f>
        <v>4.4840794337123233</v>
      </c>
      <c r="I276" s="479" t="s">
        <v>10</v>
      </c>
      <c r="J276" s="479"/>
    </row>
    <row r="277" spans="2:10">
      <c r="C277" s="479"/>
      <c r="D277" s="479"/>
      <c r="E277" s="479"/>
      <c r="F277" s="483"/>
      <c r="G277" s="483" t="s">
        <v>1023</v>
      </c>
      <c r="H277" s="485">
        <f>'Helical Piles'!$H$66-H276</f>
        <v>2.3724205662876763</v>
      </c>
      <c r="I277" s="479" t="s">
        <v>10</v>
      </c>
      <c r="J277" s="479"/>
    </row>
    <row r="278" spans="2:10">
      <c r="C278" s="479"/>
      <c r="D278" s="479"/>
      <c r="E278" s="479"/>
      <c r="F278" s="483"/>
      <c r="G278" s="483" t="s">
        <v>1032</v>
      </c>
      <c r="H278" s="485">
        <f>SIN(RADIANS(DEGREES(ATAN(C274/C273))))*H277</f>
        <v>1.245131591035219</v>
      </c>
      <c r="I278" s="479" t="s">
        <v>10</v>
      </c>
      <c r="J278" s="479"/>
    </row>
    <row r="279" spans="2:10" ht="18.75">
      <c r="C279" s="479"/>
      <c r="D279" s="479"/>
      <c r="E279" s="479"/>
      <c r="F279" s="483"/>
      <c r="G279" s="543" t="s">
        <v>1059</v>
      </c>
      <c r="H279" s="484">
        <f>'WK4'!H195</f>
        <v>2515.8076704918894</v>
      </c>
      <c r="I279" s="544" t="s">
        <v>65</v>
      </c>
      <c r="J279" s="544"/>
    </row>
    <row r="280" spans="2:10" ht="18.75">
      <c r="C280" s="479"/>
      <c r="D280" s="479"/>
      <c r="E280" s="479"/>
      <c r="F280" s="483"/>
      <c r="G280" s="543" t="s">
        <v>1060</v>
      </c>
      <c r="H280" s="484">
        <f>'WK4'!H196</f>
        <v>453.3615725028622</v>
      </c>
      <c r="I280" s="544" t="s">
        <v>65</v>
      </c>
      <c r="J280" s="544"/>
    </row>
    <row r="281" spans="2:10" ht="18">
      <c r="C281" s="479"/>
      <c r="D281" s="479"/>
      <c r="E281" s="479"/>
      <c r="F281" s="483"/>
      <c r="G281" s="543" t="s">
        <v>1033</v>
      </c>
      <c r="H281" s="484">
        <f>'WK4'!H197</f>
        <v>2556.3303679939522</v>
      </c>
      <c r="I281" s="544" t="s">
        <v>65</v>
      </c>
      <c r="J281" s="544"/>
    </row>
    <row r="282" spans="2:10" ht="18.75">
      <c r="C282" s="479"/>
      <c r="D282" s="479"/>
      <c r="E282" s="479"/>
      <c r="F282" s="483"/>
      <c r="G282" s="543" t="s">
        <v>1065</v>
      </c>
      <c r="H282" s="484">
        <f>'WK4'!H198</f>
        <v>-1155.7229529833028</v>
      </c>
      <c r="I282" s="544" t="s">
        <v>65</v>
      </c>
      <c r="J282" s="544"/>
    </row>
    <row r="283" spans="2:10" ht="15.75" thickBot="1"/>
    <row r="284" spans="2:10" ht="15" customHeight="1">
      <c r="B284" s="697" t="s">
        <v>1007</v>
      </c>
      <c r="C284" s="699" t="s">
        <v>1061</v>
      </c>
      <c r="D284" s="701" t="s">
        <v>1004</v>
      </c>
      <c r="E284" s="703" t="s">
        <v>1006</v>
      </c>
      <c r="F284" s="704"/>
      <c r="G284" s="705"/>
      <c r="H284" s="695" t="s">
        <v>1005</v>
      </c>
    </row>
    <row r="285" spans="2:10" ht="15.75" thickBot="1">
      <c r="B285" s="698"/>
      <c r="C285" s="700"/>
      <c r="D285" s="702"/>
      <c r="E285" s="706"/>
      <c r="F285" s="707"/>
      <c r="G285" s="708"/>
      <c r="H285" s="696"/>
    </row>
    <row r="286" spans="2:10">
      <c r="B286" s="549">
        <v>1</v>
      </c>
      <c r="C286" s="526">
        <f>'WK4'!I202</f>
        <v>852.1101226646507</v>
      </c>
      <c r="D286" s="527">
        <f>'WK4'!J202</f>
        <v>-1208.3152978377805</v>
      </c>
      <c r="E286" s="519">
        <f>'WK4'!K202</f>
        <v>-356.20517517312976</v>
      </c>
      <c r="F286" s="693" t="str">
        <f t="shared" ref="F286:F315" si="6">IF(ISNUMBER(E286),IF(E286&lt;0,"TENSION",IF(E286&gt;0,"COMPRESSION","")),"")</f>
        <v>TENSION</v>
      </c>
      <c r="G286" s="694"/>
      <c r="H286" s="520" t="str">
        <f>IF(E286="","*",IF(OR(E286&lt;'Helical Piles'!$E$17,E286&gt;'Helical Piles'!$E$16),"NO GOOD","OK"))</f>
        <v>NO GOOD</v>
      </c>
    </row>
    <row r="287" spans="2:10">
      <c r="B287" s="547">
        <v>2</v>
      </c>
      <c r="C287" s="526">
        <f>'WK4'!I203</f>
        <v>852.1101226646507</v>
      </c>
      <c r="D287" s="527">
        <f>'WK4'!J203</f>
        <v>0</v>
      </c>
      <c r="E287" s="519">
        <f>'WK4'!K203</f>
        <v>852.1101226646507</v>
      </c>
      <c r="F287" s="689" t="str">
        <f t="shared" si="6"/>
        <v>COMPRESSION</v>
      </c>
      <c r="G287" s="690"/>
      <c r="H287" s="521" t="str">
        <f>IF(E287="","*",IF(OR(E287&lt;'Helical Piles'!$E$17,E287&gt;'Helical Piles'!$E$16),"NO GOOD","OK"))</f>
        <v>NO GOOD</v>
      </c>
    </row>
    <row r="288" spans="2:10">
      <c r="B288" s="547">
        <v>3</v>
      </c>
      <c r="C288" s="526">
        <f>'WK4'!I204</f>
        <v>852.1101226646507</v>
      </c>
      <c r="D288" s="527">
        <f>'WK4'!J204</f>
        <v>1208.3152978377805</v>
      </c>
      <c r="E288" s="519">
        <f>'WK4'!K204</f>
        <v>2060.4254205024313</v>
      </c>
      <c r="F288" s="689" t="str">
        <f t="shared" si="6"/>
        <v>COMPRESSION</v>
      </c>
      <c r="G288" s="690"/>
      <c r="H288" s="521" t="str">
        <f>IF(E288="","*",IF(OR(E288&lt;'Helical Piles'!$E$17,E288&gt;'Helical Piles'!$E$16),"NO GOOD","OK"))</f>
        <v>NO GOOD</v>
      </c>
    </row>
    <row r="289" spans="2:8">
      <c r="B289" s="547">
        <v>4</v>
      </c>
      <c r="C289" s="526">
        <f>'WK4'!I205</f>
        <v>-577.86147649165139</v>
      </c>
      <c r="D289" s="527">
        <f>'WK4'!J205</f>
        <v>-1018.7737769758508</v>
      </c>
      <c r="E289" s="519">
        <f>'WK4'!K205</f>
        <v>-1596.635253467502</v>
      </c>
      <c r="F289" s="689" t="str">
        <f t="shared" si="6"/>
        <v>TENSION</v>
      </c>
      <c r="G289" s="690"/>
      <c r="H289" s="521" t="str">
        <f>IF(E289="","*",IF(OR(E289&lt;'Helical Piles'!$E$17,E289&gt;'Helical Piles'!$E$16),"NO GOOD","OK"))</f>
        <v>NO GOOD</v>
      </c>
    </row>
    <row r="290" spans="2:8">
      <c r="B290" s="547">
        <v>5</v>
      </c>
      <c r="C290" s="526">
        <f>'WK4'!I206</f>
        <v>-577.86147649165139</v>
      </c>
      <c r="D290" s="527">
        <f>'WK4'!J206</f>
        <v>1018.7737769758508</v>
      </c>
      <c r="E290" s="519">
        <f>'WK4'!K206</f>
        <v>440.91230048419936</v>
      </c>
      <c r="F290" s="689" t="str">
        <f t="shared" si="6"/>
        <v>COMPRESSION</v>
      </c>
      <c r="G290" s="690"/>
      <c r="H290" s="521" t="str">
        <f>IF(E290="","*",IF(OR(E290&lt;'Helical Piles'!$E$17,E290&gt;'Helical Piles'!$E$16),"NO GOOD","OK"))</f>
        <v>NO GOOD</v>
      </c>
    </row>
    <row r="291" spans="2:8">
      <c r="B291" s="547">
        <v>6</v>
      </c>
      <c r="C291" s="526" t="str">
        <f>'WK4'!I207</f>
        <v/>
      </c>
      <c r="D291" s="527" t="str">
        <f>'WK4'!J207</f>
        <v/>
      </c>
      <c r="E291" s="519" t="str">
        <f>'WK4'!K207</f>
        <v/>
      </c>
      <c r="F291" s="689" t="str">
        <f t="shared" si="6"/>
        <v/>
      </c>
      <c r="G291" s="690"/>
      <c r="H291" s="521" t="str">
        <f>IF(E291="","*",IF(OR(E291&lt;'Helical Piles'!$E$17,E291&gt;'Helical Piles'!$E$16),"NO GOOD","OK"))</f>
        <v>*</v>
      </c>
    </row>
    <row r="292" spans="2:8">
      <c r="B292" s="547">
        <v>7</v>
      </c>
      <c r="C292" s="526" t="str">
        <f>'WK4'!I208</f>
        <v/>
      </c>
      <c r="D292" s="527" t="str">
        <f>'WK4'!J208</f>
        <v/>
      </c>
      <c r="E292" s="519" t="str">
        <f>'WK4'!K208</f>
        <v/>
      </c>
      <c r="F292" s="689" t="str">
        <f t="shared" si="6"/>
        <v/>
      </c>
      <c r="G292" s="690"/>
      <c r="H292" s="521" t="str">
        <f>IF(E292="","*",IF(OR(E292&lt;'Helical Piles'!$E$17,E292&gt;'Helical Piles'!$E$16),"NO GOOD","OK"))</f>
        <v>*</v>
      </c>
    </row>
    <row r="293" spans="2:8">
      <c r="B293" s="547">
        <v>8</v>
      </c>
      <c r="C293" s="526" t="str">
        <f>'WK4'!I209</f>
        <v/>
      </c>
      <c r="D293" s="527" t="str">
        <f>'WK4'!J209</f>
        <v/>
      </c>
      <c r="E293" s="519" t="str">
        <f>'WK4'!K209</f>
        <v/>
      </c>
      <c r="F293" s="689" t="str">
        <f t="shared" si="6"/>
        <v/>
      </c>
      <c r="G293" s="690"/>
      <c r="H293" s="521" t="str">
        <f>IF(E293="","*",IF(OR(E293&lt;'Helical Piles'!$E$17,E293&gt;'Helical Piles'!$E$16),"NO GOOD","OK"))</f>
        <v>*</v>
      </c>
    </row>
    <row r="294" spans="2:8">
      <c r="B294" s="547">
        <v>9</v>
      </c>
      <c r="C294" s="526" t="str">
        <f>'WK4'!I210</f>
        <v/>
      </c>
      <c r="D294" s="527" t="str">
        <f>'WK4'!J210</f>
        <v/>
      </c>
      <c r="E294" s="519" t="str">
        <f>'WK4'!K210</f>
        <v/>
      </c>
      <c r="F294" s="689" t="str">
        <f t="shared" si="6"/>
        <v/>
      </c>
      <c r="G294" s="690"/>
      <c r="H294" s="521" t="str">
        <f>IF(E294="","*",IF(OR(E294&lt;'Helical Piles'!$E$17,E294&gt;'Helical Piles'!$E$16),"NO GOOD","OK"))</f>
        <v>*</v>
      </c>
    </row>
    <row r="295" spans="2:8">
      <c r="B295" s="547">
        <v>10</v>
      </c>
      <c r="C295" s="526" t="str">
        <f>'WK4'!I211</f>
        <v/>
      </c>
      <c r="D295" s="527" t="str">
        <f>'WK4'!J211</f>
        <v/>
      </c>
      <c r="E295" s="519" t="str">
        <f>'WK4'!K211</f>
        <v/>
      </c>
      <c r="F295" s="689" t="str">
        <f t="shared" si="6"/>
        <v/>
      </c>
      <c r="G295" s="690"/>
      <c r="H295" s="521" t="str">
        <f>IF(E295="","*",IF(OR(E295&lt;'Helical Piles'!$E$17,E295&gt;'Helical Piles'!$E$16),"NO GOOD","OK"))</f>
        <v>*</v>
      </c>
    </row>
    <row r="296" spans="2:8">
      <c r="B296" s="547">
        <v>11</v>
      </c>
      <c r="C296" s="526" t="str">
        <f>'WK4'!I212</f>
        <v/>
      </c>
      <c r="D296" s="527" t="str">
        <f>'WK4'!J212</f>
        <v/>
      </c>
      <c r="E296" s="519" t="str">
        <f>'WK4'!K212</f>
        <v/>
      </c>
      <c r="F296" s="689" t="str">
        <f t="shared" si="6"/>
        <v/>
      </c>
      <c r="G296" s="690"/>
      <c r="H296" s="521" t="str">
        <f>IF(E296="","*",IF(OR(E296&lt;'Helical Piles'!$E$17,E296&gt;'Helical Piles'!$E$16),"NO GOOD","OK"))</f>
        <v>*</v>
      </c>
    </row>
    <row r="297" spans="2:8">
      <c r="B297" s="547">
        <v>12</v>
      </c>
      <c r="C297" s="526" t="str">
        <f>'WK4'!I213</f>
        <v/>
      </c>
      <c r="D297" s="527" t="str">
        <f>'WK4'!J213</f>
        <v/>
      </c>
      <c r="E297" s="519" t="str">
        <f>'WK4'!K213</f>
        <v/>
      </c>
      <c r="F297" s="689" t="str">
        <f t="shared" si="6"/>
        <v/>
      </c>
      <c r="G297" s="690"/>
      <c r="H297" s="521" t="str">
        <f>IF(E297="","*",IF(OR(E297&lt;'Helical Piles'!$E$17,E297&gt;'Helical Piles'!$E$16),"NO GOOD","OK"))</f>
        <v>*</v>
      </c>
    </row>
    <row r="298" spans="2:8">
      <c r="B298" s="547">
        <v>13</v>
      </c>
      <c r="C298" s="526" t="str">
        <f>'WK4'!I214</f>
        <v/>
      </c>
      <c r="D298" s="527" t="str">
        <f>'WK4'!J214</f>
        <v/>
      </c>
      <c r="E298" s="519" t="str">
        <f>'WK4'!K214</f>
        <v/>
      </c>
      <c r="F298" s="689" t="str">
        <f t="shared" si="6"/>
        <v/>
      </c>
      <c r="G298" s="690"/>
      <c r="H298" s="521" t="str">
        <f>IF(E298="","*",IF(OR(E298&lt;'Helical Piles'!$E$17,E298&gt;'Helical Piles'!$E$16),"NO GOOD","OK"))</f>
        <v>*</v>
      </c>
    </row>
    <row r="299" spans="2:8">
      <c r="B299" s="547">
        <v>14</v>
      </c>
      <c r="C299" s="526" t="str">
        <f>'WK4'!I215</f>
        <v/>
      </c>
      <c r="D299" s="527" t="str">
        <f>'WK4'!J215</f>
        <v/>
      </c>
      <c r="E299" s="519" t="str">
        <f>'WK4'!K215</f>
        <v/>
      </c>
      <c r="F299" s="689" t="str">
        <f t="shared" si="6"/>
        <v/>
      </c>
      <c r="G299" s="690"/>
      <c r="H299" s="521" t="str">
        <f>IF(E299="","*",IF(OR(E299&lt;'Helical Piles'!$E$17,E299&gt;'Helical Piles'!$E$16),"NO GOOD","OK"))</f>
        <v>*</v>
      </c>
    </row>
    <row r="300" spans="2:8">
      <c r="B300" s="547">
        <v>15</v>
      </c>
      <c r="C300" s="526" t="str">
        <f>'WK4'!I216</f>
        <v/>
      </c>
      <c r="D300" s="527" t="str">
        <f>'WK4'!J216</f>
        <v/>
      </c>
      <c r="E300" s="519" t="str">
        <f>'WK4'!K216</f>
        <v/>
      </c>
      <c r="F300" s="689" t="str">
        <f t="shared" si="6"/>
        <v/>
      </c>
      <c r="G300" s="690"/>
      <c r="H300" s="521" t="str">
        <f>IF(E300="","*",IF(OR(E300&lt;'Helical Piles'!$E$17,E300&gt;'Helical Piles'!$E$16),"NO GOOD","OK"))</f>
        <v>*</v>
      </c>
    </row>
    <row r="301" spans="2:8">
      <c r="B301" s="547">
        <v>16</v>
      </c>
      <c r="C301" s="526" t="str">
        <f>'WK4'!I217</f>
        <v/>
      </c>
      <c r="D301" s="527" t="str">
        <f>'WK4'!J217</f>
        <v/>
      </c>
      <c r="E301" s="519" t="str">
        <f>'WK4'!K217</f>
        <v/>
      </c>
      <c r="F301" s="689" t="str">
        <f t="shared" si="6"/>
        <v/>
      </c>
      <c r="G301" s="690"/>
      <c r="H301" s="521" t="str">
        <f>IF(E301="","*",IF(OR(E301&lt;'Helical Piles'!$E$17,E301&gt;'Helical Piles'!$E$16),"NO GOOD","OK"))</f>
        <v>*</v>
      </c>
    </row>
    <row r="302" spans="2:8">
      <c r="B302" s="547">
        <v>17</v>
      </c>
      <c r="C302" s="526" t="str">
        <f>'WK4'!I218</f>
        <v/>
      </c>
      <c r="D302" s="527" t="str">
        <f>'WK4'!J218</f>
        <v/>
      </c>
      <c r="E302" s="519" t="str">
        <f>'WK4'!K218</f>
        <v/>
      </c>
      <c r="F302" s="689" t="str">
        <f t="shared" si="6"/>
        <v/>
      </c>
      <c r="G302" s="690"/>
      <c r="H302" s="521" t="str">
        <f>IF(E302="","*",IF(OR(E302&lt;'Helical Piles'!$E$17,E302&gt;'Helical Piles'!$E$16),"NO GOOD","OK"))</f>
        <v>*</v>
      </c>
    </row>
    <row r="303" spans="2:8">
      <c r="B303" s="547">
        <v>18</v>
      </c>
      <c r="C303" s="526" t="str">
        <f>'WK4'!I219</f>
        <v/>
      </c>
      <c r="D303" s="527" t="str">
        <f>'WK4'!J219</f>
        <v/>
      </c>
      <c r="E303" s="519" t="str">
        <f>'WK4'!K219</f>
        <v/>
      </c>
      <c r="F303" s="689" t="str">
        <f t="shared" si="6"/>
        <v/>
      </c>
      <c r="G303" s="690"/>
      <c r="H303" s="521" t="str">
        <f>IF(E303="","*",IF(OR(E303&lt;'Helical Piles'!$E$17,E303&gt;'Helical Piles'!$E$16),"NO GOOD","OK"))</f>
        <v>*</v>
      </c>
    </row>
    <row r="304" spans="2:8">
      <c r="B304" s="547">
        <v>19</v>
      </c>
      <c r="C304" s="526" t="str">
        <f>'WK4'!I220</f>
        <v/>
      </c>
      <c r="D304" s="527" t="str">
        <f>'WK4'!J220</f>
        <v/>
      </c>
      <c r="E304" s="519" t="str">
        <f>'WK4'!K220</f>
        <v/>
      </c>
      <c r="F304" s="689" t="str">
        <f t="shared" si="6"/>
        <v/>
      </c>
      <c r="G304" s="690"/>
      <c r="H304" s="521" t="str">
        <f>IF(E304="","*",IF(OR(E304&lt;'Helical Piles'!$E$17,E304&gt;'Helical Piles'!$E$16),"NO GOOD","OK"))</f>
        <v>*</v>
      </c>
    </row>
    <row r="305" spans="2:8">
      <c r="B305" s="547">
        <v>20</v>
      </c>
      <c r="C305" s="526" t="str">
        <f>'WK4'!I221</f>
        <v/>
      </c>
      <c r="D305" s="527" t="str">
        <f>'WK4'!J221</f>
        <v/>
      </c>
      <c r="E305" s="519" t="str">
        <f>'WK4'!K221</f>
        <v/>
      </c>
      <c r="F305" s="689" t="str">
        <f t="shared" si="6"/>
        <v/>
      </c>
      <c r="G305" s="690"/>
      <c r="H305" s="521" t="str">
        <f>IF(E305="","*",IF(OR(E305&lt;'Helical Piles'!$E$17,E305&gt;'Helical Piles'!$E$16),"NO GOOD","OK"))</f>
        <v>*</v>
      </c>
    </row>
    <row r="306" spans="2:8">
      <c r="B306" s="547">
        <v>21</v>
      </c>
      <c r="C306" s="526" t="str">
        <f>'WK4'!I222</f>
        <v/>
      </c>
      <c r="D306" s="527" t="str">
        <f>'WK4'!J222</f>
        <v/>
      </c>
      <c r="E306" s="519" t="str">
        <f>'WK4'!K222</f>
        <v/>
      </c>
      <c r="F306" s="689" t="str">
        <f t="shared" si="6"/>
        <v/>
      </c>
      <c r="G306" s="690"/>
      <c r="H306" s="521" t="str">
        <f>IF(E306="","*",IF(OR(E306&lt;'Helical Piles'!$E$17,E306&gt;'Helical Piles'!$E$16),"NO GOOD","OK"))</f>
        <v>*</v>
      </c>
    </row>
    <row r="307" spans="2:8">
      <c r="B307" s="547">
        <v>22</v>
      </c>
      <c r="C307" s="526" t="str">
        <f>'WK4'!I223</f>
        <v/>
      </c>
      <c r="D307" s="527" t="str">
        <f>'WK4'!J223</f>
        <v/>
      </c>
      <c r="E307" s="519" t="str">
        <f>'WK4'!K223</f>
        <v/>
      </c>
      <c r="F307" s="689" t="str">
        <f t="shared" si="6"/>
        <v/>
      </c>
      <c r="G307" s="690"/>
      <c r="H307" s="521" t="str">
        <f>IF(E307="","*",IF(OR(E307&lt;'Helical Piles'!$E$17,E307&gt;'Helical Piles'!$E$16),"NO GOOD","OK"))</f>
        <v>*</v>
      </c>
    </row>
    <row r="308" spans="2:8">
      <c r="B308" s="547">
        <v>23</v>
      </c>
      <c r="C308" s="526" t="str">
        <f>'WK4'!I224</f>
        <v/>
      </c>
      <c r="D308" s="527" t="str">
        <f>'WK4'!J224</f>
        <v/>
      </c>
      <c r="E308" s="519" t="str">
        <f>'WK4'!K224</f>
        <v/>
      </c>
      <c r="F308" s="689" t="str">
        <f t="shared" si="6"/>
        <v/>
      </c>
      <c r="G308" s="690"/>
      <c r="H308" s="521" t="str">
        <f>IF(E308="","*",IF(OR(E308&lt;'Helical Piles'!$E$17,E308&gt;'Helical Piles'!$E$16),"NO GOOD","OK"))</f>
        <v>*</v>
      </c>
    </row>
    <row r="309" spans="2:8">
      <c r="B309" s="547">
        <v>24</v>
      </c>
      <c r="C309" s="526" t="str">
        <f>'WK4'!I225</f>
        <v/>
      </c>
      <c r="D309" s="527" t="str">
        <f>'WK4'!J225</f>
        <v/>
      </c>
      <c r="E309" s="519" t="str">
        <f>'WK4'!K225</f>
        <v/>
      </c>
      <c r="F309" s="689" t="str">
        <f t="shared" si="6"/>
        <v/>
      </c>
      <c r="G309" s="690"/>
      <c r="H309" s="521" t="str">
        <f>IF(E309="","*",IF(OR(E309&lt;'Helical Piles'!$E$17,E309&gt;'Helical Piles'!$E$16),"NO GOOD","OK"))</f>
        <v>*</v>
      </c>
    </row>
    <row r="310" spans="2:8">
      <c r="B310" s="547">
        <v>25</v>
      </c>
      <c r="C310" s="526" t="str">
        <f>'WK4'!I226</f>
        <v/>
      </c>
      <c r="D310" s="527" t="str">
        <f>'WK4'!J226</f>
        <v/>
      </c>
      <c r="E310" s="519" t="str">
        <f>'WK4'!K226</f>
        <v/>
      </c>
      <c r="F310" s="689" t="str">
        <f t="shared" si="6"/>
        <v/>
      </c>
      <c r="G310" s="690"/>
      <c r="H310" s="521" t="str">
        <f>IF(E310="","*",IF(OR(E310&lt;'Helical Piles'!$E$17,E310&gt;'Helical Piles'!$E$16),"NO GOOD","OK"))</f>
        <v>*</v>
      </c>
    </row>
    <row r="311" spans="2:8">
      <c r="B311" s="547">
        <v>26</v>
      </c>
      <c r="C311" s="526" t="str">
        <f>'WK4'!I227</f>
        <v/>
      </c>
      <c r="D311" s="527" t="str">
        <f>'WK4'!J227</f>
        <v/>
      </c>
      <c r="E311" s="519" t="str">
        <f>'WK4'!K227</f>
        <v/>
      </c>
      <c r="F311" s="689" t="str">
        <f t="shared" si="6"/>
        <v/>
      </c>
      <c r="G311" s="690"/>
      <c r="H311" s="521" t="str">
        <f>IF(E311="","*",IF(OR(E311&lt;'Helical Piles'!$E$17,E311&gt;'Helical Piles'!$E$16),"NO GOOD","OK"))</f>
        <v>*</v>
      </c>
    </row>
    <row r="312" spans="2:8">
      <c r="B312" s="547">
        <v>27</v>
      </c>
      <c r="C312" s="526" t="str">
        <f>'WK4'!I228</f>
        <v/>
      </c>
      <c r="D312" s="527" t="str">
        <f>'WK4'!J228</f>
        <v/>
      </c>
      <c r="E312" s="519" t="str">
        <f>'WK4'!K228</f>
        <v/>
      </c>
      <c r="F312" s="689" t="str">
        <f t="shared" si="6"/>
        <v/>
      </c>
      <c r="G312" s="690"/>
      <c r="H312" s="521" t="str">
        <f>IF(E312="","*",IF(OR(E312&lt;'Helical Piles'!$E$17,E312&gt;'Helical Piles'!$E$16),"NO GOOD","OK"))</f>
        <v>*</v>
      </c>
    </row>
    <row r="313" spans="2:8">
      <c r="B313" s="547">
        <v>28</v>
      </c>
      <c r="C313" s="526" t="str">
        <f>'WK4'!I229</f>
        <v/>
      </c>
      <c r="D313" s="527" t="str">
        <f>'WK4'!J229</f>
        <v/>
      </c>
      <c r="E313" s="519" t="str">
        <f>'WK4'!K229</f>
        <v/>
      </c>
      <c r="F313" s="689" t="str">
        <f t="shared" si="6"/>
        <v/>
      </c>
      <c r="G313" s="690"/>
      <c r="H313" s="521" t="str">
        <f>IF(E313="","*",IF(OR(E313&lt;'Helical Piles'!$E$17,E313&gt;'Helical Piles'!$E$16),"NO GOOD","OK"))</f>
        <v>*</v>
      </c>
    </row>
    <row r="314" spans="2:8">
      <c r="B314" s="547">
        <v>29</v>
      </c>
      <c r="C314" s="526" t="str">
        <f>'WK4'!I230</f>
        <v/>
      </c>
      <c r="D314" s="527" t="str">
        <f>'WK4'!J230</f>
        <v/>
      </c>
      <c r="E314" s="519" t="str">
        <f>'WK4'!K230</f>
        <v/>
      </c>
      <c r="F314" s="689" t="str">
        <f t="shared" si="6"/>
        <v/>
      </c>
      <c r="G314" s="690"/>
      <c r="H314" s="521" t="str">
        <f>IF(E314="","*",IF(OR(E314&lt;'Helical Piles'!$E$17,E314&gt;'Helical Piles'!$E$16),"NO GOOD","OK"))</f>
        <v>*</v>
      </c>
    </row>
    <row r="315" spans="2:8" ht="15.75" thickBot="1">
      <c r="B315" s="548">
        <v>30</v>
      </c>
      <c r="C315" s="528" t="str">
        <f>'WK4'!I231</f>
        <v/>
      </c>
      <c r="D315" s="529" t="str">
        <f>'WK4'!J231</f>
        <v/>
      </c>
      <c r="E315" s="503" t="str">
        <f>'WK4'!K231</f>
        <v/>
      </c>
      <c r="F315" s="691" t="str">
        <f t="shared" si="6"/>
        <v/>
      </c>
      <c r="G315" s="692"/>
      <c r="H315" s="524" t="str">
        <f>IF(E315="","*",IF(OR(E315&lt;'Helical Piles'!$E$17,E315&gt;'Helical Piles'!$E$16),"NO GOOD","OK"))</f>
        <v>*</v>
      </c>
    </row>
    <row r="319" spans="2:8">
      <c r="B319" s="480" t="s">
        <v>1021</v>
      </c>
    </row>
    <row r="320" spans="2:8">
      <c r="B320" s="481" t="s">
        <v>978</v>
      </c>
    </row>
    <row r="321" spans="2:10" ht="9.9499999999999993" customHeight="1"/>
    <row r="322" spans="2:10">
      <c r="B322" s="483" t="s">
        <v>527</v>
      </c>
      <c r="C322" s="525">
        <f>'WK4'!D54</f>
        <v>1883.7700497358655</v>
      </c>
      <c r="D322" s="479" t="s">
        <v>65</v>
      </c>
      <c r="E322" s="483" t="s">
        <v>275</v>
      </c>
      <c r="F322" s="525">
        <f>SQRT(C322^2+C323^2)</f>
        <v>2205.1168388339083</v>
      </c>
      <c r="G322" s="479" t="s">
        <v>65</v>
      </c>
    </row>
    <row r="323" spans="2:10">
      <c r="B323" s="483" t="s">
        <v>1013</v>
      </c>
      <c r="C323" s="525">
        <f>'WK4'!D55</f>
        <v>1146.2768743314089</v>
      </c>
      <c r="D323" s="479" t="s">
        <v>65</v>
      </c>
      <c r="E323" s="483" t="s">
        <v>1036</v>
      </c>
      <c r="F323" s="509">
        <f>'Str 3'!E158</f>
        <v>0.66964441932446161</v>
      </c>
      <c r="G323" s="479" t="s">
        <v>10</v>
      </c>
    </row>
    <row r="324" spans="2:10" ht="9.9499999999999993" customHeight="1"/>
    <row r="325" spans="2:10" ht="18.75">
      <c r="C325" s="479"/>
      <c r="D325" s="479"/>
      <c r="E325" s="479"/>
      <c r="F325" s="483"/>
      <c r="G325" s="483" t="s">
        <v>1064</v>
      </c>
      <c r="H325" s="485">
        <f>('Helical Piles'!$D$63-F323)*(C322/C323)</f>
        <v>4.4089548553364049</v>
      </c>
      <c r="I325" s="479" t="s">
        <v>10</v>
      </c>
      <c r="J325" s="479"/>
    </row>
    <row r="326" spans="2:10">
      <c r="C326" s="479"/>
      <c r="D326" s="479"/>
      <c r="E326" s="479"/>
      <c r="F326" s="483"/>
      <c r="G326" s="483" t="s">
        <v>1023</v>
      </c>
      <c r="H326" s="485">
        <f>'Helical Piles'!$H$66-H325</f>
        <v>2.4475451446635947</v>
      </c>
      <c r="I326" s="479" t="s">
        <v>10</v>
      </c>
      <c r="J326" s="479"/>
    </row>
    <row r="327" spans="2:10">
      <c r="C327" s="479"/>
      <c r="D327" s="479"/>
      <c r="E327" s="479"/>
      <c r="F327" s="483"/>
      <c r="G327" s="483" t="s">
        <v>1032</v>
      </c>
      <c r="H327" s="485">
        <f>SIN(RADIANS(DEGREES(ATAN(C323/C322))))*H326</f>
        <v>1.2722973897807683</v>
      </c>
      <c r="I327" s="479" t="s">
        <v>10</v>
      </c>
      <c r="J327" s="479"/>
    </row>
    <row r="328" spans="2:10" ht="18.75">
      <c r="C328" s="479"/>
      <c r="D328" s="479"/>
      <c r="E328" s="479"/>
      <c r="F328" s="483"/>
      <c r="G328" s="543" t="s">
        <v>1059</v>
      </c>
      <c r="H328" s="484">
        <f>'WK4'!T195</f>
        <v>3438.8306229942264</v>
      </c>
      <c r="I328" s="544" t="s">
        <v>65</v>
      </c>
      <c r="J328" s="544"/>
    </row>
    <row r="329" spans="2:10" ht="18.75">
      <c r="C329" s="479"/>
      <c r="D329" s="479"/>
      <c r="E329" s="479"/>
      <c r="F329" s="483"/>
      <c r="G329" s="543" t="s">
        <v>1060</v>
      </c>
      <c r="H329" s="484">
        <f>'WK4'!T196</f>
        <v>627.92334991195514</v>
      </c>
      <c r="I329" s="544" t="s">
        <v>65</v>
      </c>
      <c r="J329" s="544"/>
    </row>
    <row r="330" spans="2:10" ht="18">
      <c r="C330" s="479"/>
      <c r="D330" s="479"/>
      <c r="E330" s="479"/>
      <c r="F330" s="483"/>
      <c r="G330" s="543" t="s">
        <v>1033</v>
      </c>
      <c r="H330" s="484">
        <f>'WK4'!T197</f>
        <v>3495.6893150003348</v>
      </c>
      <c r="I330" s="544" t="s">
        <v>65</v>
      </c>
      <c r="J330" s="544"/>
    </row>
    <row r="331" spans="2:10" ht="18.75">
      <c r="C331" s="479"/>
      <c r="D331" s="479"/>
      <c r="E331" s="479"/>
      <c r="F331" s="483"/>
      <c r="G331" s="543" t="s">
        <v>1065</v>
      </c>
      <c r="H331" s="484">
        <f>'WK4'!T198</f>
        <v>-1555.0605732583608</v>
      </c>
      <c r="I331" s="544" t="s">
        <v>65</v>
      </c>
      <c r="J331" s="544"/>
    </row>
    <row r="332" spans="2:10" ht="15.75" thickBot="1"/>
    <row r="333" spans="2:10" ht="15" customHeight="1">
      <c r="B333" s="697" t="s">
        <v>1007</v>
      </c>
      <c r="C333" s="699" t="s">
        <v>1061</v>
      </c>
      <c r="D333" s="701" t="s">
        <v>1004</v>
      </c>
      <c r="E333" s="703" t="s">
        <v>1006</v>
      </c>
      <c r="F333" s="704"/>
      <c r="G333" s="705"/>
      <c r="H333" s="695" t="s">
        <v>1005</v>
      </c>
    </row>
    <row r="334" spans="2:10" ht="15.75" thickBot="1">
      <c r="B334" s="698"/>
      <c r="C334" s="700"/>
      <c r="D334" s="702"/>
      <c r="E334" s="706"/>
      <c r="F334" s="707"/>
      <c r="G334" s="708"/>
      <c r="H334" s="696"/>
    </row>
    <row r="335" spans="2:10">
      <c r="B335" s="549">
        <v>1</v>
      </c>
      <c r="C335" s="526">
        <f>'WK4'!U202</f>
        <v>1165.2297716667783</v>
      </c>
      <c r="D335" s="527">
        <f>'WK4'!V202</f>
        <v>-1688.3773052558918</v>
      </c>
      <c r="E335" s="519">
        <f>'WK4'!W202</f>
        <v>-523.14753358911344</v>
      </c>
      <c r="F335" s="693" t="str">
        <f t="shared" ref="F335:F364" si="7">IF(ISNUMBER(E335),IF(E335&lt;0,"TENSION",IF(E335&gt;0,"COMPRESSION","")),"")</f>
        <v>TENSION</v>
      </c>
      <c r="G335" s="694"/>
      <c r="H335" s="520" t="str">
        <f>IF(E335="","*",IF(OR(E335&lt;'Helical Piles'!$G$17,E335&gt;'Helical Piles'!$G$16),"NO GOOD","OK"))</f>
        <v>NO GOOD</v>
      </c>
    </row>
    <row r="336" spans="2:10">
      <c r="B336" s="547">
        <v>2</v>
      </c>
      <c r="C336" s="526">
        <f>'WK4'!U203</f>
        <v>1165.2297716667783</v>
      </c>
      <c r="D336" s="527">
        <f>'WK4'!V203</f>
        <v>0</v>
      </c>
      <c r="E336" s="519">
        <f>'WK4'!W203</f>
        <v>1165.2297716667783</v>
      </c>
      <c r="F336" s="689" t="str">
        <f t="shared" si="7"/>
        <v>COMPRESSION</v>
      </c>
      <c r="G336" s="690"/>
      <c r="H336" s="521" t="str">
        <f>IF(E336="","*",IF(OR(E336&lt;'Helical Piles'!$G$17,E336&gt;'Helical Piles'!$G$16),"NO GOOD","OK"))</f>
        <v>NO GOOD</v>
      </c>
    </row>
    <row r="337" spans="2:8">
      <c r="B337" s="547">
        <v>3</v>
      </c>
      <c r="C337" s="526">
        <f>'WK4'!U204</f>
        <v>1165.2297716667783</v>
      </c>
      <c r="D337" s="527">
        <f>'WK4'!V204</f>
        <v>1688.3773052558918</v>
      </c>
      <c r="E337" s="519">
        <f>'WK4'!W204</f>
        <v>2853.6070769226699</v>
      </c>
      <c r="F337" s="689" t="str">
        <f t="shared" si="7"/>
        <v>COMPRESSION</v>
      </c>
      <c r="G337" s="690"/>
      <c r="H337" s="521" t="str">
        <f>IF(E337="","*",IF(OR(E337&lt;'Helical Piles'!$G$17,E337&gt;'Helical Piles'!$G$16),"NO GOOD","OK"))</f>
        <v>NO GOOD</v>
      </c>
    </row>
    <row r="338" spans="2:8">
      <c r="B338" s="547">
        <v>4</v>
      </c>
      <c r="C338" s="526">
        <f>'WK4'!U205</f>
        <v>-777.53028662918041</v>
      </c>
      <c r="D338" s="527">
        <f>'WK4'!V205</f>
        <v>-1423.5311986149979</v>
      </c>
      <c r="E338" s="519">
        <f>'WK4'!W205</f>
        <v>-2201.0614852441786</v>
      </c>
      <c r="F338" s="689" t="str">
        <f t="shared" si="7"/>
        <v>TENSION</v>
      </c>
      <c r="G338" s="690"/>
      <c r="H338" s="521" t="str">
        <f>IF(E338="","*",IF(OR(E338&lt;'Helical Piles'!$G$17,E338&gt;'Helical Piles'!$G$16),"NO GOOD","OK"))</f>
        <v>NO GOOD</v>
      </c>
    </row>
    <row r="339" spans="2:8">
      <c r="B339" s="547">
        <v>5</v>
      </c>
      <c r="C339" s="526">
        <f>'WK4'!U206</f>
        <v>-777.53028662918041</v>
      </c>
      <c r="D339" s="527">
        <f>'WK4'!V206</f>
        <v>1423.5311986149979</v>
      </c>
      <c r="E339" s="519">
        <f>'WK4'!W206</f>
        <v>646.00091198581754</v>
      </c>
      <c r="F339" s="689" t="str">
        <f t="shared" si="7"/>
        <v>COMPRESSION</v>
      </c>
      <c r="G339" s="690"/>
      <c r="H339" s="521" t="str">
        <f>IF(E339="","*",IF(OR(E339&lt;'Helical Piles'!$G$17,E339&gt;'Helical Piles'!$G$16),"NO GOOD","OK"))</f>
        <v>NO GOOD</v>
      </c>
    </row>
    <row r="340" spans="2:8">
      <c r="B340" s="547">
        <v>6</v>
      </c>
      <c r="C340" s="526" t="str">
        <f>'WK4'!U207</f>
        <v/>
      </c>
      <c r="D340" s="527" t="str">
        <f>'WK4'!V207</f>
        <v/>
      </c>
      <c r="E340" s="519" t="str">
        <f>'WK4'!W207</f>
        <v/>
      </c>
      <c r="F340" s="689" t="str">
        <f t="shared" si="7"/>
        <v/>
      </c>
      <c r="G340" s="690"/>
      <c r="H340" s="521" t="str">
        <f>IF(E340="","*",IF(OR(E340&lt;'Helical Piles'!$G$17,E340&gt;'Helical Piles'!$G$16),"NO GOOD","OK"))</f>
        <v>*</v>
      </c>
    </row>
    <row r="341" spans="2:8">
      <c r="B341" s="547">
        <v>7</v>
      </c>
      <c r="C341" s="526" t="str">
        <f>'WK4'!U208</f>
        <v/>
      </c>
      <c r="D341" s="527" t="str">
        <f>'WK4'!V208</f>
        <v/>
      </c>
      <c r="E341" s="519" t="str">
        <f>'WK4'!W208</f>
        <v/>
      </c>
      <c r="F341" s="689" t="str">
        <f t="shared" si="7"/>
        <v/>
      </c>
      <c r="G341" s="690"/>
      <c r="H341" s="521" t="str">
        <f>IF(E341="","*",IF(OR(E341&lt;'Helical Piles'!$G$17,E341&gt;'Helical Piles'!$G$16),"NO GOOD","OK"))</f>
        <v>*</v>
      </c>
    </row>
    <row r="342" spans="2:8">
      <c r="B342" s="547">
        <v>8</v>
      </c>
      <c r="C342" s="526" t="str">
        <f>'WK4'!U209</f>
        <v/>
      </c>
      <c r="D342" s="527" t="str">
        <f>'WK4'!V209</f>
        <v/>
      </c>
      <c r="E342" s="519" t="str">
        <f>'WK4'!W209</f>
        <v/>
      </c>
      <c r="F342" s="689" t="str">
        <f t="shared" si="7"/>
        <v/>
      </c>
      <c r="G342" s="690"/>
      <c r="H342" s="521" t="str">
        <f>IF(E342="","*",IF(OR(E342&lt;'Helical Piles'!$G$17,E342&gt;'Helical Piles'!$G$16),"NO GOOD","OK"))</f>
        <v>*</v>
      </c>
    </row>
    <row r="343" spans="2:8">
      <c r="B343" s="547">
        <v>9</v>
      </c>
      <c r="C343" s="526" t="str">
        <f>'WK4'!U210</f>
        <v/>
      </c>
      <c r="D343" s="527" t="str">
        <f>'WK4'!V210</f>
        <v/>
      </c>
      <c r="E343" s="519" t="str">
        <f>'WK4'!W210</f>
        <v/>
      </c>
      <c r="F343" s="689" t="str">
        <f t="shared" si="7"/>
        <v/>
      </c>
      <c r="G343" s="690"/>
      <c r="H343" s="521" t="str">
        <f>IF(E343="","*",IF(OR(E343&lt;'Helical Piles'!$G$17,E343&gt;'Helical Piles'!$G$16),"NO GOOD","OK"))</f>
        <v>*</v>
      </c>
    </row>
    <row r="344" spans="2:8">
      <c r="B344" s="547">
        <v>10</v>
      </c>
      <c r="C344" s="526" t="str">
        <f>'WK4'!U211</f>
        <v/>
      </c>
      <c r="D344" s="527" t="str">
        <f>'WK4'!V211</f>
        <v/>
      </c>
      <c r="E344" s="519" t="str">
        <f>'WK4'!W211</f>
        <v/>
      </c>
      <c r="F344" s="689" t="str">
        <f t="shared" si="7"/>
        <v/>
      </c>
      <c r="G344" s="690"/>
      <c r="H344" s="521" t="str">
        <f>IF(E344="","*",IF(OR(E344&lt;'Helical Piles'!$G$17,E344&gt;'Helical Piles'!$G$16),"NO GOOD","OK"))</f>
        <v>*</v>
      </c>
    </row>
    <row r="345" spans="2:8">
      <c r="B345" s="547">
        <v>11</v>
      </c>
      <c r="C345" s="526" t="str">
        <f>'WK4'!U212</f>
        <v/>
      </c>
      <c r="D345" s="527" t="str">
        <f>'WK4'!V212</f>
        <v/>
      </c>
      <c r="E345" s="519" t="str">
        <f>'WK4'!W212</f>
        <v/>
      </c>
      <c r="F345" s="689" t="str">
        <f t="shared" si="7"/>
        <v/>
      </c>
      <c r="G345" s="690"/>
      <c r="H345" s="521" t="str">
        <f>IF(E345="","*",IF(OR(E345&lt;'Helical Piles'!$G$17,E345&gt;'Helical Piles'!$G$16),"NO GOOD","OK"))</f>
        <v>*</v>
      </c>
    </row>
    <row r="346" spans="2:8">
      <c r="B346" s="547">
        <v>12</v>
      </c>
      <c r="C346" s="526" t="str">
        <f>'WK4'!U213</f>
        <v/>
      </c>
      <c r="D346" s="527" t="str">
        <f>'WK4'!V213</f>
        <v/>
      </c>
      <c r="E346" s="519" t="str">
        <f>'WK4'!W213</f>
        <v/>
      </c>
      <c r="F346" s="689" t="str">
        <f t="shared" si="7"/>
        <v/>
      </c>
      <c r="G346" s="690"/>
      <c r="H346" s="521" t="str">
        <f>IF(E346="","*",IF(OR(E346&lt;'Helical Piles'!$G$17,E346&gt;'Helical Piles'!$G$16),"NO GOOD","OK"))</f>
        <v>*</v>
      </c>
    </row>
    <row r="347" spans="2:8">
      <c r="B347" s="547">
        <v>13</v>
      </c>
      <c r="C347" s="526" t="str">
        <f>'WK4'!U214</f>
        <v/>
      </c>
      <c r="D347" s="527" t="str">
        <f>'WK4'!V214</f>
        <v/>
      </c>
      <c r="E347" s="519" t="str">
        <f>'WK4'!W214</f>
        <v/>
      </c>
      <c r="F347" s="689" t="str">
        <f t="shared" si="7"/>
        <v/>
      </c>
      <c r="G347" s="690"/>
      <c r="H347" s="521" t="str">
        <f>IF(E347="","*",IF(OR(E347&lt;'Helical Piles'!$G$17,E347&gt;'Helical Piles'!$G$16),"NO GOOD","OK"))</f>
        <v>*</v>
      </c>
    </row>
    <row r="348" spans="2:8">
      <c r="B348" s="547">
        <v>14</v>
      </c>
      <c r="C348" s="526" t="str">
        <f>'WK4'!U215</f>
        <v/>
      </c>
      <c r="D348" s="527" t="str">
        <f>'WK4'!V215</f>
        <v/>
      </c>
      <c r="E348" s="519" t="str">
        <f>'WK4'!W215</f>
        <v/>
      </c>
      <c r="F348" s="689" t="str">
        <f t="shared" si="7"/>
        <v/>
      </c>
      <c r="G348" s="690"/>
      <c r="H348" s="521" t="str">
        <f>IF(E348="","*",IF(OR(E348&lt;'Helical Piles'!$G$17,E348&gt;'Helical Piles'!$G$16),"NO GOOD","OK"))</f>
        <v>*</v>
      </c>
    </row>
    <row r="349" spans="2:8">
      <c r="B349" s="547">
        <v>15</v>
      </c>
      <c r="C349" s="526" t="str">
        <f>'WK4'!U216</f>
        <v/>
      </c>
      <c r="D349" s="527" t="str">
        <f>'WK4'!V216</f>
        <v/>
      </c>
      <c r="E349" s="519" t="str">
        <f>'WK4'!W216</f>
        <v/>
      </c>
      <c r="F349" s="689" t="str">
        <f t="shared" si="7"/>
        <v/>
      </c>
      <c r="G349" s="690"/>
      <c r="H349" s="521" t="str">
        <f>IF(E349="","*",IF(OR(E349&lt;'Helical Piles'!$G$17,E349&gt;'Helical Piles'!$G$16),"NO GOOD","OK"))</f>
        <v>*</v>
      </c>
    </row>
    <row r="350" spans="2:8">
      <c r="B350" s="547">
        <v>16</v>
      </c>
      <c r="C350" s="526" t="str">
        <f>'WK4'!U217</f>
        <v/>
      </c>
      <c r="D350" s="527" t="str">
        <f>'WK4'!V217</f>
        <v/>
      </c>
      <c r="E350" s="519" t="str">
        <f>'WK4'!W217</f>
        <v/>
      </c>
      <c r="F350" s="689" t="str">
        <f t="shared" si="7"/>
        <v/>
      </c>
      <c r="G350" s="690"/>
      <c r="H350" s="521" t="str">
        <f>IF(E350="","*",IF(OR(E350&lt;'Helical Piles'!$G$17,E350&gt;'Helical Piles'!$G$16),"NO GOOD","OK"))</f>
        <v>*</v>
      </c>
    </row>
    <row r="351" spans="2:8">
      <c r="B351" s="547">
        <v>17</v>
      </c>
      <c r="C351" s="526" t="str">
        <f>'WK4'!U218</f>
        <v/>
      </c>
      <c r="D351" s="527" t="str">
        <f>'WK4'!V218</f>
        <v/>
      </c>
      <c r="E351" s="519" t="str">
        <f>'WK4'!W218</f>
        <v/>
      </c>
      <c r="F351" s="689" t="str">
        <f t="shared" si="7"/>
        <v/>
      </c>
      <c r="G351" s="690"/>
      <c r="H351" s="521" t="str">
        <f>IF(E351="","*",IF(OR(E351&lt;'Helical Piles'!$G$17,E351&gt;'Helical Piles'!$G$16),"NO GOOD","OK"))</f>
        <v>*</v>
      </c>
    </row>
    <row r="352" spans="2:8">
      <c r="B352" s="547">
        <v>18</v>
      </c>
      <c r="C352" s="526" t="str">
        <f>'WK4'!U219</f>
        <v/>
      </c>
      <c r="D352" s="527" t="str">
        <f>'WK4'!V219</f>
        <v/>
      </c>
      <c r="E352" s="519" t="str">
        <f>'WK4'!W219</f>
        <v/>
      </c>
      <c r="F352" s="689" t="str">
        <f t="shared" si="7"/>
        <v/>
      </c>
      <c r="G352" s="690"/>
      <c r="H352" s="521" t="str">
        <f>IF(E352="","*",IF(OR(E352&lt;'Helical Piles'!$G$17,E352&gt;'Helical Piles'!$G$16),"NO GOOD","OK"))</f>
        <v>*</v>
      </c>
    </row>
    <row r="353" spans="2:8">
      <c r="B353" s="547">
        <v>19</v>
      </c>
      <c r="C353" s="526" t="str">
        <f>'WK4'!U220</f>
        <v/>
      </c>
      <c r="D353" s="527" t="str">
        <f>'WK4'!V220</f>
        <v/>
      </c>
      <c r="E353" s="519" t="str">
        <f>'WK4'!W220</f>
        <v/>
      </c>
      <c r="F353" s="689" t="str">
        <f t="shared" si="7"/>
        <v/>
      </c>
      <c r="G353" s="690"/>
      <c r="H353" s="521" t="str">
        <f>IF(E353="","*",IF(OR(E353&lt;'Helical Piles'!$G$17,E353&gt;'Helical Piles'!$G$16),"NO GOOD","OK"))</f>
        <v>*</v>
      </c>
    </row>
    <row r="354" spans="2:8">
      <c r="B354" s="547">
        <v>20</v>
      </c>
      <c r="C354" s="526" t="str">
        <f>'WK4'!U221</f>
        <v/>
      </c>
      <c r="D354" s="527" t="str">
        <f>'WK4'!V221</f>
        <v/>
      </c>
      <c r="E354" s="519" t="str">
        <f>'WK4'!W221</f>
        <v/>
      </c>
      <c r="F354" s="689" t="str">
        <f t="shared" si="7"/>
        <v/>
      </c>
      <c r="G354" s="690"/>
      <c r="H354" s="521" t="str">
        <f>IF(E354="","*",IF(OR(E354&lt;'Helical Piles'!$G$17,E354&gt;'Helical Piles'!$G$16),"NO GOOD","OK"))</f>
        <v>*</v>
      </c>
    </row>
    <row r="355" spans="2:8">
      <c r="B355" s="547">
        <v>21</v>
      </c>
      <c r="C355" s="526" t="str">
        <f>'WK4'!U222</f>
        <v/>
      </c>
      <c r="D355" s="527" t="str">
        <f>'WK4'!V222</f>
        <v/>
      </c>
      <c r="E355" s="519" t="str">
        <f>'WK4'!W222</f>
        <v/>
      </c>
      <c r="F355" s="689" t="str">
        <f t="shared" si="7"/>
        <v/>
      </c>
      <c r="G355" s="690"/>
      <c r="H355" s="521" t="str">
        <f>IF(E355="","*",IF(OR(E355&lt;'Helical Piles'!$G$17,E355&gt;'Helical Piles'!$G$16),"NO GOOD","OK"))</f>
        <v>*</v>
      </c>
    </row>
    <row r="356" spans="2:8">
      <c r="B356" s="547">
        <v>22</v>
      </c>
      <c r="C356" s="526" t="str">
        <f>'WK4'!U223</f>
        <v/>
      </c>
      <c r="D356" s="527" t="str">
        <f>'WK4'!V223</f>
        <v/>
      </c>
      <c r="E356" s="519" t="str">
        <f>'WK4'!W223</f>
        <v/>
      </c>
      <c r="F356" s="689" t="str">
        <f t="shared" si="7"/>
        <v/>
      </c>
      <c r="G356" s="690"/>
      <c r="H356" s="521" t="str">
        <f>IF(E356="","*",IF(OR(E356&lt;'Helical Piles'!$G$17,E356&gt;'Helical Piles'!$G$16),"NO GOOD","OK"))</f>
        <v>*</v>
      </c>
    </row>
    <row r="357" spans="2:8">
      <c r="B357" s="547">
        <v>23</v>
      </c>
      <c r="C357" s="526" t="str">
        <f>'WK4'!U224</f>
        <v/>
      </c>
      <c r="D357" s="527" t="str">
        <f>'WK4'!V224</f>
        <v/>
      </c>
      <c r="E357" s="519" t="str">
        <f>'WK4'!W224</f>
        <v/>
      </c>
      <c r="F357" s="689" t="str">
        <f t="shared" si="7"/>
        <v/>
      </c>
      <c r="G357" s="690"/>
      <c r="H357" s="521" t="str">
        <f>IF(E357="","*",IF(OR(E357&lt;'Helical Piles'!$G$17,E357&gt;'Helical Piles'!$G$16),"NO GOOD","OK"))</f>
        <v>*</v>
      </c>
    </row>
    <row r="358" spans="2:8">
      <c r="B358" s="547">
        <v>24</v>
      </c>
      <c r="C358" s="526" t="str">
        <f>'WK4'!U225</f>
        <v/>
      </c>
      <c r="D358" s="527" t="str">
        <f>'WK4'!V225</f>
        <v/>
      </c>
      <c r="E358" s="519" t="str">
        <f>'WK4'!W225</f>
        <v/>
      </c>
      <c r="F358" s="689" t="str">
        <f t="shared" si="7"/>
        <v/>
      </c>
      <c r="G358" s="690"/>
      <c r="H358" s="521" t="str">
        <f>IF(E358="","*",IF(OR(E358&lt;'Helical Piles'!$G$17,E358&gt;'Helical Piles'!$G$16),"NO GOOD","OK"))</f>
        <v>*</v>
      </c>
    </row>
    <row r="359" spans="2:8">
      <c r="B359" s="547">
        <v>25</v>
      </c>
      <c r="C359" s="526" t="str">
        <f>'WK4'!U226</f>
        <v/>
      </c>
      <c r="D359" s="527" t="str">
        <f>'WK4'!V226</f>
        <v/>
      </c>
      <c r="E359" s="519" t="str">
        <f>'WK4'!W226</f>
        <v/>
      </c>
      <c r="F359" s="689" t="str">
        <f t="shared" si="7"/>
        <v/>
      </c>
      <c r="G359" s="690"/>
      <c r="H359" s="521" t="str">
        <f>IF(E359="","*",IF(OR(E359&lt;'Helical Piles'!$G$17,E359&gt;'Helical Piles'!$G$16),"NO GOOD","OK"))</f>
        <v>*</v>
      </c>
    </row>
    <row r="360" spans="2:8">
      <c r="B360" s="547">
        <v>26</v>
      </c>
      <c r="C360" s="526" t="str">
        <f>'WK4'!U227</f>
        <v/>
      </c>
      <c r="D360" s="527" t="str">
        <f>'WK4'!V227</f>
        <v/>
      </c>
      <c r="E360" s="519" t="str">
        <f>'WK4'!W227</f>
        <v/>
      </c>
      <c r="F360" s="689" t="str">
        <f t="shared" si="7"/>
        <v/>
      </c>
      <c r="G360" s="690"/>
      <c r="H360" s="521" t="str">
        <f>IF(E360="","*",IF(OR(E360&lt;'Helical Piles'!$G$17,E360&gt;'Helical Piles'!$G$16),"NO GOOD","OK"))</f>
        <v>*</v>
      </c>
    </row>
    <row r="361" spans="2:8">
      <c r="B361" s="547">
        <v>27</v>
      </c>
      <c r="C361" s="526" t="str">
        <f>'WK4'!U228</f>
        <v/>
      </c>
      <c r="D361" s="527" t="str">
        <f>'WK4'!V228</f>
        <v/>
      </c>
      <c r="E361" s="519" t="str">
        <f>'WK4'!W228</f>
        <v/>
      </c>
      <c r="F361" s="689" t="str">
        <f t="shared" si="7"/>
        <v/>
      </c>
      <c r="G361" s="690"/>
      <c r="H361" s="521" t="str">
        <f>IF(E361="","*",IF(OR(E361&lt;'Helical Piles'!$G$17,E361&gt;'Helical Piles'!$G$16),"NO GOOD","OK"))</f>
        <v>*</v>
      </c>
    </row>
    <row r="362" spans="2:8">
      <c r="B362" s="547">
        <v>28</v>
      </c>
      <c r="C362" s="526" t="str">
        <f>'WK4'!U229</f>
        <v/>
      </c>
      <c r="D362" s="527" t="str">
        <f>'WK4'!V229</f>
        <v/>
      </c>
      <c r="E362" s="519" t="str">
        <f>'WK4'!W229</f>
        <v/>
      </c>
      <c r="F362" s="689" t="str">
        <f t="shared" si="7"/>
        <v/>
      </c>
      <c r="G362" s="690"/>
      <c r="H362" s="521" t="str">
        <f>IF(E362="","*",IF(OR(E362&lt;'Helical Piles'!$G$17,E362&gt;'Helical Piles'!$G$16),"NO GOOD","OK"))</f>
        <v>*</v>
      </c>
    </row>
    <row r="363" spans="2:8">
      <c r="B363" s="547">
        <v>29</v>
      </c>
      <c r="C363" s="526" t="str">
        <f>'WK4'!U230</f>
        <v/>
      </c>
      <c r="D363" s="527" t="str">
        <f>'WK4'!V230</f>
        <v/>
      </c>
      <c r="E363" s="519" t="str">
        <f>'WK4'!W230</f>
        <v/>
      </c>
      <c r="F363" s="689" t="str">
        <f t="shared" si="7"/>
        <v/>
      </c>
      <c r="G363" s="690"/>
      <c r="H363" s="521" t="str">
        <f>IF(E363="","*",IF(OR(E363&lt;'Helical Piles'!$G$17,E363&gt;'Helical Piles'!$G$16),"NO GOOD","OK"))</f>
        <v>*</v>
      </c>
    </row>
    <row r="364" spans="2:8" ht="15.75" thickBot="1">
      <c r="B364" s="548">
        <v>30</v>
      </c>
      <c r="C364" s="528" t="str">
        <f>'WK4'!U231</f>
        <v/>
      </c>
      <c r="D364" s="529" t="str">
        <f>'WK4'!V231</f>
        <v/>
      </c>
      <c r="E364" s="503" t="str">
        <f>'WK4'!W231</f>
        <v/>
      </c>
      <c r="F364" s="691" t="str">
        <f t="shared" si="7"/>
        <v/>
      </c>
      <c r="G364" s="692"/>
      <c r="H364" s="524" t="str">
        <f>IF(E364="","*",IF(OR(E364&lt;'Helical Piles'!$G$17,E364&gt;'Helical Piles'!$G$16),"NO GOOD","OK"))</f>
        <v>*</v>
      </c>
    </row>
    <row r="368" spans="2:8">
      <c r="B368" s="480" t="s">
        <v>1022</v>
      </c>
    </row>
    <row r="369" spans="2:10">
      <c r="B369" s="481" t="s">
        <v>979</v>
      </c>
    </row>
    <row r="370" spans="2:10" ht="9.9499999999999993" customHeight="1"/>
    <row r="371" spans="2:10">
      <c r="B371" s="483" t="s">
        <v>985</v>
      </c>
      <c r="C371" s="525">
        <f>'WK4'!D62</f>
        <v>1495.6499338335336</v>
      </c>
      <c r="D371" s="479" t="s">
        <v>65</v>
      </c>
      <c r="E371" s="483" t="s">
        <v>275</v>
      </c>
      <c r="F371" s="525">
        <f>SQRT(C371^2+C372^2)</f>
        <v>1692.8727304991428</v>
      </c>
      <c r="G371" s="479" t="s">
        <v>65</v>
      </c>
    </row>
    <row r="372" spans="2:10">
      <c r="B372" s="483" t="s">
        <v>1013</v>
      </c>
      <c r="C372" s="525">
        <f>'WK4'!D63</f>
        <v>793.00022515215596</v>
      </c>
      <c r="D372" s="479" t="s">
        <v>65</v>
      </c>
      <c r="E372" s="483" t="s">
        <v>1036</v>
      </c>
      <c r="F372" s="509">
        <f>'Str 4'!E140</f>
        <v>0.80746804506567516</v>
      </c>
      <c r="G372" s="479" t="s">
        <v>10</v>
      </c>
    </row>
    <row r="373" spans="2:10" ht="9.9499999999999993" customHeight="1"/>
    <row r="374" spans="2:10" ht="18.75">
      <c r="C374" s="479"/>
      <c r="D374" s="479"/>
      <c r="E374" s="479"/>
      <c r="F374" s="483"/>
      <c r="G374" s="483" t="s">
        <v>1064</v>
      </c>
      <c r="H374" s="485">
        <f>('Helical Piles'!$D$63-F372)*(C371/C372)</f>
        <v>4.8000955791297395</v>
      </c>
      <c r="I374" s="479" t="s">
        <v>10</v>
      </c>
      <c r="J374" s="479"/>
    </row>
    <row r="375" spans="2:10">
      <c r="C375" s="479"/>
      <c r="D375" s="479"/>
      <c r="E375" s="479"/>
      <c r="F375" s="483"/>
      <c r="G375" s="483" t="s">
        <v>1023</v>
      </c>
      <c r="H375" s="485">
        <f>'Helical Piles'!$H$66-H374</f>
        <v>2.0564044208702601</v>
      </c>
      <c r="I375" s="479" t="s">
        <v>10</v>
      </c>
      <c r="J375" s="479"/>
    </row>
    <row r="376" spans="2:10">
      <c r="C376" s="479"/>
      <c r="D376" s="479"/>
      <c r="E376" s="479"/>
      <c r="F376" s="483"/>
      <c r="G376" s="483" t="s">
        <v>1032</v>
      </c>
      <c r="H376" s="485">
        <f>SIN(RADIANS(DEGREES(ATAN(C372/C371))))*H375</f>
        <v>0.96329106103161399</v>
      </c>
      <c r="I376" s="479" t="s">
        <v>10</v>
      </c>
      <c r="J376" s="479"/>
    </row>
    <row r="377" spans="2:10" ht="18.75">
      <c r="C377" s="479"/>
      <c r="D377" s="479"/>
      <c r="E377" s="479"/>
      <c r="F377" s="483"/>
      <c r="G377" s="543" t="s">
        <v>1059</v>
      </c>
      <c r="H377" s="484">
        <f>'WK4'!H237</f>
        <v>2379.0006754564679</v>
      </c>
      <c r="I377" s="544" t="s">
        <v>65</v>
      </c>
      <c r="J377" s="544"/>
    </row>
    <row r="378" spans="2:10" ht="18.75">
      <c r="C378" s="479"/>
      <c r="D378" s="479"/>
      <c r="E378" s="479"/>
      <c r="F378" s="483"/>
      <c r="G378" s="543" t="s">
        <v>1060</v>
      </c>
      <c r="H378" s="484">
        <f>'WK4'!H238</f>
        <v>498.54997794451123</v>
      </c>
      <c r="I378" s="544" t="s">
        <v>65</v>
      </c>
      <c r="J378" s="544"/>
    </row>
    <row r="379" spans="2:10" ht="18">
      <c r="C379" s="479"/>
      <c r="D379" s="479"/>
      <c r="E379" s="479"/>
      <c r="F379" s="483"/>
      <c r="G379" s="543" t="s">
        <v>1033</v>
      </c>
      <c r="H379" s="484">
        <f>'WK4'!H239</f>
        <v>2430.678155233803</v>
      </c>
      <c r="I379" s="544" t="s">
        <v>65</v>
      </c>
      <c r="J379" s="544"/>
    </row>
    <row r="380" spans="2:10" ht="18.75">
      <c r="C380" s="479"/>
      <c r="D380" s="479"/>
      <c r="E380" s="479"/>
      <c r="F380" s="483"/>
      <c r="G380" s="543" t="s">
        <v>1065</v>
      </c>
      <c r="H380" s="484">
        <f>'WK4'!H240</f>
        <v>-883.35074162293427</v>
      </c>
      <c r="I380" s="544" t="s">
        <v>65</v>
      </c>
      <c r="J380" s="544"/>
    </row>
    <row r="381" spans="2:10" ht="15.75" thickBot="1"/>
    <row r="382" spans="2:10" ht="15" customHeight="1">
      <c r="B382" s="697" t="s">
        <v>1007</v>
      </c>
      <c r="C382" s="699" t="s">
        <v>1061</v>
      </c>
      <c r="D382" s="701" t="s">
        <v>1004</v>
      </c>
      <c r="E382" s="703" t="s">
        <v>1006</v>
      </c>
      <c r="F382" s="704"/>
      <c r="G382" s="705"/>
      <c r="H382" s="695" t="s">
        <v>1005</v>
      </c>
    </row>
    <row r="383" spans="2:10" ht="15.75" thickBot="1">
      <c r="B383" s="698"/>
      <c r="C383" s="700"/>
      <c r="D383" s="702"/>
      <c r="E383" s="706"/>
      <c r="F383" s="707"/>
      <c r="G383" s="708"/>
      <c r="H383" s="696"/>
    </row>
    <row r="384" spans="2:10">
      <c r="B384" s="549">
        <v>1</v>
      </c>
      <c r="C384" s="526">
        <f>'WK4'!I244</f>
        <v>810.22605174460102</v>
      </c>
      <c r="D384" s="527">
        <f>'WK4'!J244</f>
        <v>-888.85932054038824</v>
      </c>
      <c r="E384" s="519">
        <f>'WK4'!K244</f>
        <v>-78.633268795787217</v>
      </c>
      <c r="F384" s="693" t="str">
        <f t="shared" ref="F384:F413" si="8">IF(ISNUMBER(E384),IF(E384&lt;0,"TENSION",IF(E384&gt;0,"COMPRESSION","")),"")</f>
        <v>TENSION</v>
      </c>
      <c r="G384" s="694"/>
      <c r="H384" s="520" t="str">
        <f>IF(E384="","*",IF(OR(E384&lt;'Helical Piles'!$E$17,E384&gt;'Helical Piles'!$E$16),"NO GOOD","OK"))</f>
        <v>OK</v>
      </c>
    </row>
    <row r="385" spans="2:8">
      <c r="B385" s="547">
        <v>2</v>
      </c>
      <c r="C385" s="526">
        <f>'WK4'!I245</f>
        <v>810.22605174460102</v>
      </c>
      <c r="D385" s="527">
        <f>'WK4'!J245</f>
        <v>0</v>
      </c>
      <c r="E385" s="519">
        <f>'WK4'!K245</f>
        <v>810.22605174460102</v>
      </c>
      <c r="F385" s="689" t="str">
        <f t="shared" si="8"/>
        <v>COMPRESSION</v>
      </c>
      <c r="G385" s="690"/>
      <c r="H385" s="521" t="str">
        <f>IF(E385="","*",IF(OR(E385&lt;'Helical Piles'!$E$17,E385&gt;'Helical Piles'!$E$16),"NO GOOD","OK"))</f>
        <v>NO GOOD</v>
      </c>
    </row>
    <row r="386" spans="2:8">
      <c r="B386" s="547">
        <v>3</v>
      </c>
      <c r="C386" s="526">
        <f>'WK4'!I246</f>
        <v>810.22605174460102</v>
      </c>
      <c r="D386" s="527">
        <f>'WK4'!J246</f>
        <v>888.85932054038824</v>
      </c>
      <c r="E386" s="519">
        <f>'WK4'!K246</f>
        <v>1699.0853722849893</v>
      </c>
      <c r="F386" s="689" t="str">
        <f t="shared" si="8"/>
        <v>COMPRESSION</v>
      </c>
      <c r="G386" s="690"/>
      <c r="H386" s="521" t="str">
        <f>IF(E386="","*",IF(OR(E386&lt;'Helical Piles'!$E$17,E386&gt;'Helical Piles'!$E$16),"NO GOOD","OK"))</f>
        <v>NO GOOD</v>
      </c>
    </row>
    <row r="387" spans="2:8">
      <c r="B387" s="547">
        <v>4</v>
      </c>
      <c r="C387" s="526">
        <f>'WK4'!I247</f>
        <v>-441.67537081146713</v>
      </c>
      <c r="D387" s="527">
        <f>'WK4'!J247</f>
        <v>-749.42903462990967</v>
      </c>
      <c r="E387" s="519">
        <f>'WK4'!K247</f>
        <v>-1191.1044054413769</v>
      </c>
      <c r="F387" s="689" t="str">
        <f t="shared" si="8"/>
        <v>TENSION</v>
      </c>
      <c r="G387" s="690"/>
      <c r="H387" s="521" t="str">
        <f>IF(E387="","*",IF(OR(E387&lt;'Helical Piles'!$E$17,E387&gt;'Helical Piles'!$E$16),"NO GOOD","OK"))</f>
        <v>NO GOOD</v>
      </c>
    </row>
    <row r="388" spans="2:8">
      <c r="B388" s="547">
        <v>5</v>
      </c>
      <c r="C388" s="526">
        <f>'WK4'!I248</f>
        <v>-441.67537081146713</v>
      </c>
      <c r="D388" s="527">
        <f>'WK4'!J248</f>
        <v>749.42903462990967</v>
      </c>
      <c r="E388" s="519">
        <f>'WK4'!K248</f>
        <v>307.75366381844253</v>
      </c>
      <c r="F388" s="689" t="str">
        <f t="shared" si="8"/>
        <v>COMPRESSION</v>
      </c>
      <c r="G388" s="690"/>
      <c r="H388" s="521" t="str">
        <f>IF(E388="","*",IF(OR(E388&lt;'Helical Piles'!$E$17,E388&gt;'Helical Piles'!$E$16),"NO GOOD","OK"))</f>
        <v>OK</v>
      </c>
    </row>
    <row r="389" spans="2:8">
      <c r="B389" s="547">
        <v>6</v>
      </c>
      <c r="C389" s="526" t="str">
        <f>'WK4'!I249</f>
        <v/>
      </c>
      <c r="D389" s="527" t="str">
        <f>'WK4'!J249</f>
        <v/>
      </c>
      <c r="E389" s="519" t="str">
        <f>'WK4'!K249</f>
        <v/>
      </c>
      <c r="F389" s="689" t="str">
        <f t="shared" si="8"/>
        <v/>
      </c>
      <c r="G389" s="690"/>
      <c r="H389" s="521" t="str">
        <f>IF(E389="","*",IF(OR(E389&lt;'Helical Piles'!$E$17,E389&gt;'Helical Piles'!$E$16),"NO GOOD","OK"))</f>
        <v>*</v>
      </c>
    </row>
    <row r="390" spans="2:8">
      <c r="B390" s="547">
        <v>7</v>
      </c>
      <c r="C390" s="526" t="str">
        <f>'WK4'!I250</f>
        <v/>
      </c>
      <c r="D390" s="527" t="str">
        <f>'WK4'!J250</f>
        <v/>
      </c>
      <c r="E390" s="519" t="str">
        <f>'WK4'!K250</f>
        <v/>
      </c>
      <c r="F390" s="689" t="str">
        <f t="shared" si="8"/>
        <v/>
      </c>
      <c r="G390" s="690"/>
      <c r="H390" s="521" t="str">
        <f>IF(E390="","*",IF(OR(E390&lt;'Helical Piles'!$E$17,E390&gt;'Helical Piles'!$E$16),"NO GOOD","OK"))</f>
        <v>*</v>
      </c>
    </row>
    <row r="391" spans="2:8">
      <c r="B391" s="547">
        <v>8</v>
      </c>
      <c r="C391" s="526" t="str">
        <f>'WK4'!I251</f>
        <v/>
      </c>
      <c r="D391" s="527" t="str">
        <f>'WK4'!J251</f>
        <v/>
      </c>
      <c r="E391" s="519" t="str">
        <f>'WK4'!K251</f>
        <v/>
      </c>
      <c r="F391" s="689" t="str">
        <f t="shared" si="8"/>
        <v/>
      </c>
      <c r="G391" s="690"/>
      <c r="H391" s="521" t="str">
        <f>IF(E391="","*",IF(OR(E391&lt;'Helical Piles'!$E$17,E391&gt;'Helical Piles'!$E$16),"NO GOOD","OK"))</f>
        <v>*</v>
      </c>
    </row>
    <row r="392" spans="2:8">
      <c r="B392" s="547">
        <v>9</v>
      </c>
      <c r="C392" s="526" t="str">
        <f>'WK4'!I252</f>
        <v/>
      </c>
      <c r="D392" s="527" t="str">
        <f>'WK4'!J252</f>
        <v/>
      </c>
      <c r="E392" s="519" t="str">
        <f>'WK4'!K252</f>
        <v/>
      </c>
      <c r="F392" s="689" t="str">
        <f t="shared" si="8"/>
        <v/>
      </c>
      <c r="G392" s="690"/>
      <c r="H392" s="521" t="str">
        <f>IF(E392="","*",IF(OR(E392&lt;'Helical Piles'!$E$17,E392&gt;'Helical Piles'!$E$16),"NO GOOD","OK"))</f>
        <v>*</v>
      </c>
    </row>
    <row r="393" spans="2:8">
      <c r="B393" s="547">
        <v>10</v>
      </c>
      <c r="C393" s="526" t="str">
        <f>'WK4'!I253</f>
        <v/>
      </c>
      <c r="D393" s="527" t="str">
        <f>'WK4'!J253</f>
        <v/>
      </c>
      <c r="E393" s="519" t="str">
        <f>'WK4'!K253</f>
        <v/>
      </c>
      <c r="F393" s="689" t="str">
        <f t="shared" si="8"/>
        <v/>
      </c>
      <c r="G393" s="690"/>
      <c r="H393" s="521" t="str">
        <f>IF(E393="","*",IF(OR(E393&lt;'Helical Piles'!$E$17,E393&gt;'Helical Piles'!$E$16),"NO GOOD","OK"))</f>
        <v>*</v>
      </c>
    </row>
    <row r="394" spans="2:8">
      <c r="B394" s="547">
        <v>11</v>
      </c>
      <c r="C394" s="526" t="str">
        <f>'WK4'!I254</f>
        <v/>
      </c>
      <c r="D394" s="527" t="str">
        <f>'WK4'!J254</f>
        <v/>
      </c>
      <c r="E394" s="519" t="str">
        <f>'WK4'!K254</f>
        <v/>
      </c>
      <c r="F394" s="689" t="str">
        <f t="shared" si="8"/>
        <v/>
      </c>
      <c r="G394" s="690"/>
      <c r="H394" s="521" t="str">
        <f>IF(E394="","*",IF(OR(E394&lt;'Helical Piles'!$E$17,E394&gt;'Helical Piles'!$E$16),"NO GOOD","OK"))</f>
        <v>*</v>
      </c>
    </row>
    <row r="395" spans="2:8">
      <c r="B395" s="547">
        <v>12</v>
      </c>
      <c r="C395" s="526" t="str">
        <f>'WK4'!I255</f>
        <v/>
      </c>
      <c r="D395" s="527" t="str">
        <f>'WK4'!J255</f>
        <v/>
      </c>
      <c r="E395" s="519" t="str">
        <f>'WK4'!K255</f>
        <v/>
      </c>
      <c r="F395" s="689" t="str">
        <f t="shared" si="8"/>
        <v/>
      </c>
      <c r="G395" s="690"/>
      <c r="H395" s="521" t="str">
        <f>IF(E395="","*",IF(OR(E395&lt;'Helical Piles'!$E$17,E395&gt;'Helical Piles'!$E$16),"NO GOOD","OK"))</f>
        <v>*</v>
      </c>
    </row>
    <row r="396" spans="2:8">
      <c r="B396" s="547">
        <v>13</v>
      </c>
      <c r="C396" s="526" t="str">
        <f>'WK4'!I256</f>
        <v/>
      </c>
      <c r="D396" s="527" t="str">
        <f>'WK4'!J256</f>
        <v/>
      </c>
      <c r="E396" s="519" t="str">
        <f>'WK4'!K256</f>
        <v/>
      </c>
      <c r="F396" s="689" t="str">
        <f t="shared" si="8"/>
        <v/>
      </c>
      <c r="G396" s="690"/>
      <c r="H396" s="521" t="str">
        <f>IF(E396="","*",IF(OR(E396&lt;'Helical Piles'!$E$17,E396&gt;'Helical Piles'!$E$16),"NO GOOD","OK"))</f>
        <v>*</v>
      </c>
    </row>
    <row r="397" spans="2:8">
      <c r="B397" s="547">
        <v>14</v>
      </c>
      <c r="C397" s="526" t="str">
        <f>'WK4'!I257</f>
        <v/>
      </c>
      <c r="D397" s="527" t="str">
        <f>'WK4'!J257</f>
        <v/>
      </c>
      <c r="E397" s="519" t="str">
        <f>'WK4'!K257</f>
        <v/>
      </c>
      <c r="F397" s="689" t="str">
        <f t="shared" si="8"/>
        <v/>
      </c>
      <c r="G397" s="690"/>
      <c r="H397" s="521" t="str">
        <f>IF(E397="","*",IF(OR(E397&lt;'Helical Piles'!$E$17,E397&gt;'Helical Piles'!$E$16),"NO GOOD","OK"))</f>
        <v>*</v>
      </c>
    </row>
    <row r="398" spans="2:8">
      <c r="B398" s="547">
        <v>15</v>
      </c>
      <c r="C398" s="526" t="str">
        <f>'WK4'!I258</f>
        <v/>
      </c>
      <c r="D398" s="527" t="str">
        <f>'WK4'!J258</f>
        <v/>
      </c>
      <c r="E398" s="519" t="str">
        <f>'WK4'!K258</f>
        <v/>
      </c>
      <c r="F398" s="689" t="str">
        <f t="shared" si="8"/>
        <v/>
      </c>
      <c r="G398" s="690"/>
      <c r="H398" s="521" t="str">
        <f>IF(E398="","*",IF(OR(E398&lt;'Helical Piles'!$E$17,E398&gt;'Helical Piles'!$E$16),"NO GOOD","OK"))</f>
        <v>*</v>
      </c>
    </row>
    <row r="399" spans="2:8">
      <c r="B399" s="547">
        <v>16</v>
      </c>
      <c r="C399" s="526" t="str">
        <f>'WK4'!I259</f>
        <v/>
      </c>
      <c r="D399" s="527" t="str">
        <f>'WK4'!J259</f>
        <v/>
      </c>
      <c r="E399" s="519" t="str">
        <f>'WK4'!K259</f>
        <v/>
      </c>
      <c r="F399" s="689" t="str">
        <f t="shared" si="8"/>
        <v/>
      </c>
      <c r="G399" s="690"/>
      <c r="H399" s="521" t="str">
        <f>IF(E399="","*",IF(OR(E399&lt;'Helical Piles'!$E$17,E399&gt;'Helical Piles'!$E$16),"NO GOOD","OK"))</f>
        <v>*</v>
      </c>
    </row>
    <row r="400" spans="2:8">
      <c r="B400" s="547">
        <v>17</v>
      </c>
      <c r="C400" s="526" t="str">
        <f>'WK4'!I260</f>
        <v/>
      </c>
      <c r="D400" s="527" t="str">
        <f>'WK4'!J260</f>
        <v/>
      </c>
      <c r="E400" s="519" t="str">
        <f>'WK4'!K260</f>
        <v/>
      </c>
      <c r="F400" s="689" t="str">
        <f t="shared" si="8"/>
        <v/>
      </c>
      <c r="G400" s="690"/>
      <c r="H400" s="521" t="str">
        <f>IF(E400="","*",IF(OR(E400&lt;'Helical Piles'!$E$17,E400&gt;'Helical Piles'!$E$16),"NO GOOD","OK"))</f>
        <v>*</v>
      </c>
    </row>
    <row r="401" spans="2:8">
      <c r="B401" s="547">
        <v>18</v>
      </c>
      <c r="C401" s="526" t="str">
        <f>'WK4'!I261</f>
        <v/>
      </c>
      <c r="D401" s="527" t="str">
        <f>'WK4'!J261</f>
        <v/>
      </c>
      <c r="E401" s="519" t="str">
        <f>'WK4'!K261</f>
        <v/>
      </c>
      <c r="F401" s="689" t="str">
        <f t="shared" si="8"/>
        <v/>
      </c>
      <c r="G401" s="690"/>
      <c r="H401" s="521" t="str">
        <f>IF(E401="","*",IF(OR(E401&lt;'Helical Piles'!$E$17,E401&gt;'Helical Piles'!$E$16),"NO GOOD","OK"))</f>
        <v>*</v>
      </c>
    </row>
    <row r="402" spans="2:8">
      <c r="B402" s="547">
        <v>19</v>
      </c>
      <c r="C402" s="526" t="str">
        <f>'WK4'!I262</f>
        <v/>
      </c>
      <c r="D402" s="527" t="str">
        <f>'WK4'!J262</f>
        <v/>
      </c>
      <c r="E402" s="519" t="str">
        <f>'WK4'!K262</f>
        <v/>
      </c>
      <c r="F402" s="689" t="str">
        <f t="shared" si="8"/>
        <v/>
      </c>
      <c r="G402" s="690"/>
      <c r="H402" s="521" t="str">
        <f>IF(E402="","*",IF(OR(E402&lt;'Helical Piles'!$E$17,E402&gt;'Helical Piles'!$E$16),"NO GOOD","OK"))</f>
        <v>*</v>
      </c>
    </row>
    <row r="403" spans="2:8">
      <c r="B403" s="547">
        <v>20</v>
      </c>
      <c r="C403" s="526" t="str">
        <f>'WK4'!I263</f>
        <v/>
      </c>
      <c r="D403" s="527" t="str">
        <f>'WK4'!J263</f>
        <v/>
      </c>
      <c r="E403" s="519" t="str">
        <f>'WK4'!K263</f>
        <v/>
      </c>
      <c r="F403" s="689" t="str">
        <f t="shared" si="8"/>
        <v/>
      </c>
      <c r="G403" s="690"/>
      <c r="H403" s="521" t="str">
        <f>IF(E403="","*",IF(OR(E403&lt;'Helical Piles'!$E$17,E403&gt;'Helical Piles'!$E$16),"NO GOOD","OK"))</f>
        <v>*</v>
      </c>
    </row>
    <row r="404" spans="2:8">
      <c r="B404" s="547">
        <v>21</v>
      </c>
      <c r="C404" s="526" t="str">
        <f>'WK4'!I264</f>
        <v/>
      </c>
      <c r="D404" s="527" t="str">
        <f>'WK4'!J264</f>
        <v/>
      </c>
      <c r="E404" s="519" t="str">
        <f>'WK4'!K264</f>
        <v/>
      </c>
      <c r="F404" s="689" t="str">
        <f t="shared" si="8"/>
        <v/>
      </c>
      <c r="G404" s="690"/>
      <c r="H404" s="521" t="str">
        <f>IF(E404="","*",IF(OR(E404&lt;'Helical Piles'!$E$17,E404&gt;'Helical Piles'!$E$16),"NO GOOD","OK"))</f>
        <v>*</v>
      </c>
    </row>
    <row r="405" spans="2:8">
      <c r="B405" s="547">
        <v>22</v>
      </c>
      <c r="C405" s="526" t="str">
        <f>'WK4'!I265</f>
        <v/>
      </c>
      <c r="D405" s="527" t="str">
        <f>'WK4'!J265</f>
        <v/>
      </c>
      <c r="E405" s="519" t="str">
        <f>'WK4'!K265</f>
        <v/>
      </c>
      <c r="F405" s="689" t="str">
        <f t="shared" si="8"/>
        <v/>
      </c>
      <c r="G405" s="690"/>
      <c r="H405" s="521" t="str">
        <f>IF(E405="","*",IF(OR(E405&lt;'Helical Piles'!$E$17,E405&gt;'Helical Piles'!$E$16),"NO GOOD","OK"))</f>
        <v>*</v>
      </c>
    </row>
    <row r="406" spans="2:8">
      <c r="B406" s="547">
        <v>23</v>
      </c>
      <c r="C406" s="526" t="str">
        <f>'WK4'!I266</f>
        <v/>
      </c>
      <c r="D406" s="527" t="str">
        <f>'WK4'!J266</f>
        <v/>
      </c>
      <c r="E406" s="519" t="str">
        <f>'WK4'!K266</f>
        <v/>
      </c>
      <c r="F406" s="689" t="str">
        <f t="shared" si="8"/>
        <v/>
      </c>
      <c r="G406" s="690"/>
      <c r="H406" s="521" t="str">
        <f>IF(E406="","*",IF(OR(E406&lt;'Helical Piles'!$E$17,E406&gt;'Helical Piles'!$E$16),"NO GOOD","OK"))</f>
        <v>*</v>
      </c>
    </row>
    <row r="407" spans="2:8">
      <c r="B407" s="547">
        <v>24</v>
      </c>
      <c r="C407" s="526" t="str">
        <f>'WK4'!I267</f>
        <v/>
      </c>
      <c r="D407" s="527" t="str">
        <f>'WK4'!J267</f>
        <v/>
      </c>
      <c r="E407" s="519" t="str">
        <f>'WK4'!K267</f>
        <v/>
      </c>
      <c r="F407" s="689" t="str">
        <f t="shared" si="8"/>
        <v/>
      </c>
      <c r="G407" s="690"/>
      <c r="H407" s="521" t="str">
        <f>IF(E407="","*",IF(OR(E407&lt;'Helical Piles'!$E$17,E407&gt;'Helical Piles'!$E$16),"NO GOOD","OK"))</f>
        <v>*</v>
      </c>
    </row>
    <row r="408" spans="2:8">
      <c r="B408" s="547">
        <v>25</v>
      </c>
      <c r="C408" s="526" t="str">
        <f>'WK4'!I268</f>
        <v/>
      </c>
      <c r="D408" s="527" t="str">
        <f>'WK4'!J268</f>
        <v/>
      </c>
      <c r="E408" s="519" t="str">
        <f>'WK4'!K268</f>
        <v/>
      </c>
      <c r="F408" s="689" t="str">
        <f t="shared" si="8"/>
        <v/>
      </c>
      <c r="G408" s="690"/>
      <c r="H408" s="521" t="str">
        <f>IF(E408="","*",IF(OR(E408&lt;'Helical Piles'!$E$17,E408&gt;'Helical Piles'!$E$16),"NO GOOD","OK"))</f>
        <v>*</v>
      </c>
    </row>
    <row r="409" spans="2:8">
      <c r="B409" s="547">
        <v>26</v>
      </c>
      <c r="C409" s="526" t="str">
        <f>'WK4'!I269</f>
        <v/>
      </c>
      <c r="D409" s="527" t="str">
        <f>'WK4'!J269</f>
        <v/>
      </c>
      <c r="E409" s="519" t="str">
        <f>'WK4'!K269</f>
        <v/>
      </c>
      <c r="F409" s="689" t="str">
        <f t="shared" si="8"/>
        <v/>
      </c>
      <c r="G409" s="690"/>
      <c r="H409" s="521" t="str">
        <f>IF(E409="","*",IF(OR(E409&lt;'Helical Piles'!$E$17,E409&gt;'Helical Piles'!$E$16),"NO GOOD","OK"))</f>
        <v>*</v>
      </c>
    </row>
    <row r="410" spans="2:8">
      <c r="B410" s="547">
        <v>27</v>
      </c>
      <c r="C410" s="526" t="str">
        <f>'WK4'!I270</f>
        <v/>
      </c>
      <c r="D410" s="527" t="str">
        <f>'WK4'!J270</f>
        <v/>
      </c>
      <c r="E410" s="519" t="str">
        <f>'WK4'!K270</f>
        <v/>
      </c>
      <c r="F410" s="689" t="str">
        <f t="shared" si="8"/>
        <v/>
      </c>
      <c r="G410" s="690"/>
      <c r="H410" s="521" t="str">
        <f>IF(E410="","*",IF(OR(E410&lt;'Helical Piles'!$E$17,E410&gt;'Helical Piles'!$E$16),"NO GOOD","OK"))</f>
        <v>*</v>
      </c>
    </row>
    <row r="411" spans="2:8">
      <c r="B411" s="547">
        <v>28</v>
      </c>
      <c r="C411" s="526" t="str">
        <f>'WK4'!I271</f>
        <v/>
      </c>
      <c r="D411" s="527" t="str">
        <f>'WK4'!J271</f>
        <v/>
      </c>
      <c r="E411" s="519" t="str">
        <f>'WK4'!K271</f>
        <v/>
      </c>
      <c r="F411" s="689" t="str">
        <f t="shared" si="8"/>
        <v/>
      </c>
      <c r="G411" s="690"/>
      <c r="H411" s="521" t="str">
        <f>IF(E411="","*",IF(OR(E411&lt;'Helical Piles'!$E$17,E411&gt;'Helical Piles'!$E$16),"NO GOOD","OK"))</f>
        <v>*</v>
      </c>
    </row>
    <row r="412" spans="2:8">
      <c r="B412" s="547">
        <v>29</v>
      </c>
      <c r="C412" s="526" t="str">
        <f>'WK4'!I272</f>
        <v/>
      </c>
      <c r="D412" s="527" t="str">
        <f>'WK4'!J272</f>
        <v/>
      </c>
      <c r="E412" s="519" t="str">
        <f>'WK4'!K272</f>
        <v/>
      </c>
      <c r="F412" s="689" t="str">
        <f t="shared" si="8"/>
        <v/>
      </c>
      <c r="G412" s="690"/>
      <c r="H412" s="521" t="str">
        <f>IF(E412="","*",IF(OR(E412&lt;'Helical Piles'!$E$17,E412&gt;'Helical Piles'!$E$16),"NO GOOD","OK"))</f>
        <v>*</v>
      </c>
    </row>
    <row r="413" spans="2:8" ht="15.75" thickBot="1">
      <c r="B413" s="548">
        <v>30</v>
      </c>
      <c r="C413" s="528" t="str">
        <f>'WK4'!I273</f>
        <v/>
      </c>
      <c r="D413" s="529" t="str">
        <f>'WK4'!J273</f>
        <v/>
      </c>
      <c r="E413" s="503" t="str">
        <f>'WK4'!K273</f>
        <v/>
      </c>
      <c r="F413" s="691" t="str">
        <f t="shared" si="8"/>
        <v/>
      </c>
      <c r="G413" s="692"/>
      <c r="H413" s="524" t="str">
        <f>IF(E413="","*",IF(OR(E413&lt;'Helical Piles'!$E$17,E413&gt;'Helical Piles'!$E$16),"NO GOOD","OK"))</f>
        <v>*</v>
      </c>
    </row>
    <row r="417" spans="2:10">
      <c r="B417" s="480" t="s">
        <v>1024</v>
      </c>
    </row>
    <row r="418" spans="2:10">
      <c r="B418" s="481" t="s">
        <v>979</v>
      </c>
    </row>
    <row r="419" spans="2:10" ht="9.9499999999999993" customHeight="1"/>
    <row r="420" spans="2:10">
      <c r="B420" s="483" t="s">
        <v>527</v>
      </c>
      <c r="C420" s="525">
        <f>'WK4'!D67</f>
        <v>1880.4038874594187</v>
      </c>
      <c r="D420" s="479" t="s">
        <v>65</v>
      </c>
      <c r="E420" s="483" t="s">
        <v>275</v>
      </c>
      <c r="F420" s="525">
        <f>SQRT(C420^2+C421^2)</f>
        <v>1995.6780314472326</v>
      </c>
      <c r="G420" s="479" t="s">
        <v>65</v>
      </c>
    </row>
    <row r="421" spans="2:10">
      <c r="B421" s="483" t="s">
        <v>1013</v>
      </c>
      <c r="C421" s="525">
        <f>'WK4'!D68</f>
        <v>668.43999373811232</v>
      </c>
      <c r="D421" s="479" t="s">
        <v>65</v>
      </c>
      <c r="E421" s="483" t="s">
        <v>1036</v>
      </c>
      <c r="F421" s="509">
        <f>'Str 4'!E156</f>
        <v>1.1062493691797499</v>
      </c>
      <c r="G421" s="479" t="s">
        <v>10</v>
      </c>
    </row>
    <row r="422" spans="2:10" ht="9.9499999999999993" customHeight="1"/>
    <row r="423" spans="2:10" ht="18.75">
      <c r="C423" s="479"/>
      <c r="D423" s="479"/>
      <c r="E423" s="479"/>
      <c r="F423" s="483"/>
      <c r="G423" s="483" t="s">
        <v>1064</v>
      </c>
      <c r="H423" s="485">
        <f>('Helical Piles'!$D$63-F421)*(C420/C421)</f>
        <v>6.3189792022789</v>
      </c>
      <c r="I423" s="479" t="s">
        <v>10</v>
      </c>
      <c r="J423" s="479"/>
    </row>
    <row r="424" spans="2:10">
      <c r="C424" s="479"/>
      <c r="D424" s="479"/>
      <c r="E424" s="479"/>
      <c r="F424" s="483"/>
      <c r="G424" s="483" t="s">
        <v>1023</v>
      </c>
      <c r="H424" s="485">
        <f>'Helical Piles'!$H$66-H423</f>
        <v>0.53752079772109962</v>
      </c>
      <c r="I424" s="479" t="s">
        <v>10</v>
      </c>
      <c r="J424" s="479"/>
    </row>
    <row r="425" spans="2:10">
      <c r="C425" s="479"/>
      <c r="D425" s="479"/>
      <c r="E425" s="479"/>
      <c r="F425" s="483"/>
      <c r="G425" s="483" t="s">
        <v>1032</v>
      </c>
      <c r="H425" s="485">
        <f>SIN(RADIANS(DEGREES(ATAN(C421/C420))))*H424</f>
        <v>0.18003926134429524</v>
      </c>
      <c r="I425" s="479" t="s">
        <v>10</v>
      </c>
      <c r="J425" s="479"/>
    </row>
    <row r="426" spans="2:10" ht="18.75">
      <c r="C426" s="479"/>
      <c r="D426" s="479"/>
      <c r="E426" s="479"/>
      <c r="F426" s="483"/>
      <c r="G426" s="543" t="s">
        <v>1059</v>
      </c>
      <c r="H426" s="484">
        <f>'WK4'!T237</f>
        <v>2005.3199812143371</v>
      </c>
      <c r="I426" s="544" t="s">
        <v>65</v>
      </c>
      <c r="J426" s="544"/>
    </row>
    <row r="427" spans="2:10" ht="18.75">
      <c r="C427" s="479"/>
      <c r="D427" s="479"/>
      <c r="E427" s="479"/>
      <c r="F427" s="483"/>
      <c r="G427" s="543" t="s">
        <v>1060</v>
      </c>
      <c r="H427" s="484">
        <f>'WK4'!T238</f>
        <v>626.80129581980623</v>
      </c>
      <c r="I427" s="544" t="s">
        <v>65</v>
      </c>
      <c r="J427" s="544"/>
    </row>
    <row r="428" spans="2:10" ht="18">
      <c r="C428" s="479"/>
      <c r="D428" s="479"/>
      <c r="E428" s="479"/>
      <c r="F428" s="483"/>
      <c r="G428" s="543" t="s">
        <v>1033</v>
      </c>
      <c r="H428" s="484">
        <f>'WK4'!T239</f>
        <v>2100.9969280079536</v>
      </c>
      <c r="I428" s="544" t="s">
        <v>65</v>
      </c>
      <c r="J428" s="544"/>
    </row>
    <row r="429" spans="2:10" ht="18.75">
      <c r="C429" s="479"/>
      <c r="D429" s="479"/>
      <c r="E429" s="479"/>
      <c r="F429" s="483"/>
      <c r="G429" s="543" t="s">
        <v>1065</v>
      </c>
      <c r="H429" s="484">
        <f>'WK4'!T240</f>
        <v>-124.91609375491839</v>
      </c>
      <c r="I429" s="544" t="s">
        <v>65</v>
      </c>
      <c r="J429" s="544"/>
    </row>
    <row r="430" spans="2:10" ht="15.75" thickBot="1"/>
    <row r="431" spans="2:10" ht="15" customHeight="1">
      <c r="B431" s="697" t="s">
        <v>1007</v>
      </c>
      <c r="C431" s="699" t="s">
        <v>1061</v>
      </c>
      <c r="D431" s="701" t="s">
        <v>1004</v>
      </c>
      <c r="E431" s="703" t="s">
        <v>1006</v>
      </c>
      <c r="F431" s="704"/>
      <c r="G431" s="705"/>
      <c r="H431" s="695" t="s">
        <v>1005</v>
      </c>
    </row>
    <row r="432" spans="2:10" ht="15.75" thickBot="1">
      <c r="B432" s="698"/>
      <c r="C432" s="700"/>
      <c r="D432" s="702"/>
      <c r="E432" s="706"/>
      <c r="F432" s="707"/>
      <c r="G432" s="708"/>
      <c r="H432" s="696"/>
    </row>
    <row r="433" spans="2:8">
      <c r="B433" s="549">
        <v>1</v>
      </c>
      <c r="C433" s="526">
        <f>'WK4'!U244</f>
        <v>700.33230933598452</v>
      </c>
      <c r="D433" s="527">
        <f>'WK4'!V244</f>
        <v>-143.59545115675573</v>
      </c>
      <c r="E433" s="519">
        <f>'WK4'!W244</f>
        <v>556.73685817922876</v>
      </c>
      <c r="F433" s="693" t="str">
        <f t="shared" ref="F433:F462" si="9">IF(ISNUMBER(E433),IF(E433&lt;0,"TENSION",IF(E433&gt;0,"COMPRESSION","")),"")</f>
        <v>COMPRESSION</v>
      </c>
      <c r="G433" s="694"/>
      <c r="H433" s="520" t="str">
        <f>IF(E433="","*",IF(OR(E433&lt;'Helical Piles'!$G$17,E433&gt;'Helical Piles'!$G$16),"NO GOOD","OK"))</f>
        <v>NO GOOD</v>
      </c>
    </row>
    <row r="434" spans="2:8">
      <c r="B434" s="547">
        <v>2</v>
      </c>
      <c r="C434" s="526">
        <f>'WK4'!U245</f>
        <v>700.33230933598452</v>
      </c>
      <c r="D434" s="527">
        <f>'WK4'!V245</f>
        <v>0</v>
      </c>
      <c r="E434" s="519">
        <f>'WK4'!W245</f>
        <v>700.33230933598452</v>
      </c>
      <c r="F434" s="689" t="str">
        <f t="shared" si="9"/>
        <v>COMPRESSION</v>
      </c>
      <c r="G434" s="690"/>
      <c r="H434" s="521" t="str">
        <f>IF(E434="","*",IF(OR(E434&lt;'Helical Piles'!$G$17,E434&gt;'Helical Piles'!$G$16),"NO GOOD","OK"))</f>
        <v>NO GOOD</v>
      </c>
    </row>
    <row r="435" spans="2:8">
      <c r="B435" s="547">
        <v>3</v>
      </c>
      <c r="C435" s="526">
        <f>'WK4'!U246</f>
        <v>700.33230933598452</v>
      </c>
      <c r="D435" s="527">
        <f>'WK4'!V246</f>
        <v>143.59545115675573</v>
      </c>
      <c r="E435" s="519">
        <f>'WK4'!W246</f>
        <v>843.92776049274028</v>
      </c>
      <c r="F435" s="689" t="str">
        <f t="shared" si="9"/>
        <v>COMPRESSION</v>
      </c>
      <c r="G435" s="690"/>
      <c r="H435" s="521" t="str">
        <f>IF(E435="","*",IF(OR(E435&lt;'Helical Piles'!$G$17,E435&gt;'Helical Piles'!$G$16),"NO GOOD","OK"))</f>
        <v>NO GOOD</v>
      </c>
    </row>
    <row r="436" spans="2:8">
      <c r="B436" s="547">
        <v>4</v>
      </c>
      <c r="C436" s="526">
        <f>'WK4'!U247</f>
        <v>-62.458046877459196</v>
      </c>
      <c r="D436" s="527">
        <f>'WK4'!V247</f>
        <v>-121.0704527148669</v>
      </c>
      <c r="E436" s="519">
        <f>'WK4'!W247</f>
        <v>-183.52849959232611</v>
      </c>
      <c r="F436" s="689" t="str">
        <f t="shared" si="9"/>
        <v>TENSION</v>
      </c>
      <c r="G436" s="690"/>
      <c r="H436" s="521" t="str">
        <f>IF(E436="","*",IF(OR(E436&lt;'Helical Piles'!$G$17,E436&gt;'Helical Piles'!$G$16),"NO GOOD","OK"))</f>
        <v>NO GOOD</v>
      </c>
    </row>
    <row r="437" spans="2:8">
      <c r="B437" s="547">
        <v>5</v>
      </c>
      <c r="C437" s="526">
        <f>'WK4'!U248</f>
        <v>-62.458046877459196</v>
      </c>
      <c r="D437" s="527">
        <f>'WK4'!V248</f>
        <v>121.0704527148669</v>
      </c>
      <c r="E437" s="519">
        <f>'WK4'!W248</f>
        <v>58.612405837407707</v>
      </c>
      <c r="F437" s="689" t="str">
        <f t="shared" si="9"/>
        <v>COMPRESSION</v>
      </c>
      <c r="G437" s="690"/>
      <c r="H437" s="521" t="str">
        <f>IF(E437="","*",IF(OR(E437&lt;'Helical Piles'!$G$17,E437&gt;'Helical Piles'!$G$16),"NO GOOD","OK"))</f>
        <v>OK</v>
      </c>
    </row>
    <row r="438" spans="2:8">
      <c r="B438" s="547">
        <v>6</v>
      </c>
      <c r="C438" s="526" t="str">
        <f>'WK4'!U249</f>
        <v/>
      </c>
      <c r="D438" s="527" t="str">
        <f>'WK4'!V249</f>
        <v/>
      </c>
      <c r="E438" s="519" t="str">
        <f>'WK4'!W249</f>
        <v/>
      </c>
      <c r="F438" s="689" t="str">
        <f t="shared" si="9"/>
        <v/>
      </c>
      <c r="G438" s="690"/>
      <c r="H438" s="521" t="str">
        <f>IF(E438="","*",IF(OR(E438&lt;'Helical Piles'!$G$17,E438&gt;'Helical Piles'!$G$16),"NO GOOD","OK"))</f>
        <v>*</v>
      </c>
    </row>
    <row r="439" spans="2:8">
      <c r="B439" s="547">
        <v>7</v>
      </c>
      <c r="C439" s="526" t="str">
        <f>'WK4'!U250</f>
        <v/>
      </c>
      <c r="D439" s="527" t="str">
        <f>'WK4'!V250</f>
        <v/>
      </c>
      <c r="E439" s="519" t="str">
        <f>'WK4'!W250</f>
        <v/>
      </c>
      <c r="F439" s="689" t="str">
        <f t="shared" si="9"/>
        <v/>
      </c>
      <c r="G439" s="690"/>
      <c r="H439" s="521" t="str">
        <f>IF(E439="","*",IF(OR(E439&lt;'Helical Piles'!$G$17,E439&gt;'Helical Piles'!$G$16),"NO GOOD","OK"))</f>
        <v>*</v>
      </c>
    </row>
    <row r="440" spans="2:8">
      <c r="B440" s="547">
        <v>8</v>
      </c>
      <c r="C440" s="526" t="str">
        <f>'WK4'!U251</f>
        <v/>
      </c>
      <c r="D440" s="527" t="str">
        <f>'WK4'!V251</f>
        <v/>
      </c>
      <c r="E440" s="519" t="str">
        <f>'WK4'!W251</f>
        <v/>
      </c>
      <c r="F440" s="689" t="str">
        <f t="shared" si="9"/>
        <v/>
      </c>
      <c r="G440" s="690"/>
      <c r="H440" s="521" t="str">
        <f>IF(E440="","*",IF(OR(E440&lt;'Helical Piles'!$G$17,E440&gt;'Helical Piles'!$G$16),"NO GOOD","OK"))</f>
        <v>*</v>
      </c>
    </row>
    <row r="441" spans="2:8">
      <c r="B441" s="547">
        <v>9</v>
      </c>
      <c r="C441" s="526" t="str">
        <f>'WK4'!U252</f>
        <v/>
      </c>
      <c r="D441" s="527" t="str">
        <f>'WK4'!V252</f>
        <v/>
      </c>
      <c r="E441" s="519" t="str">
        <f>'WK4'!W252</f>
        <v/>
      </c>
      <c r="F441" s="689" t="str">
        <f t="shared" si="9"/>
        <v/>
      </c>
      <c r="G441" s="690"/>
      <c r="H441" s="521" t="str">
        <f>IF(E441="","*",IF(OR(E441&lt;'Helical Piles'!$G$17,E441&gt;'Helical Piles'!$G$16),"NO GOOD","OK"))</f>
        <v>*</v>
      </c>
    </row>
    <row r="442" spans="2:8">
      <c r="B442" s="547">
        <v>10</v>
      </c>
      <c r="C442" s="526" t="str">
        <f>'WK4'!U253</f>
        <v/>
      </c>
      <c r="D442" s="527" t="str">
        <f>'WK4'!V253</f>
        <v/>
      </c>
      <c r="E442" s="519" t="str">
        <f>'WK4'!W253</f>
        <v/>
      </c>
      <c r="F442" s="689" t="str">
        <f t="shared" si="9"/>
        <v/>
      </c>
      <c r="G442" s="690"/>
      <c r="H442" s="521" t="str">
        <f>IF(E442="","*",IF(OR(E442&lt;'Helical Piles'!$G$17,E442&gt;'Helical Piles'!$G$16),"NO GOOD","OK"))</f>
        <v>*</v>
      </c>
    </row>
    <row r="443" spans="2:8">
      <c r="B443" s="547">
        <v>11</v>
      </c>
      <c r="C443" s="526" t="str">
        <f>'WK4'!U254</f>
        <v/>
      </c>
      <c r="D443" s="527" t="str">
        <f>'WK4'!V254</f>
        <v/>
      </c>
      <c r="E443" s="519" t="str">
        <f>'WK4'!W254</f>
        <v/>
      </c>
      <c r="F443" s="689" t="str">
        <f t="shared" si="9"/>
        <v/>
      </c>
      <c r="G443" s="690"/>
      <c r="H443" s="521" t="str">
        <f>IF(E443="","*",IF(OR(E443&lt;'Helical Piles'!$G$17,E443&gt;'Helical Piles'!$G$16),"NO GOOD","OK"))</f>
        <v>*</v>
      </c>
    </row>
    <row r="444" spans="2:8">
      <c r="B444" s="547">
        <v>12</v>
      </c>
      <c r="C444" s="526" t="str">
        <f>'WK4'!U255</f>
        <v/>
      </c>
      <c r="D444" s="527" t="str">
        <f>'WK4'!V255</f>
        <v/>
      </c>
      <c r="E444" s="519" t="str">
        <f>'WK4'!W255</f>
        <v/>
      </c>
      <c r="F444" s="689" t="str">
        <f t="shared" si="9"/>
        <v/>
      </c>
      <c r="G444" s="690"/>
      <c r="H444" s="521" t="str">
        <f>IF(E444="","*",IF(OR(E444&lt;'Helical Piles'!$G$17,E444&gt;'Helical Piles'!$G$16),"NO GOOD","OK"))</f>
        <v>*</v>
      </c>
    </row>
    <row r="445" spans="2:8">
      <c r="B445" s="547">
        <v>13</v>
      </c>
      <c r="C445" s="526" t="str">
        <f>'WK4'!U256</f>
        <v/>
      </c>
      <c r="D445" s="527" t="str">
        <f>'WK4'!V256</f>
        <v/>
      </c>
      <c r="E445" s="519" t="str">
        <f>'WK4'!W256</f>
        <v/>
      </c>
      <c r="F445" s="689" t="str">
        <f t="shared" si="9"/>
        <v/>
      </c>
      <c r="G445" s="690"/>
      <c r="H445" s="521" t="str">
        <f>IF(E445="","*",IF(OR(E445&lt;'Helical Piles'!$G$17,E445&gt;'Helical Piles'!$G$16),"NO GOOD","OK"))</f>
        <v>*</v>
      </c>
    </row>
    <row r="446" spans="2:8">
      <c r="B446" s="547">
        <v>14</v>
      </c>
      <c r="C446" s="526" t="str">
        <f>'WK4'!U257</f>
        <v/>
      </c>
      <c r="D446" s="527" t="str">
        <f>'WK4'!V257</f>
        <v/>
      </c>
      <c r="E446" s="519" t="str">
        <f>'WK4'!W257</f>
        <v/>
      </c>
      <c r="F446" s="689" t="str">
        <f t="shared" si="9"/>
        <v/>
      </c>
      <c r="G446" s="690"/>
      <c r="H446" s="521" t="str">
        <f>IF(E446="","*",IF(OR(E446&lt;'Helical Piles'!$G$17,E446&gt;'Helical Piles'!$G$16),"NO GOOD","OK"))</f>
        <v>*</v>
      </c>
    </row>
    <row r="447" spans="2:8">
      <c r="B447" s="547">
        <v>15</v>
      </c>
      <c r="C447" s="526" t="str">
        <f>'WK4'!U258</f>
        <v/>
      </c>
      <c r="D447" s="527" t="str">
        <f>'WK4'!V258</f>
        <v/>
      </c>
      <c r="E447" s="519" t="str">
        <f>'WK4'!W258</f>
        <v/>
      </c>
      <c r="F447" s="689" t="str">
        <f t="shared" si="9"/>
        <v/>
      </c>
      <c r="G447" s="690"/>
      <c r="H447" s="521" t="str">
        <f>IF(E447="","*",IF(OR(E447&lt;'Helical Piles'!$G$17,E447&gt;'Helical Piles'!$G$16),"NO GOOD","OK"))</f>
        <v>*</v>
      </c>
    </row>
    <row r="448" spans="2:8">
      <c r="B448" s="547">
        <v>16</v>
      </c>
      <c r="C448" s="526" t="str">
        <f>'WK4'!U259</f>
        <v/>
      </c>
      <c r="D448" s="527" t="str">
        <f>'WK4'!V259</f>
        <v/>
      </c>
      <c r="E448" s="519" t="str">
        <f>'WK4'!W259</f>
        <v/>
      </c>
      <c r="F448" s="689" t="str">
        <f t="shared" si="9"/>
        <v/>
      </c>
      <c r="G448" s="690"/>
      <c r="H448" s="521" t="str">
        <f>IF(E448="","*",IF(OR(E448&lt;'Helical Piles'!$G$17,E448&gt;'Helical Piles'!$G$16),"NO GOOD","OK"))</f>
        <v>*</v>
      </c>
    </row>
    <row r="449" spans="2:8">
      <c r="B449" s="547">
        <v>17</v>
      </c>
      <c r="C449" s="526" t="str">
        <f>'WK4'!U260</f>
        <v/>
      </c>
      <c r="D449" s="527" t="str">
        <f>'WK4'!V260</f>
        <v/>
      </c>
      <c r="E449" s="519" t="str">
        <f>'WK4'!W260</f>
        <v/>
      </c>
      <c r="F449" s="689" t="str">
        <f t="shared" si="9"/>
        <v/>
      </c>
      <c r="G449" s="690"/>
      <c r="H449" s="521" t="str">
        <f>IF(E449="","*",IF(OR(E449&lt;'Helical Piles'!$G$17,E449&gt;'Helical Piles'!$G$16),"NO GOOD","OK"))</f>
        <v>*</v>
      </c>
    </row>
    <row r="450" spans="2:8">
      <c r="B450" s="547">
        <v>18</v>
      </c>
      <c r="C450" s="526" t="str">
        <f>'WK4'!U261</f>
        <v/>
      </c>
      <c r="D450" s="527" t="str">
        <f>'WK4'!V261</f>
        <v/>
      </c>
      <c r="E450" s="519" t="str">
        <f>'WK4'!W261</f>
        <v/>
      </c>
      <c r="F450" s="689" t="str">
        <f t="shared" si="9"/>
        <v/>
      </c>
      <c r="G450" s="690"/>
      <c r="H450" s="521" t="str">
        <f>IF(E450="","*",IF(OR(E450&lt;'Helical Piles'!$G$17,E450&gt;'Helical Piles'!$G$16),"NO GOOD","OK"))</f>
        <v>*</v>
      </c>
    </row>
    <row r="451" spans="2:8">
      <c r="B451" s="547">
        <v>19</v>
      </c>
      <c r="C451" s="526" t="str">
        <f>'WK4'!U262</f>
        <v/>
      </c>
      <c r="D451" s="527" t="str">
        <f>'WK4'!V262</f>
        <v/>
      </c>
      <c r="E451" s="519" t="str">
        <f>'WK4'!W262</f>
        <v/>
      </c>
      <c r="F451" s="689" t="str">
        <f t="shared" si="9"/>
        <v/>
      </c>
      <c r="G451" s="690"/>
      <c r="H451" s="521" t="str">
        <f>IF(E451="","*",IF(OR(E451&lt;'Helical Piles'!$G$17,E451&gt;'Helical Piles'!$G$16),"NO GOOD","OK"))</f>
        <v>*</v>
      </c>
    </row>
    <row r="452" spans="2:8">
      <c r="B452" s="547">
        <v>20</v>
      </c>
      <c r="C452" s="526" t="str">
        <f>'WK4'!U263</f>
        <v/>
      </c>
      <c r="D452" s="527" t="str">
        <f>'WK4'!V263</f>
        <v/>
      </c>
      <c r="E452" s="519" t="str">
        <f>'WK4'!W263</f>
        <v/>
      </c>
      <c r="F452" s="689" t="str">
        <f t="shared" si="9"/>
        <v/>
      </c>
      <c r="G452" s="690"/>
      <c r="H452" s="521" t="str">
        <f>IF(E452="","*",IF(OR(E452&lt;'Helical Piles'!$G$17,E452&gt;'Helical Piles'!$G$16),"NO GOOD","OK"))</f>
        <v>*</v>
      </c>
    </row>
    <row r="453" spans="2:8">
      <c r="B453" s="547">
        <v>21</v>
      </c>
      <c r="C453" s="526" t="str">
        <f>'WK4'!U264</f>
        <v/>
      </c>
      <c r="D453" s="527" t="str">
        <f>'WK4'!V264</f>
        <v/>
      </c>
      <c r="E453" s="519" t="str">
        <f>'WK4'!W264</f>
        <v/>
      </c>
      <c r="F453" s="689" t="str">
        <f t="shared" si="9"/>
        <v/>
      </c>
      <c r="G453" s="690"/>
      <c r="H453" s="521" t="str">
        <f>IF(E453="","*",IF(OR(E453&lt;'Helical Piles'!$G$17,E453&gt;'Helical Piles'!$G$16),"NO GOOD","OK"))</f>
        <v>*</v>
      </c>
    </row>
    <row r="454" spans="2:8">
      <c r="B454" s="547">
        <v>22</v>
      </c>
      <c r="C454" s="526" t="str">
        <f>'WK4'!U265</f>
        <v/>
      </c>
      <c r="D454" s="527" t="str">
        <f>'WK4'!V265</f>
        <v/>
      </c>
      <c r="E454" s="519" t="str">
        <f>'WK4'!W265</f>
        <v/>
      </c>
      <c r="F454" s="689" t="str">
        <f t="shared" si="9"/>
        <v/>
      </c>
      <c r="G454" s="690"/>
      <c r="H454" s="521" t="str">
        <f>IF(E454="","*",IF(OR(E454&lt;'Helical Piles'!$G$17,E454&gt;'Helical Piles'!$G$16),"NO GOOD","OK"))</f>
        <v>*</v>
      </c>
    </row>
    <row r="455" spans="2:8">
      <c r="B455" s="547">
        <v>23</v>
      </c>
      <c r="C455" s="526" t="str">
        <f>'WK4'!U266</f>
        <v/>
      </c>
      <c r="D455" s="527" t="str">
        <f>'WK4'!V266</f>
        <v/>
      </c>
      <c r="E455" s="519" t="str">
        <f>'WK4'!W266</f>
        <v/>
      </c>
      <c r="F455" s="689" t="str">
        <f t="shared" si="9"/>
        <v/>
      </c>
      <c r="G455" s="690"/>
      <c r="H455" s="521" t="str">
        <f>IF(E455="","*",IF(OR(E455&lt;'Helical Piles'!$G$17,E455&gt;'Helical Piles'!$G$16),"NO GOOD","OK"))</f>
        <v>*</v>
      </c>
    </row>
    <row r="456" spans="2:8">
      <c r="B456" s="547">
        <v>24</v>
      </c>
      <c r="C456" s="526" t="str">
        <f>'WK4'!U267</f>
        <v/>
      </c>
      <c r="D456" s="527" t="str">
        <f>'WK4'!V267</f>
        <v/>
      </c>
      <c r="E456" s="519" t="str">
        <f>'WK4'!W267</f>
        <v/>
      </c>
      <c r="F456" s="689" t="str">
        <f t="shared" si="9"/>
        <v/>
      </c>
      <c r="G456" s="690"/>
      <c r="H456" s="521" t="str">
        <f>IF(E456="","*",IF(OR(E456&lt;'Helical Piles'!$G$17,E456&gt;'Helical Piles'!$G$16),"NO GOOD","OK"))</f>
        <v>*</v>
      </c>
    </row>
    <row r="457" spans="2:8">
      <c r="B457" s="547">
        <v>25</v>
      </c>
      <c r="C457" s="526" t="str">
        <f>'WK4'!U268</f>
        <v/>
      </c>
      <c r="D457" s="527" t="str">
        <f>'WK4'!V268</f>
        <v/>
      </c>
      <c r="E457" s="519" t="str">
        <f>'WK4'!W268</f>
        <v/>
      </c>
      <c r="F457" s="689" t="str">
        <f t="shared" si="9"/>
        <v/>
      </c>
      <c r="G457" s="690"/>
      <c r="H457" s="521" t="str">
        <f>IF(E457="","*",IF(OR(E457&lt;'Helical Piles'!$G$17,E457&gt;'Helical Piles'!$G$16),"NO GOOD","OK"))</f>
        <v>*</v>
      </c>
    </row>
    <row r="458" spans="2:8">
      <c r="B458" s="547">
        <v>26</v>
      </c>
      <c r="C458" s="526" t="str">
        <f>'WK4'!U269</f>
        <v/>
      </c>
      <c r="D458" s="527" t="str">
        <f>'WK4'!V269</f>
        <v/>
      </c>
      <c r="E458" s="519" t="str">
        <f>'WK4'!W269</f>
        <v/>
      </c>
      <c r="F458" s="689" t="str">
        <f t="shared" si="9"/>
        <v/>
      </c>
      <c r="G458" s="690"/>
      <c r="H458" s="521" t="str">
        <f>IF(E458="","*",IF(OR(E458&lt;'Helical Piles'!$G$17,E458&gt;'Helical Piles'!$G$16),"NO GOOD","OK"))</f>
        <v>*</v>
      </c>
    </row>
    <row r="459" spans="2:8">
      <c r="B459" s="547">
        <v>27</v>
      </c>
      <c r="C459" s="526" t="str">
        <f>'WK4'!U270</f>
        <v/>
      </c>
      <c r="D459" s="527" t="str">
        <f>'WK4'!V270</f>
        <v/>
      </c>
      <c r="E459" s="519" t="str">
        <f>'WK4'!W270</f>
        <v/>
      </c>
      <c r="F459" s="689" t="str">
        <f t="shared" si="9"/>
        <v/>
      </c>
      <c r="G459" s="690"/>
      <c r="H459" s="521" t="str">
        <f>IF(E459="","*",IF(OR(E459&lt;'Helical Piles'!$G$17,E459&gt;'Helical Piles'!$G$16),"NO GOOD","OK"))</f>
        <v>*</v>
      </c>
    </row>
    <row r="460" spans="2:8">
      <c r="B460" s="547">
        <v>28</v>
      </c>
      <c r="C460" s="526" t="str">
        <f>'WK4'!U271</f>
        <v/>
      </c>
      <c r="D460" s="527" t="str">
        <f>'WK4'!V271</f>
        <v/>
      </c>
      <c r="E460" s="519" t="str">
        <f>'WK4'!W271</f>
        <v/>
      </c>
      <c r="F460" s="689" t="str">
        <f t="shared" si="9"/>
        <v/>
      </c>
      <c r="G460" s="690"/>
      <c r="H460" s="521" t="str">
        <f>IF(E460="","*",IF(OR(E460&lt;'Helical Piles'!$G$17,E460&gt;'Helical Piles'!$G$16),"NO GOOD","OK"))</f>
        <v>*</v>
      </c>
    </row>
    <row r="461" spans="2:8">
      <c r="B461" s="547">
        <v>29</v>
      </c>
      <c r="C461" s="526" t="str">
        <f>'WK4'!U272</f>
        <v/>
      </c>
      <c r="D461" s="527" t="str">
        <f>'WK4'!V272</f>
        <v/>
      </c>
      <c r="E461" s="519" t="str">
        <f>'WK4'!W272</f>
        <v/>
      </c>
      <c r="F461" s="689" t="str">
        <f t="shared" si="9"/>
        <v/>
      </c>
      <c r="G461" s="690"/>
      <c r="H461" s="521" t="str">
        <f>IF(E461="","*",IF(OR(E461&lt;'Helical Piles'!$G$17,E461&gt;'Helical Piles'!$G$16),"NO GOOD","OK"))</f>
        <v>*</v>
      </c>
    </row>
    <row r="462" spans="2:8" ht="15.75" thickBot="1">
      <c r="B462" s="548">
        <v>30</v>
      </c>
      <c r="C462" s="528" t="str">
        <f>'WK4'!U273</f>
        <v/>
      </c>
      <c r="D462" s="529" t="str">
        <f>'WK4'!V273</f>
        <v/>
      </c>
      <c r="E462" s="503" t="str">
        <f>'WK4'!W273</f>
        <v/>
      </c>
      <c r="F462" s="691" t="str">
        <f t="shared" si="9"/>
        <v/>
      </c>
      <c r="G462" s="692"/>
      <c r="H462" s="524" t="str">
        <f>IF(E462="","*",IF(OR(E462&lt;'Helical Piles'!$G$17,E462&gt;'Helical Piles'!$G$16),"NO GOOD","OK"))</f>
        <v>*</v>
      </c>
    </row>
    <row r="471" spans="2:28">
      <c r="B471" s="530"/>
      <c r="C471" s="530"/>
      <c r="D471" s="530"/>
      <c r="E471" s="530"/>
      <c r="F471" s="530"/>
      <c r="G471" s="530"/>
      <c r="H471" s="530"/>
      <c r="I471" s="530"/>
      <c r="J471" s="530"/>
      <c r="K471" s="530"/>
      <c r="L471" s="530"/>
      <c r="M471" s="530"/>
      <c r="N471" s="530"/>
      <c r="O471" s="530"/>
      <c r="P471" s="530"/>
      <c r="Q471" s="530"/>
      <c r="R471" s="530"/>
      <c r="S471" s="530"/>
      <c r="T471" s="530"/>
      <c r="U471" s="530"/>
      <c r="V471" s="530"/>
      <c r="W471" s="530"/>
      <c r="X471" s="530"/>
      <c r="Y471" s="530"/>
      <c r="Z471" s="530"/>
      <c r="AA471" s="530"/>
      <c r="AB471" s="530"/>
    </row>
    <row r="472" spans="2:28">
      <c r="B472" s="530"/>
      <c r="C472" s="530"/>
      <c r="D472" s="530"/>
      <c r="E472" s="530"/>
      <c r="F472" s="530"/>
      <c r="G472" s="530"/>
      <c r="H472" s="530"/>
      <c r="I472" s="530"/>
      <c r="J472" s="530"/>
      <c r="K472" s="530"/>
      <c r="L472" s="530"/>
      <c r="M472" s="530"/>
      <c r="N472" s="530"/>
      <c r="O472" s="530"/>
      <c r="P472" s="530"/>
      <c r="Q472" s="530"/>
      <c r="R472" s="530"/>
      <c r="S472" s="530"/>
      <c r="T472" s="530"/>
      <c r="U472" s="530"/>
      <c r="V472" s="530"/>
      <c r="W472" s="530"/>
      <c r="X472" s="530"/>
      <c r="Y472" s="530"/>
      <c r="Z472" s="530"/>
      <c r="AA472" s="530"/>
      <c r="AB472" s="530"/>
    </row>
    <row r="676" spans="2:28">
      <c r="B676" s="530"/>
      <c r="C676" s="530"/>
      <c r="D676" s="530"/>
      <c r="E676" s="530"/>
      <c r="F676" s="530"/>
      <c r="G676" s="530"/>
      <c r="H676" s="530"/>
      <c r="I676" s="530"/>
      <c r="J676" s="530"/>
      <c r="K676" s="530"/>
      <c r="L676" s="530"/>
      <c r="M676" s="530"/>
      <c r="N676" s="530"/>
      <c r="O676" s="530"/>
      <c r="P676" s="530"/>
      <c r="Q676" s="530"/>
      <c r="R676" s="530"/>
      <c r="S676" s="530"/>
      <c r="T676" s="530"/>
      <c r="U676" s="530"/>
      <c r="V676" s="530"/>
      <c r="W676" s="530"/>
      <c r="X676" s="530"/>
      <c r="Y676" s="530"/>
      <c r="Z676" s="530"/>
      <c r="AA676" s="530"/>
      <c r="AB676" s="530"/>
    </row>
    <row r="677" spans="2:28">
      <c r="B677" s="530"/>
      <c r="C677" s="530"/>
      <c r="D677" s="530"/>
      <c r="E677" s="530"/>
      <c r="F677" s="530"/>
      <c r="G677" s="530"/>
      <c r="H677" s="530"/>
      <c r="I677" s="530"/>
      <c r="J677" s="530"/>
      <c r="K677" s="530"/>
      <c r="L677" s="530"/>
      <c r="M677" s="530"/>
      <c r="N677" s="530"/>
      <c r="O677" s="530"/>
      <c r="P677" s="530"/>
      <c r="Q677" s="530"/>
      <c r="R677" s="530"/>
      <c r="S677" s="530"/>
      <c r="T677" s="530"/>
      <c r="U677" s="530"/>
      <c r="V677" s="530"/>
      <c r="W677" s="530"/>
      <c r="X677" s="530"/>
      <c r="Y677" s="530"/>
      <c r="Z677" s="530"/>
      <c r="AA677" s="530"/>
      <c r="AB677" s="530"/>
    </row>
    <row r="678" spans="2:28">
      <c r="B678" s="530"/>
      <c r="C678" s="530"/>
      <c r="D678" s="530"/>
      <c r="E678" s="530"/>
      <c r="F678" s="530"/>
      <c r="G678" s="530"/>
      <c r="H678" s="530"/>
      <c r="I678" s="530"/>
      <c r="J678" s="530"/>
      <c r="K678" s="530"/>
      <c r="L678" s="530"/>
      <c r="M678" s="530"/>
      <c r="N678" s="530"/>
      <c r="O678" s="530"/>
      <c r="P678" s="530"/>
      <c r="Q678" s="530"/>
      <c r="R678" s="530"/>
      <c r="S678" s="530"/>
      <c r="T678" s="530"/>
      <c r="U678" s="530"/>
      <c r="V678" s="530"/>
      <c r="W678" s="530"/>
      <c r="X678" s="530"/>
      <c r="Y678" s="530"/>
      <c r="Z678" s="530"/>
      <c r="AA678" s="530"/>
      <c r="AB678" s="530"/>
    </row>
  </sheetData>
  <sheetProtection algorithmName="SHA-512" hashValue="L0LlFe9UTbpth1rW89u9mCotioJhqWSTbjV4Th62x902Zt+VzJPQ4QKf+rBYy1vkEk9cfmGiqw1jwOl8rM+6bw==" saltValue="ZQrOPjvm5XtE5muI6St6bw==" spinCount="100000" sheet="1" objects="1" scenarios="1"/>
  <mergeCells count="293">
    <mergeCell ref="E88:G89"/>
    <mergeCell ref="H88:H89"/>
    <mergeCell ref="B88:B89"/>
    <mergeCell ref="C88:C89"/>
    <mergeCell ref="D88:D89"/>
    <mergeCell ref="F26:F27"/>
    <mergeCell ref="S28:U28"/>
    <mergeCell ref="V28:X28"/>
    <mergeCell ref="Z27:AK27"/>
    <mergeCell ref="Z28:AB28"/>
    <mergeCell ref="AC28:AE28"/>
    <mergeCell ref="AF28:AH28"/>
    <mergeCell ref="AI28:AK28"/>
    <mergeCell ref="M27:X27"/>
    <mergeCell ref="M28:O28"/>
    <mergeCell ref="P28:R28"/>
    <mergeCell ref="M26:X26"/>
    <mergeCell ref="Z26:AK26"/>
    <mergeCell ref="D235:D236"/>
    <mergeCell ref="E235:G236"/>
    <mergeCell ref="E186:G187"/>
    <mergeCell ref="H186:H187"/>
    <mergeCell ref="B186:B187"/>
    <mergeCell ref="C186:C187"/>
    <mergeCell ref="D186:D187"/>
    <mergeCell ref="E137:G138"/>
    <mergeCell ref="H137:H138"/>
    <mergeCell ref="B137:B138"/>
    <mergeCell ref="C137:C138"/>
    <mergeCell ref="D137:D138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55:G155"/>
    <mergeCell ref="F156:G156"/>
    <mergeCell ref="F90:G90"/>
    <mergeCell ref="H431:H432"/>
    <mergeCell ref="B431:B432"/>
    <mergeCell ref="C431:C432"/>
    <mergeCell ref="D431:D432"/>
    <mergeCell ref="E431:G432"/>
    <mergeCell ref="E382:G383"/>
    <mergeCell ref="H382:H383"/>
    <mergeCell ref="B382:B383"/>
    <mergeCell ref="C382:C383"/>
    <mergeCell ref="D382:D383"/>
    <mergeCell ref="H333:H334"/>
    <mergeCell ref="B333:B334"/>
    <mergeCell ref="C333:C334"/>
    <mergeCell ref="D333:D334"/>
    <mergeCell ref="E333:G334"/>
    <mergeCell ref="E284:G285"/>
    <mergeCell ref="H284:H285"/>
    <mergeCell ref="B284:B285"/>
    <mergeCell ref="C284:C285"/>
    <mergeCell ref="D284:D285"/>
    <mergeCell ref="H235:H236"/>
    <mergeCell ref="B235:B236"/>
    <mergeCell ref="C235:C236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39:G139"/>
    <mergeCell ref="F111:G111"/>
    <mergeCell ref="F112:G112"/>
    <mergeCell ref="F113:G113"/>
    <mergeCell ref="F114:G114"/>
    <mergeCell ref="F115:G115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65:G165"/>
    <mergeCell ref="F166:G166"/>
    <mergeCell ref="F167:G167"/>
    <mergeCell ref="F168:G168"/>
    <mergeCell ref="F188:G188"/>
    <mergeCell ref="F160:G160"/>
    <mergeCell ref="F161:G161"/>
    <mergeCell ref="F162:G162"/>
    <mergeCell ref="F163:G163"/>
    <mergeCell ref="F164:G164"/>
    <mergeCell ref="F194:G194"/>
    <mergeCell ref="F195:G195"/>
    <mergeCell ref="F196:G196"/>
    <mergeCell ref="F197:G197"/>
    <mergeCell ref="F198:G198"/>
    <mergeCell ref="F189:G189"/>
    <mergeCell ref="F190:G190"/>
    <mergeCell ref="F191:G191"/>
    <mergeCell ref="F192:G192"/>
    <mergeCell ref="F193:G193"/>
    <mergeCell ref="F204:G204"/>
    <mergeCell ref="F205:G205"/>
    <mergeCell ref="F206:G206"/>
    <mergeCell ref="F207:G207"/>
    <mergeCell ref="F208:G208"/>
    <mergeCell ref="F199:G199"/>
    <mergeCell ref="F200:G200"/>
    <mergeCell ref="F201:G201"/>
    <mergeCell ref="F202:G202"/>
    <mergeCell ref="F203:G203"/>
    <mergeCell ref="F214:G214"/>
    <mergeCell ref="F215:G215"/>
    <mergeCell ref="F216:G216"/>
    <mergeCell ref="F217:G217"/>
    <mergeCell ref="F237:G237"/>
    <mergeCell ref="F209:G209"/>
    <mergeCell ref="F210:G210"/>
    <mergeCell ref="F211:G211"/>
    <mergeCell ref="F212:G212"/>
    <mergeCell ref="F213:G213"/>
    <mergeCell ref="F243:G243"/>
    <mergeCell ref="F244:G244"/>
    <mergeCell ref="F245:G245"/>
    <mergeCell ref="F246:G246"/>
    <mergeCell ref="F247:G247"/>
    <mergeCell ref="F238:G238"/>
    <mergeCell ref="F239:G239"/>
    <mergeCell ref="F240:G240"/>
    <mergeCell ref="F241:G241"/>
    <mergeCell ref="F242:G242"/>
    <mergeCell ref="F253:G253"/>
    <mergeCell ref="F254:G254"/>
    <mergeCell ref="F255:G255"/>
    <mergeCell ref="F256:G256"/>
    <mergeCell ref="F257:G257"/>
    <mergeCell ref="F248:G248"/>
    <mergeCell ref="F249:G249"/>
    <mergeCell ref="F250:G250"/>
    <mergeCell ref="F251:G251"/>
    <mergeCell ref="F252:G252"/>
    <mergeCell ref="F263:G263"/>
    <mergeCell ref="F264:G264"/>
    <mergeCell ref="F265:G265"/>
    <mergeCell ref="F266:G266"/>
    <mergeCell ref="F286:G286"/>
    <mergeCell ref="F258:G258"/>
    <mergeCell ref="F259:G259"/>
    <mergeCell ref="F260:G260"/>
    <mergeCell ref="F261:G261"/>
    <mergeCell ref="F262:G262"/>
    <mergeCell ref="F292:G292"/>
    <mergeCell ref="F293:G293"/>
    <mergeCell ref="F294:G294"/>
    <mergeCell ref="F295:G295"/>
    <mergeCell ref="F296:G296"/>
    <mergeCell ref="F287:G287"/>
    <mergeCell ref="F288:G288"/>
    <mergeCell ref="F289:G289"/>
    <mergeCell ref="F290:G290"/>
    <mergeCell ref="F291:G291"/>
    <mergeCell ref="F302:G302"/>
    <mergeCell ref="F303:G303"/>
    <mergeCell ref="F304:G304"/>
    <mergeCell ref="F305:G305"/>
    <mergeCell ref="F306:G306"/>
    <mergeCell ref="F297:G297"/>
    <mergeCell ref="F298:G298"/>
    <mergeCell ref="F299:G299"/>
    <mergeCell ref="F300:G300"/>
    <mergeCell ref="F301:G301"/>
    <mergeCell ref="F312:G312"/>
    <mergeCell ref="F313:G313"/>
    <mergeCell ref="F314:G314"/>
    <mergeCell ref="F315:G315"/>
    <mergeCell ref="F335:G335"/>
    <mergeCell ref="F307:G307"/>
    <mergeCell ref="F308:G308"/>
    <mergeCell ref="F309:G309"/>
    <mergeCell ref="F310:G310"/>
    <mergeCell ref="F311:G311"/>
    <mergeCell ref="F341:G341"/>
    <mergeCell ref="F342:G342"/>
    <mergeCell ref="F343:G343"/>
    <mergeCell ref="F344:G344"/>
    <mergeCell ref="F345:G345"/>
    <mergeCell ref="F336:G336"/>
    <mergeCell ref="F337:G337"/>
    <mergeCell ref="F338:G338"/>
    <mergeCell ref="F339:G339"/>
    <mergeCell ref="F340:G340"/>
    <mergeCell ref="F351:G351"/>
    <mergeCell ref="F352:G352"/>
    <mergeCell ref="F353:G353"/>
    <mergeCell ref="F354:G354"/>
    <mergeCell ref="F355:G355"/>
    <mergeCell ref="F346:G346"/>
    <mergeCell ref="F347:G347"/>
    <mergeCell ref="F348:G348"/>
    <mergeCell ref="F349:G349"/>
    <mergeCell ref="F350:G350"/>
    <mergeCell ref="F361:G361"/>
    <mergeCell ref="F362:G362"/>
    <mergeCell ref="F363:G363"/>
    <mergeCell ref="F364:G364"/>
    <mergeCell ref="F384:G384"/>
    <mergeCell ref="F356:G356"/>
    <mergeCell ref="F357:G357"/>
    <mergeCell ref="F358:G358"/>
    <mergeCell ref="F359:G359"/>
    <mergeCell ref="F360:G360"/>
    <mergeCell ref="F390:G390"/>
    <mergeCell ref="F391:G391"/>
    <mergeCell ref="F392:G392"/>
    <mergeCell ref="F393:G393"/>
    <mergeCell ref="F394:G394"/>
    <mergeCell ref="F385:G385"/>
    <mergeCell ref="F386:G386"/>
    <mergeCell ref="F387:G387"/>
    <mergeCell ref="F388:G388"/>
    <mergeCell ref="F389:G389"/>
    <mergeCell ref="F400:G400"/>
    <mergeCell ref="F401:G401"/>
    <mergeCell ref="F402:G402"/>
    <mergeCell ref="F403:G403"/>
    <mergeCell ref="F404:G404"/>
    <mergeCell ref="F395:G395"/>
    <mergeCell ref="F396:G396"/>
    <mergeCell ref="F397:G397"/>
    <mergeCell ref="F398:G398"/>
    <mergeCell ref="F399:G399"/>
    <mergeCell ref="F410:G410"/>
    <mergeCell ref="F411:G411"/>
    <mergeCell ref="F412:G412"/>
    <mergeCell ref="F413:G413"/>
    <mergeCell ref="F433:G433"/>
    <mergeCell ref="F405:G405"/>
    <mergeCell ref="F406:G406"/>
    <mergeCell ref="F407:G407"/>
    <mergeCell ref="F408:G408"/>
    <mergeCell ref="F409:G409"/>
    <mergeCell ref="F439:G439"/>
    <mergeCell ref="F440:G440"/>
    <mergeCell ref="F441:G441"/>
    <mergeCell ref="F442:G442"/>
    <mergeCell ref="F443:G443"/>
    <mergeCell ref="F434:G434"/>
    <mergeCell ref="F435:G435"/>
    <mergeCell ref="F436:G436"/>
    <mergeCell ref="F437:G437"/>
    <mergeCell ref="F438:G438"/>
    <mergeCell ref="F449:G449"/>
    <mergeCell ref="F450:G450"/>
    <mergeCell ref="F451:G451"/>
    <mergeCell ref="F452:G452"/>
    <mergeCell ref="F453:G453"/>
    <mergeCell ref="F444:G444"/>
    <mergeCell ref="F445:G445"/>
    <mergeCell ref="F446:G446"/>
    <mergeCell ref="F447:G447"/>
    <mergeCell ref="F448:G448"/>
    <mergeCell ref="F459:G459"/>
    <mergeCell ref="F460:G460"/>
    <mergeCell ref="F461:G461"/>
    <mergeCell ref="F462:G462"/>
    <mergeCell ref="F454:G454"/>
    <mergeCell ref="F455:G455"/>
    <mergeCell ref="F456:G456"/>
    <mergeCell ref="F457:G457"/>
    <mergeCell ref="F458:G458"/>
  </mergeCells>
  <conditionalFormatting sqref="B28">
    <cfRule type="expression" dxfId="56" priority="2">
      <formula>"IF($C$57&gt;Input!$C$43)"</formula>
    </cfRule>
  </conditionalFormatting>
  <conditionalFormatting sqref="C28:C57">
    <cfRule type="cellIs" dxfId="54" priority="51" operator="lessThan">
      <formula>0</formula>
    </cfRule>
  </conditionalFormatting>
  <conditionalFormatting sqref="D62">
    <cfRule type="cellIs" dxfId="52" priority="1" operator="greaterThan">
      <formula>$D$63</formula>
    </cfRule>
  </conditionalFormatting>
  <conditionalFormatting sqref="E90:E119">
    <cfRule type="cellIs" dxfId="51" priority="63" operator="lessThan">
      <formula>$E$17</formula>
    </cfRule>
    <cfRule type="cellIs" dxfId="50" priority="62" operator="between">
      <formula>$E$17</formula>
      <formula>$E$16</formula>
    </cfRule>
    <cfRule type="containsBlanks" dxfId="49" priority="61" stopIfTrue="1">
      <formula>LEN(TRIM(E90))=0</formula>
    </cfRule>
    <cfRule type="cellIs" dxfId="48" priority="64" operator="greaterThan">
      <formula>$E$16</formula>
    </cfRule>
  </conditionalFormatting>
  <conditionalFormatting sqref="E139:E168">
    <cfRule type="cellIs" dxfId="47" priority="65" operator="greaterThan">
      <formula>$G$16</formula>
    </cfRule>
    <cfRule type="cellIs" dxfId="46" priority="44" operator="lessThan">
      <formula>$G$17</formula>
    </cfRule>
    <cfRule type="containsBlanks" dxfId="45" priority="42" stopIfTrue="1">
      <formula>LEN(TRIM(E139))=0</formula>
    </cfRule>
    <cfRule type="cellIs" dxfId="44" priority="43" operator="between">
      <formula>$G$17</formula>
      <formula>$G$16</formula>
    </cfRule>
  </conditionalFormatting>
  <conditionalFormatting sqref="E188:E217">
    <cfRule type="cellIs" dxfId="43" priority="66" operator="greaterThan">
      <formula>$E$16</formula>
    </cfRule>
    <cfRule type="containsBlanks" dxfId="42" priority="36" stopIfTrue="1">
      <formula>LEN(TRIM(E188))=0</formula>
    </cfRule>
    <cfRule type="cellIs" dxfId="41" priority="38" operator="lessThan">
      <formula>$E$17</formula>
    </cfRule>
    <cfRule type="cellIs" dxfId="40" priority="37" operator="between">
      <formula>$E$17</formula>
      <formula>$E$16</formula>
    </cfRule>
  </conditionalFormatting>
  <conditionalFormatting sqref="E237:E266">
    <cfRule type="cellIs" dxfId="39" priority="31" operator="between">
      <formula>$G$17</formula>
      <formula>$G$16</formula>
    </cfRule>
    <cfRule type="cellIs" dxfId="38" priority="67" operator="greaterThan">
      <formula>$G$16</formula>
    </cfRule>
    <cfRule type="cellIs" dxfId="37" priority="32" operator="lessThan">
      <formula>$G$17</formula>
    </cfRule>
    <cfRule type="containsBlanks" dxfId="36" priority="30" stopIfTrue="1">
      <formula>LEN(TRIM(E237))=0</formula>
    </cfRule>
  </conditionalFormatting>
  <conditionalFormatting sqref="E286:E315">
    <cfRule type="cellIs" dxfId="35" priority="68" operator="greaterThan">
      <formula>$E$16</formula>
    </cfRule>
    <cfRule type="cellIs" dxfId="34" priority="26" operator="lessThan">
      <formula>$E$17</formula>
    </cfRule>
    <cfRule type="containsBlanks" dxfId="33" priority="24" stopIfTrue="1">
      <formula>LEN(TRIM(E286))=0</formula>
    </cfRule>
    <cfRule type="cellIs" dxfId="32" priority="25" operator="between">
      <formula>$E$17</formula>
      <formula>$E$16</formula>
    </cfRule>
  </conditionalFormatting>
  <conditionalFormatting sqref="E335:E364">
    <cfRule type="cellIs" dxfId="31" priority="69" operator="greaterThan">
      <formula>$G$16</formula>
    </cfRule>
    <cfRule type="cellIs" dxfId="30" priority="19" operator="between">
      <formula>$G$17</formula>
      <formula>$G$16</formula>
    </cfRule>
    <cfRule type="cellIs" dxfId="29" priority="20" operator="lessThan">
      <formula>$G$17</formula>
    </cfRule>
    <cfRule type="containsBlanks" dxfId="28" priority="18" stopIfTrue="1">
      <formula>LEN(TRIM(E335))=0</formula>
    </cfRule>
  </conditionalFormatting>
  <conditionalFormatting sqref="E384:E413">
    <cfRule type="cellIs" dxfId="27" priority="14" operator="lessThan">
      <formula>$E$17</formula>
    </cfRule>
    <cfRule type="cellIs" dxfId="26" priority="13" operator="between">
      <formula>$E$17</formula>
      <formula>$E$16</formula>
    </cfRule>
    <cfRule type="containsBlanks" dxfId="25" priority="12" stopIfTrue="1">
      <formula>LEN(TRIM(E384))=0</formula>
    </cfRule>
    <cfRule type="cellIs" dxfId="24" priority="70" operator="greaterThan">
      <formula>$E$16</formula>
    </cfRule>
  </conditionalFormatting>
  <conditionalFormatting sqref="E433:E462">
    <cfRule type="cellIs" dxfId="23" priority="71" operator="greaterThan">
      <formula>$G$16</formula>
    </cfRule>
    <cfRule type="cellIs" dxfId="22" priority="8" operator="lessThan">
      <formula>$G$17</formula>
    </cfRule>
    <cfRule type="cellIs" dxfId="21" priority="7" operator="between">
      <formula>$G$17</formula>
      <formula>$G$16</formula>
    </cfRule>
    <cfRule type="containsBlanks" dxfId="20" priority="6" stopIfTrue="1">
      <formula>LEN(TRIM(E433))=0</formula>
    </cfRule>
  </conditionalFormatting>
  <conditionalFormatting sqref="H90:H119">
    <cfRule type="cellIs" dxfId="19" priority="45" operator="equal">
      <formula>"NO GOOD"</formula>
    </cfRule>
    <cfRule type="cellIs" dxfId="18" priority="46" operator="equal">
      <formula>"OK"</formula>
    </cfRule>
  </conditionalFormatting>
  <conditionalFormatting sqref="H139:H168">
    <cfRule type="cellIs" dxfId="17" priority="39" operator="equal">
      <formula>"NO GOOD"</formula>
    </cfRule>
    <cfRule type="cellIs" dxfId="16" priority="40" operator="equal">
      <formula>"OK"</formula>
    </cfRule>
  </conditionalFormatting>
  <conditionalFormatting sqref="H188:H217">
    <cfRule type="cellIs" dxfId="15" priority="34" operator="equal">
      <formula>"OK"</formula>
    </cfRule>
    <cfRule type="cellIs" dxfId="14" priority="33" operator="equal">
      <formula>"NO GOOD"</formula>
    </cfRule>
  </conditionalFormatting>
  <conditionalFormatting sqref="H237:H266">
    <cfRule type="cellIs" dxfId="13" priority="28" operator="equal">
      <formula>"OK"</formula>
    </cfRule>
    <cfRule type="cellIs" dxfId="12" priority="27" operator="equal">
      <formula>"NO GOOD"</formula>
    </cfRule>
  </conditionalFormatting>
  <conditionalFormatting sqref="H286:H315">
    <cfRule type="cellIs" dxfId="11" priority="22" operator="equal">
      <formula>"OK"</formula>
    </cfRule>
    <cfRule type="cellIs" dxfId="10" priority="21" operator="equal">
      <formula>"NO GOOD"</formula>
    </cfRule>
  </conditionalFormatting>
  <conditionalFormatting sqref="H335:H364">
    <cfRule type="cellIs" dxfId="9" priority="16" operator="equal">
      <formula>"OK"</formula>
    </cfRule>
    <cfRule type="cellIs" dxfId="8" priority="15" operator="equal">
      <formula>"NO GOOD"</formula>
    </cfRule>
  </conditionalFormatting>
  <conditionalFormatting sqref="H384:H413">
    <cfRule type="cellIs" dxfId="7" priority="9" operator="equal">
      <formula>"NO GOOD"</formula>
    </cfRule>
    <cfRule type="cellIs" dxfId="6" priority="10" operator="equal">
      <formula>"OK"</formula>
    </cfRule>
  </conditionalFormatting>
  <conditionalFormatting sqref="H433:H462">
    <cfRule type="cellIs" dxfId="5" priority="3" operator="equal">
      <formula>"NO GOOD"</formula>
    </cfRule>
    <cfRule type="cellIs" dxfId="4" priority="4" operator="equal">
      <formula>"OK"</formula>
    </cfRule>
  </conditionalFormatting>
  <conditionalFormatting sqref="O29:O58 R29:R58 U29:U58 X29:X58">
    <cfRule type="cellIs" dxfId="3" priority="53" operator="equal">
      <formula>"NG"</formula>
    </cfRule>
    <cfRule type="cellIs" dxfId="2" priority="54" operator="equal">
      <formula>"OK"</formula>
    </cfRule>
  </conditionalFormatting>
  <conditionalFormatting sqref="AB29:AB58 AE29:AE58 AH29:AH58 AK29:AK58">
    <cfRule type="cellIs" dxfId="1" priority="55" operator="equal">
      <formula>"NG"</formula>
    </cfRule>
    <cfRule type="cellIs" dxfId="0" priority="56" operator="equal">
      <formula>"OK"</formula>
    </cfRule>
  </conditionalFormatting>
  <dataValidations count="3">
    <dataValidation type="list" allowBlank="1" showInputMessage="1" showErrorMessage="1" sqref="E28:E57" xr:uid="{5D3C3505-9AAD-4CC3-8F4B-32BEB5C926E0}">
      <formula1>"Y,,"</formula1>
    </dataValidation>
    <dataValidation type="decimal" operator="lessThanOrEqual" allowBlank="1" showInputMessage="1" showErrorMessage="1" errorTitle="Tension must be negative" error="Please input tensile capacity as negative" sqref="G17 E17" xr:uid="{2D32FFB4-E580-48D4-810F-3F519776AFDE}">
      <formula1>0</formula1>
    </dataValidation>
    <dataValidation allowBlank="1" showInputMessage="1" showErrorMessage="1" errorTitle="Tension must be negative" error="Please input tensile capacity as negative" sqref="H421 F79 F128 H176:H177 H225 H274 H323 H372 E18 E20" xr:uid="{7CEC1FF8-D91C-4960-9AD2-11DC729AF775}"/>
  </dataValidations>
  <printOptions horizontalCentered="1"/>
  <pageMargins left="0.70866141732283472" right="0.70866141732283472" top="0.78740157480314965" bottom="0.55118110236220474" header="0.31496062992125984" footer="0.31496062992125984"/>
  <pageSetup fitToHeight="0" orientation="portrait" r:id="rId1"/>
  <rowBreaks count="16" manualBreakCount="16">
    <brk id="25" max="16383" man="1"/>
    <brk id="58" max="16383" man="1"/>
    <brk id="87" max="16383" man="1"/>
    <brk id="122" max="16383" man="1"/>
    <brk id="168" max="16383" man="1"/>
    <brk id="171" max="16383" man="1"/>
    <brk id="217" max="16383" man="1"/>
    <brk id="220" max="16383" man="1"/>
    <brk id="266" max="16383" man="1"/>
    <brk id="269" max="16383" man="1"/>
    <brk id="315" max="16383" man="1"/>
    <brk id="318" max="16383" man="1"/>
    <brk id="364" max="16383" man="1"/>
    <brk id="367" max="16383" man="1"/>
    <brk id="413" max="16383" man="1"/>
    <brk id="416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60" operator="greaterThan" id="{1CB0A1DA-5C5A-4D9D-8708-B78041658837}">
            <xm:f>Input!C43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C28</xm:sqref>
        </x14:conditionalFormatting>
        <x14:conditionalFormatting xmlns:xm="http://schemas.microsoft.com/office/excel/2006/main">
          <x14:cfRule type="cellIs" priority="52" operator="greaterThan" id="{78414E93-A3D1-4792-A497-16337EAEA07D}">
            <xm:f>Input!$C$43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C29:C57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181"/>
  <sheetViews>
    <sheetView showOutlineSymbols="0" zoomScale="87" zoomScaleNormal="87" workbookViewId="0">
      <selection activeCell="K6" sqref="K6"/>
    </sheetView>
  </sheetViews>
  <sheetFormatPr defaultColWidth="9.5703125" defaultRowHeight="12.75"/>
  <cols>
    <col min="1" max="1" width="2.140625" style="11" customWidth="1"/>
    <col min="2" max="2" width="10.7109375" style="11" customWidth="1"/>
    <col min="3" max="3" width="12.28515625" style="11" customWidth="1"/>
    <col min="4" max="4" width="12.7109375" style="11" customWidth="1"/>
    <col min="5" max="8" width="10.7109375" style="11" customWidth="1"/>
    <col min="9" max="9" width="12.7109375" style="24" customWidth="1"/>
    <col min="10" max="12" width="10.7109375" style="11" customWidth="1"/>
    <col min="13" max="16384" width="9.5703125" style="11"/>
  </cols>
  <sheetData>
    <row r="1" spans="2:16">
      <c r="B1" s="4" t="s">
        <v>178</v>
      </c>
      <c r="E1" s="64" t="s">
        <v>550</v>
      </c>
      <c r="P1" s="22">
        <v>9</v>
      </c>
    </row>
    <row r="2" spans="2:16">
      <c r="P2" s="22">
        <v>182</v>
      </c>
    </row>
    <row r="6" spans="2:16">
      <c r="F6" s="17" t="s">
        <v>100</v>
      </c>
    </row>
    <row r="9" spans="2:16">
      <c r="C9" s="18" t="s">
        <v>103</v>
      </c>
    </row>
    <row r="10" spans="2:16">
      <c r="G10" s="21" t="s">
        <v>101</v>
      </c>
    </row>
    <row r="12" spans="2:16">
      <c r="G12" s="47" t="s">
        <v>104</v>
      </c>
    </row>
    <row r="14" spans="2:16">
      <c r="D14" s="21"/>
      <c r="E14" s="21"/>
    </row>
    <row r="15" spans="2:16">
      <c r="D15" s="21"/>
      <c r="E15" s="21"/>
      <c r="G15" s="21" t="s">
        <v>102</v>
      </c>
    </row>
    <row r="16" spans="2:16">
      <c r="D16" s="48" t="s">
        <v>105</v>
      </c>
      <c r="E16" s="49" t="s">
        <v>106</v>
      </c>
      <c r="J16" s="23"/>
    </row>
    <row r="17" spans="2:10">
      <c r="D17" s="48"/>
      <c r="E17" s="49"/>
      <c r="J17" s="23"/>
    </row>
    <row r="18" spans="2:10">
      <c r="B18" s="176" t="s">
        <v>850</v>
      </c>
      <c r="D18" s="48"/>
      <c r="E18" s="49"/>
      <c r="J18" s="23"/>
    </row>
    <row r="19" spans="2:10" ht="21">
      <c r="B19" s="176" t="s">
        <v>851</v>
      </c>
      <c r="D19" s="48"/>
      <c r="E19" s="49"/>
      <c r="J19" s="23"/>
    </row>
    <row r="20" spans="2:10">
      <c r="D20" s="48"/>
      <c r="E20" s="49"/>
      <c r="J20" s="23"/>
    </row>
    <row r="21" spans="2:10">
      <c r="B21" s="50" t="s">
        <v>310</v>
      </c>
      <c r="D21" s="48"/>
      <c r="E21" s="49"/>
      <c r="J21" s="23"/>
    </row>
    <row r="22" spans="2:10" ht="9" customHeight="1">
      <c r="D22" s="48"/>
      <c r="E22" s="49"/>
      <c r="J22" s="23"/>
    </row>
    <row r="23" spans="2:10">
      <c r="C23" s="21" t="s">
        <v>107</v>
      </c>
      <c r="E23" s="51">
        <f>'WK5'!E292</f>
        <v>67.112954803203962</v>
      </c>
      <c r="F23" s="157" t="s">
        <v>66</v>
      </c>
      <c r="G23" s="32"/>
      <c r="J23" s="23"/>
    </row>
    <row r="24" spans="2:10">
      <c r="B24" s="21"/>
      <c r="C24" s="21" t="s">
        <v>108</v>
      </c>
      <c r="E24" s="51">
        <f>'WK5'!E293</f>
        <v>-129.31095284504127</v>
      </c>
      <c r="F24" s="157" t="s">
        <v>66</v>
      </c>
      <c r="G24" s="51">
        <f>'WK5'!G293</f>
        <v>0</v>
      </c>
      <c r="H24" s="157" t="s">
        <v>66</v>
      </c>
      <c r="J24" s="23"/>
    </row>
    <row r="25" spans="2:10">
      <c r="B25" s="21"/>
      <c r="C25" s="144" t="s">
        <v>299</v>
      </c>
      <c r="E25" s="51">
        <f>'WK5'!E294</f>
        <v>242.0677</v>
      </c>
      <c r="F25" s="157" t="s">
        <v>66</v>
      </c>
      <c r="G25" s="189" t="str">
        <f>'WK5'!G294</f>
        <v>*</v>
      </c>
      <c r="J25" s="23"/>
    </row>
    <row r="26" spans="2:10">
      <c r="B26" s="21"/>
      <c r="C26" s="128" t="s">
        <v>109</v>
      </c>
      <c r="E26" s="142">
        <f>'WK5'!E295</f>
        <v>40.32</v>
      </c>
      <c r="F26" s="157" t="s">
        <v>65</v>
      </c>
      <c r="H26" s="259" t="s">
        <v>110</v>
      </c>
      <c r="J26" s="23"/>
    </row>
    <row r="27" spans="2:10">
      <c r="B27" s="21"/>
      <c r="C27" s="128"/>
      <c r="E27" s="163"/>
      <c r="F27" s="144"/>
      <c r="J27" s="23"/>
    </row>
    <row r="28" spans="2:10">
      <c r="B28" s="21"/>
      <c r="C28" s="128" t="s">
        <v>70</v>
      </c>
      <c r="E28" s="51">
        <f>'WK5'!E297</f>
        <v>251.4633</v>
      </c>
      <c r="F28" s="157" t="s">
        <v>65</v>
      </c>
      <c r="J28" s="23"/>
    </row>
    <row r="29" spans="2:10">
      <c r="B29" s="21"/>
      <c r="C29" s="128" t="s">
        <v>71</v>
      </c>
      <c r="E29" s="51">
        <f>'WK5'!E298</f>
        <v>134.1009</v>
      </c>
      <c r="F29" s="157" t="s">
        <v>65</v>
      </c>
      <c r="J29" s="23"/>
    </row>
    <row r="30" spans="2:10">
      <c r="B30" s="21"/>
      <c r="C30" s="128" t="s">
        <v>72</v>
      </c>
      <c r="E30" s="142">
        <f>'WK5'!E299</f>
        <v>169.80760000000001</v>
      </c>
      <c r="F30" s="157" t="s">
        <v>65</v>
      </c>
      <c r="J30" s="23"/>
    </row>
    <row r="31" spans="2:10">
      <c r="B31" s="21"/>
      <c r="C31" s="128"/>
      <c r="E31" s="163"/>
      <c r="F31" s="128"/>
      <c r="J31" s="23"/>
    </row>
    <row r="32" spans="2:10">
      <c r="B32" s="50" t="s">
        <v>311</v>
      </c>
      <c r="C32" s="128"/>
      <c r="E32" s="163"/>
      <c r="F32" s="128"/>
      <c r="J32" s="23"/>
    </row>
    <row r="33" spans="1:10" ht="9" customHeight="1">
      <c r="B33" s="21"/>
      <c r="C33" s="128"/>
      <c r="E33" s="163"/>
      <c r="F33" s="128"/>
      <c r="J33" s="23"/>
    </row>
    <row r="34" spans="1:10">
      <c r="C34" s="128" t="s">
        <v>107</v>
      </c>
      <c r="E34" s="51">
        <f>'WK5'!E301</f>
        <v>32.142514202401443</v>
      </c>
      <c r="F34" s="157" t="s">
        <v>66</v>
      </c>
      <c r="J34" s="23"/>
    </row>
    <row r="35" spans="1:10">
      <c r="C35" s="128" t="s">
        <v>108</v>
      </c>
      <c r="E35" s="51">
        <f>'WK5'!E302</f>
        <v>-101.43727784851642</v>
      </c>
      <c r="F35" s="157" t="s">
        <v>66</v>
      </c>
      <c r="G35" s="51">
        <f>'WK5'!G302</f>
        <v>0</v>
      </c>
      <c r="H35" s="157" t="s">
        <v>66</v>
      </c>
    </row>
    <row r="36" spans="1:10">
      <c r="C36" s="144" t="s">
        <v>299</v>
      </c>
      <c r="E36" s="51">
        <f>'WK5'!E303</f>
        <v>175.18299999999999</v>
      </c>
      <c r="F36" s="157" t="s">
        <v>66</v>
      </c>
      <c r="G36" s="189" t="str">
        <f>'WK5'!G303</f>
        <v>*</v>
      </c>
    </row>
    <row r="37" spans="1:10">
      <c r="C37" s="128" t="s">
        <v>109</v>
      </c>
      <c r="E37" s="51">
        <f>'WK5'!E304</f>
        <v>33.6</v>
      </c>
      <c r="F37" s="157" t="s">
        <v>65</v>
      </c>
      <c r="H37" s="259" t="s">
        <v>110</v>
      </c>
    </row>
    <row r="38" spans="1:10">
      <c r="D38" s="32"/>
      <c r="F38" s="32"/>
    </row>
    <row r="40" spans="1:10">
      <c r="A40" s="21"/>
      <c r="B40" s="4" t="s">
        <v>294</v>
      </c>
      <c r="I40" s="7"/>
      <c r="J40" s="7"/>
    </row>
    <row r="41" spans="1:10">
      <c r="A41" s="21"/>
      <c r="B41" s="64" t="s">
        <v>550</v>
      </c>
      <c r="I41" s="7"/>
      <c r="J41" s="7"/>
    </row>
    <row r="42" spans="1:10">
      <c r="A42" s="21"/>
      <c r="B42" s="128"/>
      <c r="C42" s="128"/>
      <c r="D42" s="128"/>
      <c r="E42" s="128"/>
      <c r="F42" s="128"/>
      <c r="G42" s="128"/>
      <c r="I42" s="7"/>
      <c r="J42" s="7"/>
    </row>
    <row r="43" spans="1:10">
      <c r="A43" s="21"/>
      <c r="B43" s="128" t="s">
        <v>111</v>
      </c>
      <c r="C43" s="686" t="s">
        <v>396</v>
      </c>
      <c r="D43" s="687"/>
      <c r="E43" s="687"/>
      <c r="F43" s="687"/>
      <c r="G43" s="687"/>
      <c r="I43" s="7"/>
      <c r="J43" s="7"/>
    </row>
    <row r="44" spans="1:10">
      <c r="A44" s="21"/>
      <c r="B44" s="128"/>
      <c r="C44" s="128"/>
      <c r="D44" s="128"/>
      <c r="E44" s="128"/>
      <c r="F44" s="128"/>
      <c r="G44" s="128"/>
      <c r="H44" s="128"/>
      <c r="I44" s="7"/>
      <c r="J44" s="7"/>
    </row>
    <row r="45" spans="1:10">
      <c r="A45" s="21"/>
      <c r="B45" s="270" t="s">
        <v>246</v>
      </c>
      <c r="C45" s="128"/>
      <c r="D45" s="128"/>
      <c r="E45" s="128"/>
      <c r="G45" s="149"/>
      <c r="H45" s="128"/>
      <c r="I45" s="21"/>
      <c r="J45" s="7"/>
    </row>
    <row r="46" spans="1:10">
      <c r="A46" s="21"/>
      <c r="I46" s="7"/>
      <c r="J46" s="7"/>
    </row>
    <row r="47" spans="1:10" ht="19.5">
      <c r="A47" s="21"/>
      <c r="B47" s="271"/>
      <c r="C47" s="190" t="s">
        <v>600</v>
      </c>
      <c r="D47" s="51">
        <f>'WK5'!B652</f>
        <v>1060.1990000000001</v>
      </c>
      <c r="E47" s="157" t="s">
        <v>66</v>
      </c>
      <c r="F47" s="246" t="s">
        <v>601</v>
      </c>
      <c r="G47" s="51">
        <f>'WK5'!F652</f>
        <v>849.5</v>
      </c>
      <c r="H47" s="157" t="s">
        <v>66</v>
      </c>
      <c r="J47" s="7"/>
    </row>
    <row r="48" spans="1:10" ht="19.5">
      <c r="A48" s="21"/>
      <c r="B48" s="271"/>
      <c r="C48" s="190" t="s">
        <v>602</v>
      </c>
      <c r="D48" s="51">
        <f>'WK5'!B653</f>
        <v>0.192</v>
      </c>
      <c r="E48" s="157" t="s">
        <v>555</v>
      </c>
      <c r="F48" s="246" t="s">
        <v>603</v>
      </c>
      <c r="G48" s="51">
        <f>'WK5'!F653</f>
        <v>0.158</v>
      </c>
      <c r="H48" s="157" t="s">
        <v>555</v>
      </c>
      <c r="J48" s="7"/>
    </row>
    <row r="49" spans="1:10">
      <c r="A49" s="21"/>
      <c r="B49" s="3"/>
      <c r="C49" s="3"/>
      <c r="D49" s="3"/>
      <c r="E49" s="3"/>
      <c r="F49" s="3"/>
      <c r="G49" s="3"/>
      <c r="H49" s="3"/>
      <c r="I49" s="7"/>
      <c r="J49" s="7"/>
    </row>
    <row r="50" spans="1:10">
      <c r="A50" s="21"/>
      <c r="B50" s="58" t="s">
        <v>46</v>
      </c>
      <c r="C50" s="21"/>
      <c r="D50" s="21"/>
      <c r="E50" s="21"/>
      <c r="F50" s="21"/>
      <c r="G50" s="21"/>
      <c r="H50" s="21"/>
      <c r="I50" s="17"/>
      <c r="J50" s="21"/>
    </row>
    <row r="51" spans="1:10">
      <c r="A51" s="21"/>
      <c r="B51" s="58"/>
      <c r="C51" s="21"/>
      <c r="D51" s="21"/>
      <c r="E51" s="21"/>
      <c r="F51" s="21"/>
      <c r="G51" s="21"/>
      <c r="H51" s="21"/>
      <c r="I51" s="17"/>
      <c r="J51" s="21"/>
    </row>
    <row r="52" spans="1:10">
      <c r="A52" s="21"/>
      <c r="B52" s="58"/>
      <c r="C52" s="128" t="s">
        <v>327</v>
      </c>
      <c r="D52" s="128"/>
      <c r="E52" s="128"/>
      <c r="F52" s="128"/>
      <c r="G52" s="128"/>
      <c r="H52" s="260">
        <f>'WK5'!G657</f>
        <v>1000</v>
      </c>
      <c r="I52" s="310" t="s">
        <v>556</v>
      </c>
      <c r="J52" s="21"/>
    </row>
    <row r="53" spans="1:10">
      <c r="A53" s="21"/>
      <c r="B53" s="50"/>
      <c r="C53" s="128" t="s">
        <v>328</v>
      </c>
      <c r="D53" s="195"/>
      <c r="E53" s="128"/>
      <c r="F53" s="128"/>
      <c r="G53" s="128"/>
      <c r="H53" s="322">
        <v>400</v>
      </c>
      <c r="I53" s="310" t="s">
        <v>556</v>
      </c>
      <c r="J53" s="21"/>
    </row>
    <row r="54" spans="1:10" ht="21">
      <c r="A54" s="21"/>
      <c r="B54" s="50"/>
      <c r="C54" s="128" t="s">
        <v>604</v>
      </c>
      <c r="D54" s="195"/>
      <c r="E54" s="128"/>
      <c r="F54" s="128"/>
      <c r="G54" s="128"/>
      <c r="H54" s="322">
        <v>80</v>
      </c>
      <c r="I54" s="310" t="s">
        <v>556</v>
      </c>
      <c r="J54" s="21"/>
    </row>
    <row r="55" spans="1:10" ht="21">
      <c r="A55" s="21"/>
      <c r="B55" s="21"/>
      <c r="C55" s="128" t="s">
        <v>605</v>
      </c>
      <c r="D55" s="195"/>
      <c r="E55" s="128"/>
      <c r="F55" s="128"/>
      <c r="G55" s="128"/>
      <c r="H55" s="195">
        <f>'WK5'!G660</f>
        <v>320</v>
      </c>
      <c r="I55" s="310" t="s">
        <v>556</v>
      </c>
      <c r="J55" s="21"/>
    </row>
    <row r="56" spans="1:10">
      <c r="A56" s="21"/>
      <c r="B56" s="21"/>
      <c r="C56" s="128"/>
      <c r="D56" s="128"/>
      <c r="E56" s="128"/>
      <c r="F56" s="128"/>
      <c r="G56" s="128"/>
      <c r="H56" s="128"/>
      <c r="I56" s="128"/>
      <c r="J56" s="21"/>
    </row>
    <row r="57" spans="1:10" ht="18">
      <c r="A57" s="21"/>
      <c r="B57" s="21"/>
      <c r="C57" s="21" t="s">
        <v>37</v>
      </c>
      <c r="D57" s="21"/>
      <c r="E57" s="328">
        <v>2450</v>
      </c>
      <c r="F57" s="310" t="s">
        <v>136</v>
      </c>
      <c r="G57" s="179" t="str">
        <f>'WK5'!F662</f>
        <v>*</v>
      </c>
      <c r="H57" s="21"/>
      <c r="I57" s="56"/>
      <c r="J57" s="21"/>
    </row>
    <row r="58" spans="1:10" ht="21">
      <c r="A58" s="21"/>
      <c r="B58" s="21"/>
      <c r="C58" s="21" t="s">
        <v>137</v>
      </c>
      <c r="D58" s="21"/>
      <c r="E58" s="417">
        <v>35</v>
      </c>
      <c r="F58" s="310" t="s">
        <v>557</v>
      </c>
      <c r="G58" s="21"/>
      <c r="H58" s="21"/>
      <c r="I58" s="21"/>
      <c r="J58" s="21"/>
    </row>
    <row r="59" spans="1:10" ht="21">
      <c r="A59" s="21"/>
      <c r="B59" s="21"/>
      <c r="C59" s="21" t="s">
        <v>138</v>
      </c>
      <c r="D59" s="21"/>
      <c r="E59" s="328">
        <v>400</v>
      </c>
      <c r="F59" s="310" t="s">
        <v>557</v>
      </c>
      <c r="G59" s="21"/>
      <c r="H59" s="21"/>
      <c r="I59" s="21"/>
      <c r="J59" s="21"/>
    </row>
    <row r="60" spans="1:10" ht="21">
      <c r="A60" s="21"/>
      <c r="B60" s="21"/>
      <c r="C60" s="21" t="s">
        <v>342</v>
      </c>
      <c r="D60" s="21"/>
      <c r="E60" s="328">
        <v>200000</v>
      </c>
      <c r="F60" s="310" t="s">
        <v>557</v>
      </c>
      <c r="G60" s="21"/>
      <c r="H60" s="21"/>
      <c r="I60" s="56" t="s">
        <v>301</v>
      </c>
      <c r="J60" s="21"/>
    </row>
    <row r="61" spans="1:10" ht="21">
      <c r="A61" s="21"/>
      <c r="B61" s="21"/>
      <c r="C61" s="21" t="s">
        <v>358</v>
      </c>
      <c r="D61" s="21" t="s">
        <v>359</v>
      </c>
      <c r="E61" s="418">
        <v>1</v>
      </c>
      <c r="G61" s="21"/>
      <c r="H61" s="21"/>
      <c r="I61" s="56" t="s">
        <v>302</v>
      </c>
      <c r="J61" s="21"/>
    </row>
    <row r="62" spans="1:10">
      <c r="A62" s="21"/>
      <c r="B62" s="21"/>
      <c r="C62" s="19"/>
      <c r="D62" s="19"/>
      <c r="E62" s="59">
        <f>'WK5'!D667</f>
        <v>30849.746828377673</v>
      </c>
      <c r="F62" s="310" t="s">
        <v>557</v>
      </c>
      <c r="G62" s="19"/>
      <c r="H62" s="19"/>
      <c r="I62" s="19"/>
      <c r="J62" s="21"/>
    </row>
    <row r="63" spans="1:10" ht="21">
      <c r="A63" s="21"/>
      <c r="B63" s="21"/>
      <c r="C63" s="128" t="s">
        <v>566</v>
      </c>
      <c r="D63" s="21"/>
      <c r="E63" s="18">
        <f>'WK5'!D668</f>
        <v>3.7271302633527581</v>
      </c>
      <c r="F63" s="310" t="s">
        <v>557</v>
      </c>
      <c r="G63" s="21"/>
      <c r="H63" s="21"/>
      <c r="I63" s="56" t="s">
        <v>303</v>
      </c>
      <c r="J63" s="21"/>
    </row>
    <row r="64" spans="1:10" ht="21">
      <c r="A64" s="21"/>
      <c r="B64" s="21"/>
      <c r="C64" s="128" t="s">
        <v>567</v>
      </c>
      <c r="D64" s="19"/>
      <c r="E64" s="18">
        <f>'WK5'!D669</f>
        <v>5.7385973896066274</v>
      </c>
      <c r="F64" s="310" t="s">
        <v>557</v>
      </c>
      <c r="G64" s="19"/>
      <c r="H64" s="19"/>
      <c r="I64" s="56" t="s">
        <v>303</v>
      </c>
      <c r="J64" s="21"/>
    </row>
    <row r="65" spans="1:10">
      <c r="A65" s="21"/>
      <c r="B65" s="21"/>
      <c r="C65" s="21"/>
      <c r="D65" s="21"/>
      <c r="E65" s="18"/>
      <c r="F65" s="21"/>
      <c r="G65" s="21"/>
      <c r="H65" s="21"/>
      <c r="I65" s="21"/>
      <c r="J65" s="8"/>
    </row>
    <row r="66" spans="1:10">
      <c r="A66" s="21"/>
      <c r="B66" s="7" t="s">
        <v>114</v>
      </c>
      <c r="C66" s="21"/>
      <c r="D66" s="21"/>
      <c r="E66" s="18"/>
      <c r="F66" s="21"/>
      <c r="G66" s="21"/>
      <c r="H66" s="21"/>
      <c r="I66" s="21"/>
      <c r="J66" s="8"/>
    </row>
    <row r="67" spans="1:10">
      <c r="A67" s="21"/>
      <c r="B67" s="7"/>
      <c r="C67" s="21"/>
      <c r="D67" s="21"/>
      <c r="E67" s="18"/>
      <c r="F67" s="21"/>
      <c r="G67" s="21"/>
      <c r="H67" s="21"/>
      <c r="I67" s="21"/>
      <c r="J67" s="8"/>
    </row>
    <row r="68" spans="1:10" ht="21">
      <c r="A68" s="21"/>
      <c r="B68" s="21"/>
      <c r="C68" s="128" t="s">
        <v>606</v>
      </c>
      <c r="D68" s="10"/>
      <c r="E68" s="128"/>
      <c r="F68" s="51">
        <f>'WK5'!E673</f>
        <v>4000</v>
      </c>
      <c r="G68" s="158" t="s">
        <v>588</v>
      </c>
      <c r="I68" s="144"/>
      <c r="J68" s="3"/>
    </row>
    <row r="69" spans="1:10" ht="18.75">
      <c r="A69" s="21"/>
      <c r="B69" s="21"/>
      <c r="C69" s="128" t="s">
        <v>115</v>
      </c>
      <c r="D69" s="195"/>
      <c r="F69" s="51">
        <f>'WK5'!E674</f>
        <v>26666.666666666668</v>
      </c>
      <c r="G69" s="158" t="s">
        <v>589</v>
      </c>
      <c r="I69" s="144"/>
      <c r="J69" s="3"/>
    </row>
    <row r="70" spans="1:10">
      <c r="A70" s="21"/>
      <c r="B70" s="21"/>
      <c r="C70" s="128"/>
      <c r="D70" s="149"/>
      <c r="E70" s="128"/>
      <c r="F70" s="128"/>
      <c r="G70" s="128"/>
      <c r="H70" s="128"/>
      <c r="I70" s="128"/>
      <c r="J70" s="3"/>
    </row>
    <row r="71" spans="1:10">
      <c r="A71" s="21"/>
      <c r="B71" s="21"/>
      <c r="C71" s="128" t="s">
        <v>607</v>
      </c>
      <c r="D71" s="128"/>
      <c r="E71" s="128"/>
      <c r="G71" s="329">
        <v>0.9</v>
      </c>
      <c r="H71" s="128"/>
      <c r="I71" s="246" t="s">
        <v>300</v>
      </c>
      <c r="J71" s="21"/>
    </row>
    <row r="72" spans="1:10">
      <c r="A72" s="21"/>
      <c r="B72" s="21"/>
      <c r="C72" s="128"/>
      <c r="D72" s="128"/>
      <c r="E72" s="128"/>
      <c r="F72" s="128"/>
      <c r="G72" s="128"/>
      <c r="H72" s="128"/>
      <c r="I72" s="246"/>
      <c r="J72" s="21"/>
    </row>
    <row r="73" spans="1:10" ht="21">
      <c r="A73" s="21"/>
      <c r="B73" s="21"/>
      <c r="C73" s="62" t="s">
        <v>608</v>
      </c>
      <c r="D73" s="128"/>
      <c r="E73" s="142">
        <f>IF('WK2'!$N$15=1,28,28*'WK2'!O33)</f>
        <v>28</v>
      </c>
      <c r="F73" s="310" t="s">
        <v>557</v>
      </c>
      <c r="G73" s="149"/>
      <c r="H73" s="128"/>
      <c r="I73" s="246" t="s">
        <v>305</v>
      </c>
    </row>
    <row r="74" spans="1:10" ht="21">
      <c r="A74" s="21"/>
      <c r="B74" s="21"/>
      <c r="C74" s="62" t="s">
        <v>609</v>
      </c>
      <c r="D74" s="128"/>
      <c r="E74" s="128"/>
      <c r="G74" s="149"/>
      <c r="H74" s="128"/>
      <c r="I74" s="128"/>
      <c r="J74" s="21"/>
    </row>
    <row r="75" spans="1:10" ht="21">
      <c r="A75" s="21"/>
      <c r="B75" s="21"/>
      <c r="C75" s="62" t="s">
        <v>610</v>
      </c>
      <c r="D75" s="128"/>
      <c r="E75" s="142">
        <f>IF('WK2'!$N$15=1,28,28*'WK2'!O33)</f>
        <v>28</v>
      </c>
      <c r="F75" s="11" t="s">
        <v>428</v>
      </c>
      <c r="G75" s="149"/>
      <c r="H75" s="142">
        <f>IF('WK2'!$N$15=1,28,28*'WK2'!O33)</f>
        <v>28</v>
      </c>
      <c r="I75" s="310" t="s">
        <v>557</v>
      </c>
      <c r="J75" s="21"/>
    </row>
    <row r="76" spans="1:10" ht="21">
      <c r="A76" s="21"/>
      <c r="B76" s="21"/>
      <c r="C76" s="62" t="s">
        <v>611</v>
      </c>
      <c r="D76" s="149">
        <f>'WK5'!C681</f>
        <v>0.79999999999999993</v>
      </c>
      <c r="E76" s="310"/>
      <c r="G76" s="149"/>
      <c r="H76" s="128"/>
      <c r="I76" s="128"/>
      <c r="J76" s="21"/>
    </row>
    <row r="77" spans="1:10">
      <c r="A77" s="21"/>
      <c r="B77" s="21"/>
      <c r="C77" s="35"/>
      <c r="E77" s="21"/>
      <c r="F77" s="19"/>
      <c r="G77" s="18"/>
      <c r="H77" s="21"/>
      <c r="I77" s="21"/>
      <c r="J77" s="21"/>
    </row>
    <row r="78" spans="1:10">
      <c r="A78" s="21"/>
      <c r="B78" s="21"/>
      <c r="C78" s="35"/>
      <c r="D78" s="21"/>
      <c r="E78" s="21"/>
      <c r="F78" s="19"/>
      <c r="G78" s="18"/>
      <c r="H78" s="21"/>
      <c r="I78" s="21"/>
      <c r="J78" s="21"/>
    </row>
    <row r="79" spans="1:10">
      <c r="A79" s="21"/>
      <c r="B79" s="58" t="s">
        <v>309</v>
      </c>
      <c r="C79" s="21"/>
      <c r="D79" s="21"/>
      <c r="E79" s="21"/>
      <c r="F79" s="18"/>
      <c r="G79" s="21"/>
      <c r="H79" s="21"/>
      <c r="I79" s="21"/>
      <c r="J79" s="21"/>
    </row>
    <row r="80" spans="1:10">
      <c r="A80" s="21"/>
      <c r="B80" s="12"/>
      <c r="C80" s="21"/>
      <c r="D80" s="21"/>
      <c r="E80" s="21"/>
      <c r="F80" s="18"/>
      <c r="G80" s="21"/>
      <c r="H80" s="21"/>
      <c r="I80" s="21"/>
      <c r="J80" s="21"/>
    </row>
    <row r="81" spans="1:10" ht="21">
      <c r="A81" s="21"/>
      <c r="B81" s="21"/>
      <c r="C81" s="63" t="s">
        <v>612</v>
      </c>
      <c r="D81" s="128"/>
      <c r="E81" s="202">
        <f>'WK5'!D688</f>
        <v>2.4201680672268906</v>
      </c>
      <c r="F81" s="310" t="s">
        <v>557</v>
      </c>
      <c r="G81" s="128"/>
      <c r="H81" s="128"/>
      <c r="I81" s="21"/>
      <c r="J81" s="21"/>
    </row>
    <row r="82" spans="1:10" ht="21">
      <c r="A82" s="21"/>
      <c r="B82" s="21"/>
      <c r="C82" s="63" t="s">
        <v>613</v>
      </c>
      <c r="E82" s="195">
        <f>'WK5'!D689</f>
        <v>115200</v>
      </c>
      <c r="F82" s="310" t="s">
        <v>306</v>
      </c>
      <c r="G82" s="128"/>
      <c r="H82" s="128"/>
      <c r="I82" s="21"/>
      <c r="J82" s="21"/>
    </row>
    <row r="83" spans="1:10" ht="21">
      <c r="A83" s="21"/>
      <c r="B83" s="21"/>
      <c r="C83" s="128" t="s">
        <v>614</v>
      </c>
      <c r="D83" s="128"/>
      <c r="E83" s="128"/>
      <c r="F83" s="128"/>
      <c r="G83" s="128"/>
      <c r="H83" s="128"/>
      <c r="I83" s="21"/>
      <c r="J83" s="21"/>
    </row>
    <row r="84" spans="1:10" ht="18">
      <c r="A84" s="21"/>
      <c r="B84" s="21"/>
      <c r="C84" s="128" t="s">
        <v>516</v>
      </c>
      <c r="D84" s="128"/>
      <c r="F84" s="195">
        <f>'WK5'!E691</f>
        <v>12469.8780591538</v>
      </c>
      <c r="G84" s="158" t="s">
        <v>151</v>
      </c>
      <c r="H84" s="128"/>
      <c r="I84" s="21"/>
      <c r="J84" s="21"/>
    </row>
    <row r="85" spans="1:10">
      <c r="A85" s="21"/>
      <c r="B85" s="21"/>
      <c r="C85" s="128"/>
      <c r="D85" s="128"/>
      <c r="E85" s="128"/>
      <c r="F85" s="195"/>
      <c r="G85" s="128"/>
      <c r="H85" s="128"/>
      <c r="I85" s="21"/>
      <c r="J85" s="21"/>
    </row>
    <row r="86" spans="1:10" ht="21">
      <c r="A86" s="21"/>
      <c r="B86" s="21" t="s">
        <v>50</v>
      </c>
      <c r="C86" s="128" t="s">
        <v>615</v>
      </c>
      <c r="D86" s="128"/>
      <c r="E86" s="128"/>
      <c r="F86" s="128"/>
      <c r="G86" s="322">
        <v>1670</v>
      </c>
      <c r="H86" s="411" t="s">
        <v>151</v>
      </c>
      <c r="I86" s="21"/>
      <c r="J86" s="21"/>
    </row>
    <row r="87" spans="1:10">
      <c r="A87" s="21"/>
      <c r="B87" s="12"/>
      <c r="C87" s="128"/>
      <c r="D87" s="128"/>
      <c r="E87" s="128"/>
      <c r="F87" s="149"/>
      <c r="G87" s="128"/>
      <c r="H87" s="128"/>
      <c r="I87" s="21"/>
      <c r="J87" s="21"/>
    </row>
    <row r="88" spans="1:10" ht="21">
      <c r="A88" s="21"/>
      <c r="B88" s="19"/>
      <c r="C88" s="128" t="s">
        <v>616</v>
      </c>
      <c r="D88" s="195"/>
      <c r="E88" s="51">
        <f>'WK5'!D695</f>
        <v>22.453781512605044</v>
      </c>
      <c r="F88" s="310" t="s">
        <v>556</v>
      </c>
      <c r="G88" s="128"/>
      <c r="H88" s="128"/>
      <c r="I88" s="84" t="s">
        <v>307</v>
      </c>
      <c r="J88" s="21"/>
    </row>
    <row r="89" spans="1:10" ht="19.5">
      <c r="A89" s="21"/>
      <c r="B89" s="19"/>
      <c r="C89" s="148" t="s">
        <v>617</v>
      </c>
      <c r="D89" s="243"/>
      <c r="E89" s="243">
        <f>'WK5'!D696</f>
        <v>28.067226890756306</v>
      </c>
      <c r="F89" s="310" t="s">
        <v>556</v>
      </c>
      <c r="G89" s="128"/>
      <c r="H89" s="128"/>
      <c r="I89" s="84"/>
      <c r="J89" s="21"/>
    </row>
    <row r="90" spans="1:10" ht="19.5">
      <c r="A90" s="21"/>
      <c r="B90" s="19"/>
      <c r="C90" s="412" t="s">
        <v>618</v>
      </c>
      <c r="D90" s="243"/>
      <c r="E90" s="260"/>
      <c r="F90" s="310"/>
      <c r="G90" s="128"/>
      <c r="H90" s="128"/>
      <c r="I90" s="84"/>
      <c r="J90" s="21"/>
    </row>
    <row r="91" spans="1:10" ht="19.5">
      <c r="A91" s="21"/>
      <c r="B91" s="19"/>
      <c r="C91" s="152"/>
      <c r="D91" s="148" t="s">
        <v>619</v>
      </c>
      <c r="E91" s="243"/>
      <c r="F91" s="147">
        <f>'WK5'!E698</f>
        <v>2.2101796407185628</v>
      </c>
      <c r="G91" s="128"/>
      <c r="H91" s="128"/>
      <c r="I91" s="84"/>
      <c r="J91" s="21"/>
    </row>
    <row r="92" spans="1:10" ht="15.75">
      <c r="A92" s="21"/>
      <c r="B92" s="19"/>
      <c r="C92" s="150"/>
      <c r="D92" s="192" t="s">
        <v>620</v>
      </c>
      <c r="E92" s="260"/>
      <c r="F92" s="413">
        <f>'WK5'!E699</f>
        <v>0.9</v>
      </c>
      <c r="G92" s="128"/>
      <c r="H92" s="128"/>
      <c r="I92" s="84"/>
      <c r="J92" s="21"/>
    </row>
    <row r="93" spans="1:10">
      <c r="A93" s="21"/>
      <c r="B93" s="21"/>
      <c r="C93" s="21"/>
      <c r="D93" s="61"/>
      <c r="E93" s="53"/>
      <c r="F93" s="65"/>
      <c r="G93" s="19"/>
      <c r="H93" s="21"/>
      <c r="I93" s="13"/>
      <c r="J93" s="21"/>
    </row>
    <row r="94" spans="1:10" ht="21">
      <c r="A94" s="21"/>
      <c r="B94" s="21"/>
      <c r="C94" s="11" t="s">
        <v>621</v>
      </c>
      <c r="E94" s="51">
        <f>'WK5'!D701</f>
        <v>185.63439327731092</v>
      </c>
      <c r="F94" s="157" t="s">
        <v>66</v>
      </c>
      <c r="G94" s="123" t="str">
        <f>'WK5'!F701</f>
        <v>Mr &lt; M, ERROR</v>
      </c>
      <c r="H94" s="21"/>
      <c r="I94" s="84" t="s">
        <v>308</v>
      </c>
      <c r="J94" s="21"/>
    </row>
    <row r="95" spans="1:10">
      <c r="A95" s="21"/>
      <c r="B95" s="21"/>
      <c r="F95" s="195"/>
      <c r="G95" s="19"/>
      <c r="H95" s="64"/>
      <c r="I95" s="3"/>
      <c r="J95" s="21"/>
    </row>
    <row r="96" spans="1:10" ht="21">
      <c r="A96" s="21"/>
      <c r="B96" s="21" t="s">
        <v>52</v>
      </c>
      <c r="D96" s="11" t="s">
        <v>622</v>
      </c>
      <c r="E96" s="51">
        <f>'WK5'!D705</f>
        <v>153.02926372284341</v>
      </c>
      <c r="F96" s="157" t="s">
        <v>66</v>
      </c>
      <c r="G96" s="19"/>
      <c r="H96" s="64"/>
      <c r="I96" s="8" t="s">
        <v>304</v>
      </c>
      <c r="J96" s="21"/>
    </row>
    <row r="97" spans="1:10">
      <c r="A97" s="21"/>
      <c r="B97" s="21"/>
      <c r="D97" s="11" t="s">
        <v>54</v>
      </c>
      <c r="E97" s="51">
        <f>'WK5'!D706</f>
        <v>183.63511646741208</v>
      </c>
      <c r="F97" s="157" t="s">
        <v>66</v>
      </c>
      <c r="G97" s="19"/>
      <c r="H97" s="64"/>
      <c r="I97" s="21"/>
      <c r="J97" s="21"/>
    </row>
    <row r="98" spans="1:10">
      <c r="A98" s="21"/>
      <c r="B98" s="21"/>
      <c r="C98" s="19"/>
      <c r="D98" s="122" t="str">
        <f>'WK5'!C707</f>
        <v>Mr &gt;/= 1.2*Mcr, therefore OK</v>
      </c>
      <c r="E98" s="19"/>
      <c r="F98" s="59"/>
      <c r="G98" s="19"/>
      <c r="H98" s="64"/>
      <c r="I98" s="21"/>
      <c r="J98" s="21"/>
    </row>
    <row r="99" spans="1:10">
      <c r="A99" s="21"/>
      <c r="B99" s="21"/>
      <c r="C99" s="19"/>
      <c r="D99" s="19"/>
      <c r="E99" s="19"/>
      <c r="F99" s="59"/>
      <c r="G99" s="19"/>
      <c r="H99" s="64"/>
      <c r="I99" s="21"/>
      <c r="J99" s="21"/>
    </row>
    <row r="100" spans="1:10">
      <c r="A100" s="21"/>
      <c r="B100" s="21"/>
      <c r="C100" s="19"/>
      <c r="D100" s="21" t="s">
        <v>55</v>
      </c>
      <c r="E100" s="125" t="str">
        <f>'WK5'!D709</f>
        <v>N/A</v>
      </c>
      <c r="F100" s="59"/>
      <c r="G100" s="19"/>
      <c r="H100" s="64"/>
      <c r="I100" s="21"/>
      <c r="J100" s="80"/>
    </row>
    <row r="101" spans="1:10">
      <c r="A101" s="21"/>
      <c r="B101" s="21"/>
      <c r="C101" s="19"/>
      <c r="D101" s="21"/>
      <c r="E101" s="21"/>
      <c r="F101" s="21"/>
      <c r="G101" s="19"/>
      <c r="H101" s="64"/>
      <c r="I101" s="21"/>
      <c r="J101" s="21"/>
    </row>
    <row r="102" spans="1:10">
      <c r="A102" s="21"/>
      <c r="B102" s="21"/>
      <c r="C102" s="19"/>
      <c r="D102" s="21"/>
      <c r="E102" s="21"/>
      <c r="F102" s="21"/>
      <c r="G102" s="19"/>
      <c r="H102" s="64"/>
      <c r="I102" s="21"/>
      <c r="J102" s="21"/>
    </row>
    <row r="103" spans="1:10">
      <c r="A103" s="21"/>
      <c r="B103" s="58" t="s">
        <v>312</v>
      </c>
      <c r="C103" s="58"/>
      <c r="D103" s="58"/>
      <c r="E103" s="67"/>
      <c r="F103" s="58"/>
      <c r="G103" s="58"/>
      <c r="H103" s="58"/>
      <c r="I103" s="56" t="s">
        <v>313</v>
      </c>
      <c r="J103" s="21"/>
    </row>
    <row r="104" spans="1:10">
      <c r="A104" s="21"/>
      <c r="B104" s="58"/>
      <c r="C104" s="58"/>
      <c r="D104" s="58"/>
      <c r="E104" s="67"/>
      <c r="F104" s="58"/>
      <c r="G104" s="58"/>
      <c r="H104" s="58"/>
      <c r="I104" s="56"/>
      <c r="J104" s="21"/>
    </row>
    <row r="105" spans="1:10">
      <c r="A105" s="21"/>
      <c r="B105" s="58"/>
      <c r="C105" s="128" t="s">
        <v>855</v>
      </c>
      <c r="D105" s="58"/>
      <c r="E105" s="67"/>
      <c r="F105" s="58"/>
      <c r="G105" s="58"/>
      <c r="H105" s="58"/>
      <c r="I105" s="21"/>
      <c r="J105" s="58"/>
    </row>
    <row r="106" spans="1:10">
      <c r="A106" s="21"/>
      <c r="B106" s="58"/>
      <c r="C106" s="21" t="s">
        <v>121</v>
      </c>
      <c r="D106" s="21"/>
      <c r="E106" s="21"/>
      <c r="G106" s="202">
        <f>'WK5'!E714</f>
        <v>31.856249999999999</v>
      </c>
      <c r="H106" s="310" t="s">
        <v>557</v>
      </c>
      <c r="I106" s="21"/>
      <c r="J106" s="58"/>
    </row>
    <row r="107" spans="1:10">
      <c r="A107" s="21"/>
      <c r="B107" s="58"/>
      <c r="C107" s="21" t="s">
        <v>159</v>
      </c>
      <c r="D107" s="21"/>
      <c r="E107" s="21"/>
      <c r="G107" s="202">
        <f>'WK5'!E715</f>
        <v>3.9499999999999995E-4</v>
      </c>
      <c r="H107" s="310" t="s">
        <v>557</v>
      </c>
      <c r="I107" s="21"/>
      <c r="J107" s="58"/>
    </row>
    <row r="108" spans="1:10">
      <c r="A108" s="21"/>
      <c r="B108" s="58"/>
      <c r="C108" s="21" t="s">
        <v>38</v>
      </c>
      <c r="D108" s="21"/>
      <c r="G108" s="68">
        <f>'WK5'!D716</f>
        <v>31.855854999999998</v>
      </c>
      <c r="H108" s="310" t="s">
        <v>557</v>
      </c>
      <c r="I108" s="21"/>
      <c r="J108" s="58"/>
    </row>
    <row r="109" spans="1:10">
      <c r="A109" s="21"/>
      <c r="B109" s="21"/>
      <c r="G109" s="69"/>
      <c r="H109" s="128"/>
      <c r="I109" s="21"/>
      <c r="J109" s="21"/>
    </row>
    <row r="110" spans="1:10">
      <c r="A110" s="21"/>
      <c r="B110" s="21"/>
      <c r="C110" s="128" t="s">
        <v>858</v>
      </c>
      <c r="D110" s="21"/>
      <c r="E110" s="21"/>
      <c r="F110" s="21"/>
      <c r="G110" s="21"/>
      <c r="H110" s="325" t="s">
        <v>857</v>
      </c>
      <c r="I110" s="21"/>
      <c r="J110" s="21"/>
    </row>
    <row r="111" spans="1:10">
      <c r="A111" s="21"/>
      <c r="B111" s="21"/>
      <c r="C111" s="123" t="str">
        <f>'WK5'!B719</f>
        <v>since concrete tensile stress &gt; fcr; complete calculations below</v>
      </c>
      <c r="D111" s="21"/>
      <c r="E111" s="21"/>
      <c r="F111" s="21"/>
      <c r="G111" s="21"/>
      <c r="H111" s="21"/>
      <c r="I111" s="21"/>
      <c r="J111" s="21"/>
    </row>
    <row r="112" spans="1:10">
      <c r="A112" s="21"/>
      <c r="B112" s="21"/>
      <c r="C112" s="64"/>
      <c r="D112" s="21"/>
      <c r="E112" s="21"/>
      <c r="F112" s="21"/>
      <c r="G112" s="21"/>
      <c r="H112" s="21"/>
      <c r="I112" s="21"/>
      <c r="J112" s="21"/>
    </row>
    <row r="113" spans="1:10">
      <c r="A113" s="21"/>
      <c r="B113" s="3" t="s">
        <v>319</v>
      </c>
      <c r="C113" s="21"/>
      <c r="D113" s="18"/>
      <c r="E113" s="21"/>
      <c r="F113" s="21"/>
      <c r="G113" s="21"/>
      <c r="H113" s="21"/>
      <c r="I113" s="21"/>
      <c r="J113" s="21"/>
    </row>
    <row r="114" spans="1:10">
      <c r="A114" s="21"/>
      <c r="B114" s="13"/>
      <c r="C114" s="21"/>
      <c r="D114" s="18"/>
      <c r="E114" s="21"/>
      <c r="F114" s="21"/>
      <c r="G114" s="21"/>
      <c r="H114" s="21"/>
      <c r="I114" s="21"/>
      <c r="J114" s="21"/>
    </row>
    <row r="115" spans="1:10">
      <c r="A115" s="21"/>
      <c r="B115" s="13"/>
      <c r="C115" s="21" t="s">
        <v>122</v>
      </c>
      <c r="D115" s="38">
        <f>'WK5'!C721</f>
        <v>0.52187499999999998</v>
      </c>
      <c r="E115" s="17" t="s">
        <v>43</v>
      </c>
      <c r="F115" s="21"/>
      <c r="G115" s="21"/>
      <c r="H115" s="21"/>
      <c r="I115" s="21"/>
      <c r="J115" s="21"/>
    </row>
    <row r="116" spans="1:10">
      <c r="A116" s="21"/>
      <c r="B116" s="13"/>
      <c r="C116" s="21" t="s">
        <v>39</v>
      </c>
      <c r="D116" s="38">
        <f>'WK5'!C722</f>
        <v>6.4830353750594334</v>
      </c>
      <c r="E116" s="17"/>
      <c r="F116" s="21"/>
      <c r="G116" s="21"/>
      <c r="H116" s="21"/>
      <c r="I116" s="21"/>
      <c r="J116" s="21"/>
    </row>
    <row r="117" spans="1:10">
      <c r="A117" s="21"/>
      <c r="B117" s="13"/>
      <c r="C117" s="21" t="s">
        <v>40</v>
      </c>
      <c r="D117" s="38">
        <f>'WK5'!C723</f>
        <v>0.22848588580722434</v>
      </c>
      <c r="E117" s="17"/>
      <c r="F117" s="21"/>
      <c r="G117" s="21"/>
      <c r="H117" s="21"/>
      <c r="I117" s="21"/>
      <c r="J117" s="21"/>
    </row>
    <row r="118" spans="1:10">
      <c r="A118" s="21"/>
      <c r="B118" s="21"/>
      <c r="C118" s="70" t="s">
        <v>41</v>
      </c>
      <c r="D118" s="38">
        <f>'WK5'!C724</f>
        <v>0.92383803806425857</v>
      </c>
      <c r="E118" s="21"/>
      <c r="F118" s="21"/>
      <c r="G118" s="21"/>
      <c r="H118" s="21"/>
      <c r="I118" s="21"/>
      <c r="J118" s="21"/>
    </row>
    <row r="119" spans="1:10">
      <c r="A119" s="21"/>
      <c r="B119" s="21"/>
      <c r="C119" s="70"/>
      <c r="D119" s="18"/>
      <c r="E119" s="21"/>
      <c r="F119" s="21"/>
      <c r="G119" s="21"/>
      <c r="H119" s="21"/>
      <c r="I119" s="21"/>
      <c r="J119" s="21"/>
    </row>
    <row r="120" spans="1:10" ht="21">
      <c r="A120" s="21"/>
      <c r="B120" s="21"/>
      <c r="C120" s="128" t="s">
        <v>623</v>
      </c>
      <c r="D120" s="13"/>
      <c r="E120" s="13"/>
      <c r="F120" s="13"/>
      <c r="G120" s="21"/>
      <c r="H120" s="21"/>
      <c r="I120" s="21"/>
      <c r="J120" s="21"/>
    </row>
    <row r="121" spans="1:10">
      <c r="A121" s="21"/>
      <c r="B121" s="21"/>
      <c r="C121" s="13"/>
      <c r="D121" s="13"/>
      <c r="E121" s="13"/>
      <c r="F121" s="13"/>
      <c r="G121" s="21"/>
      <c r="H121" s="21"/>
      <c r="I121" s="21"/>
      <c r="J121" s="21"/>
    </row>
    <row r="122" spans="1:10" ht="21">
      <c r="A122" s="21"/>
      <c r="B122" s="13"/>
      <c r="C122" s="13" t="s">
        <v>363</v>
      </c>
      <c r="D122" s="14">
        <f>'WK5'!C728</f>
        <v>1720.6813340358112</v>
      </c>
      <c r="E122" s="310" t="s">
        <v>557</v>
      </c>
      <c r="F122" s="126"/>
      <c r="G122" s="21"/>
      <c r="H122" s="115"/>
      <c r="I122" s="21"/>
      <c r="J122" s="21"/>
    </row>
    <row r="123" spans="1:10">
      <c r="A123" s="21"/>
      <c r="B123" s="13"/>
      <c r="C123" s="13"/>
      <c r="D123" s="116"/>
      <c r="E123" s="13"/>
      <c r="F123" s="21"/>
      <c r="G123" s="21"/>
      <c r="H123" s="115"/>
      <c r="I123" s="21"/>
      <c r="J123" s="21"/>
    </row>
    <row r="124" spans="1:10" ht="21">
      <c r="A124" s="21"/>
      <c r="B124" s="13"/>
      <c r="C124" s="13" t="s">
        <v>364</v>
      </c>
      <c r="D124" s="116"/>
      <c r="E124" s="419">
        <v>1</v>
      </c>
      <c r="F124" s="20"/>
      <c r="G124" s="13" t="s">
        <v>317</v>
      </c>
      <c r="H124" s="115"/>
      <c r="I124" s="20"/>
      <c r="J124" s="21"/>
    </row>
    <row r="125" spans="1:10">
      <c r="A125" s="21"/>
      <c r="B125" s="38"/>
      <c r="C125" s="13"/>
      <c r="D125" s="116"/>
      <c r="E125" s="13"/>
      <c r="F125" s="20"/>
      <c r="G125" s="13" t="s">
        <v>318</v>
      </c>
      <c r="H125" s="115"/>
      <c r="I125" s="20"/>
      <c r="J125" s="21"/>
    </row>
    <row r="126" spans="1:10" ht="21">
      <c r="A126" s="21"/>
      <c r="B126" s="13"/>
      <c r="C126" s="35" t="s">
        <v>365</v>
      </c>
      <c r="D126" s="116"/>
      <c r="E126" s="13">
        <f>'WK5'!D732</f>
        <v>1.3571428571428572</v>
      </c>
      <c r="F126" s="20"/>
      <c r="G126" s="21"/>
      <c r="H126" s="115"/>
      <c r="I126" s="21"/>
      <c r="J126" s="21"/>
    </row>
    <row r="127" spans="1:10">
      <c r="A127" s="21"/>
      <c r="B127" s="13"/>
      <c r="C127" s="13"/>
      <c r="D127" s="116"/>
      <c r="E127" s="13"/>
      <c r="F127" s="20"/>
      <c r="G127" s="21"/>
      <c r="H127" s="115"/>
      <c r="I127" s="21"/>
      <c r="J127" s="21"/>
    </row>
    <row r="128" spans="1:10" ht="21">
      <c r="A128" s="21"/>
      <c r="B128" s="13"/>
      <c r="C128" s="21" t="s">
        <v>366</v>
      </c>
      <c r="D128" s="21"/>
      <c r="E128" s="21"/>
      <c r="F128" s="21"/>
      <c r="G128" s="21"/>
      <c r="H128" s="414">
        <f>'WK5'!G734</f>
        <v>-107.32808617456521</v>
      </c>
      <c r="I128" s="310" t="s">
        <v>556</v>
      </c>
      <c r="J128" s="21"/>
    </row>
    <row r="129" spans="1:10">
      <c r="A129" s="21"/>
      <c r="B129" s="13"/>
      <c r="C129" s="117"/>
      <c r="D129" s="21"/>
      <c r="E129" s="21"/>
      <c r="F129" s="21"/>
      <c r="G129" s="59"/>
      <c r="H129" s="21"/>
      <c r="I129" s="66"/>
      <c r="J129" s="21"/>
    </row>
    <row r="130" spans="1:10">
      <c r="A130" s="21"/>
      <c r="B130" s="21"/>
      <c r="C130" s="127" t="s">
        <v>389</v>
      </c>
      <c r="D130" s="21"/>
      <c r="E130" s="21"/>
      <c r="F130" s="21"/>
      <c r="G130" s="13"/>
      <c r="H130" s="21"/>
      <c r="I130" s="21"/>
      <c r="J130" s="21"/>
    </row>
    <row r="131" spans="1:10">
      <c r="A131" s="21"/>
      <c r="B131" s="21"/>
      <c r="C131" s="127"/>
      <c r="D131" s="21"/>
      <c r="E131" s="21"/>
      <c r="F131" s="21"/>
      <c r="G131" s="13"/>
      <c r="H131" s="21"/>
      <c r="I131" s="21"/>
      <c r="J131" s="21"/>
    </row>
    <row r="132" spans="1:10">
      <c r="A132" s="21"/>
      <c r="B132" s="21"/>
      <c r="C132" s="128" t="s">
        <v>316</v>
      </c>
      <c r="D132" s="21"/>
      <c r="E132" s="20"/>
      <c r="F132" s="21"/>
      <c r="G132" s="21"/>
      <c r="H132" s="21"/>
      <c r="I132" s="73"/>
      <c r="J132" s="21"/>
    </row>
    <row r="133" spans="1:10">
      <c r="A133" s="21"/>
      <c r="B133" s="21"/>
      <c r="C133" s="128"/>
      <c r="D133" s="21"/>
      <c r="E133" s="20"/>
      <c r="F133" s="21"/>
      <c r="G133" s="21"/>
      <c r="H133" s="21"/>
      <c r="I133" s="21"/>
      <c r="J133" s="21"/>
    </row>
    <row r="134" spans="1:10">
      <c r="A134" s="21"/>
      <c r="B134" s="21"/>
      <c r="C134" s="128" t="s">
        <v>314</v>
      </c>
      <c r="D134" s="21"/>
      <c r="E134" s="20"/>
      <c r="F134" s="21"/>
      <c r="G134" s="21"/>
      <c r="H134" s="21"/>
      <c r="I134" s="21"/>
      <c r="J134" s="21"/>
    </row>
    <row r="135" spans="1:10">
      <c r="A135" s="21"/>
      <c r="B135" s="21"/>
      <c r="C135" s="128" t="s">
        <v>315</v>
      </c>
      <c r="D135" s="21"/>
      <c r="E135" s="20"/>
      <c r="F135" s="21"/>
      <c r="G135" s="21"/>
      <c r="H135" s="21"/>
      <c r="I135" s="21"/>
      <c r="J135" s="21"/>
    </row>
    <row r="136" spans="1:10">
      <c r="A136" s="21"/>
      <c r="B136" s="21"/>
      <c r="C136" s="34"/>
      <c r="D136" s="21"/>
      <c r="E136" s="7"/>
      <c r="F136" s="21"/>
      <c r="G136" s="21"/>
      <c r="H136" s="21"/>
      <c r="I136" s="21"/>
      <c r="J136" s="21"/>
    </row>
    <row r="137" spans="1:10">
      <c r="A137" s="21"/>
      <c r="B137" s="21"/>
      <c r="C137" s="34"/>
      <c r="D137" s="21"/>
      <c r="E137" s="21"/>
      <c r="F137" s="21"/>
      <c r="G137" s="21"/>
      <c r="H137" s="21"/>
      <c r="I137" s="21"/>
      <c r="J137" s="21"/>
    </row>
    <row r="138" spans="1:10">
      <c r="A138" s="21"/>
      <c r="B138" s="12" t="s">
        <v>332</v>
      </c>
      <c r="C138" s="21"/>
      <c r="D138" s="21"/>
      <c r="E138" s="21"/>
      <c r="F138" s="21"/>
      <c r="G138" s="21"/>
      <c r="H138" s="21"/>
      <c r="I138" s="21"/>
      <c r="J138" s="21"/>
    </row>
    <row r="139" spans="1:10">
      <c r="A139" s="21"/>
      <c r="B139" s="13"/>
      <c r="C139" s="34"/>
      <c r="D139" s="21"/>
      <c r="E139" s="21"/>
      <c r="F139" s="21"/>
      <c r="G139" s="21"/>
      <c r="H139" s="21"/>
      <c r="I139" s="21"/>
      <c r="J139" s="21"/>
    </row>
    <row r="140" spans="1:10">
      <c r="A140" s="21"/>
      <c r="B140" s="13" t="s">
        <v>111</v>
      </c>
      <c r="C140" s="684" t="s">
        <v>396</v>
      </c>
      <c r="D140" s="721"/>
      <c r="E140" s="721"/>
      <c r="F140" s="721"/>
      <c r="G140" s="721"/>
      <c r="H140" s="21"/>
      <c r="I140" s="21"/>
      <c r="J140" s="21"/>
    </row>
    <row r="141" spans="1:10">
      <c r="A141" s="21"/>
      <c r="B141" s="74"/>
      <c r="C141" s="19"/>
      <c r="D141" s="19"/>
      <c r="E141" s="19"/>
      <c r="F141" s="19"/>
      <c r="G141" s="19"/>
      <c r="H141" s="19"/>
      <c r="I141" s="19"/>
      <c r="J141" s="21"/>
    </row>
    <row r="142" spans="1:10">
      <c r="A142" s="21"/>
      <c r="B142" s="58" t="s">
        <v>46</v>
      </c>
      <c r="C142" s="43"/>
      <c r="D142" s="43"/>
      <c r="E142" s="43"/>
      <c r="F142" s="43"/>
      <c r="G142" s="43"/>
      <c r="H142" s="19"/>
      <c r="I142" s="19"/>
      <c r="J142" s="21"/>
    </row>
    <row r="143" spans="1:10">
      <c r="A143" s="21"/>
      <c r="B143" s="20"/>
      <c r="C143" s="20"/>
      <c r="D143" s="20"/>
      <c r="E143" s="20"/>
      <c r="F143" s="20"/>
      <c r="G143" s="20"/>
      <c r="H143" s="19"/>
      <c r="I143" s="19"/>
      <c r="J143" s="21"/>
    </row>
    <row r="144" spans="1:10">
      <c r="A144" s="21"/>
      <c r="B144" s="20"/>
      <c r="C144" s="21" t="s">
        <v>360</v>
      </c>
      <c r="D144" s="20"/>
      <c r="E144" s="20"/>
      <c r="F144" s="420">
        <v>0.9</v>
      </c>
      <c r="G144" s="19"/>
      <c r="H144" s="20"/>
      <c r="I144" s="84" t="s">
        <v>300</v>
      </c>
      <c r="J144" s="21"/>
    </row>
    <row r="145" spans="1:10">
      <c r="A145" s="21"/>
      <c r="B145" s="20"/>
      <c r="C145" s="20"/>
      <c r="D145" s="20"/>
      <c r="E145" s="20"/>
      <c r="F145" s="20"/>
      <c r="G145" s="20"/>
      <c r="H145" s="20"/>
      <c r="I145" s="19"/>
      <c r="J145" s="21"/>
    </row>
    <row r="146" spans="1:10" ht="21">
      <c r="A146" s="21"/>
      <c r="B146" s="20"/>
      <c r="C146" s="21" t="s">
        <v>138</v>
      </c>
      <c r="D146" s="322">
        <v>400</v>
      </c>
      <c r="E146" s="310" t="s">
        <v>557</v>
      </c>
      <c r="H146" s="20"/>
      <c r="I146" s="19"/>
      <c r="J146" s="21"/>
    </row>
    <row r="147" spans="1:10">
      <c r="A147" s="21"/>
      <c r="B147" s="20"/>
      <c r="C147" s="20"/>
      <c r="H147" s="20"/>
      <c r="I147" s="19"/>
      <c r="J147" s="21"/>
    </row>
    <row r="148" spans="1:10" ht="21">
      <c r="A148" s="21"/>
      <c r="B148" s="20"/>
      <c r="C148" s="20" t="s">
        <v>162</v>
      </c>
      <c r="E148" s="323">
        <v>35</v>
      </c>
      <c r="F148" s="310" t="s">
        <v>557</v>
      </c>
      <c r="H148" s="20"/>
      <c r="I148" s="89"/>
      <c r="J148" s="21"/>
    </row>
    <row r="149" spans="1:10" ht="21">
      <c r="A149" s="21"/>
      <c r="B149" s="20"/>
      <c r="C149" s="20" t="s">
        <v>163</v>
      </c>
      <c r="E149" s="323">
        <v>35</v>
      </c>
      <c r="F149" s="310" t="s">
        <v>557</v>
      </c>
      <c r="H149" s="20"/>
      <c r="I149" s="19"/>
      <c r="J149" s="21"/>
    </row>
    <row r="150" spans="1:10">
      <c r="A150" s="21"/>
      <c r="B150" s="20"/>
      <c r="C150" s="20"/>
      <c r="H150" s="20"/>
      <c r="I150" s="19"/>
      <c r="J150" s="21"/>
    </row>
    <row r="151" spans="1:10">
      <c r="A151" s="21"/>
      <c r="B151" s="75" t="s">
        <v>309</v>
      </c>
      <c r="C151" s="20"/>
      <c r="H151" s="20"/>
      <c r="I151" s="19"/>
      <c r="J151" s="21"/>
    </row>
    <row r="152" spans="1:10">
      <c r="A152" s="21"/>
      <c r="B152" s="39"/>
      <c r="C152" s="20"/>
      <c r="H152" s="20"/>
      <c r="I152" s="19"/>
      <c r="J152" s="21"/>
    </row>
    <row r="153" spans="1:10" ht="21">
      <c r="A153" s="21"/>
      <c r="B153" s="20" t="s">
        <v>367</v>
      </c>
      <c r="C153" s="116">
        <f>'WK5'!B759</f>
        <v>445</v>
      </c>
      <c r="D153" s="158" t="s">
        <v>124</v>
      </c>
      <c r="H153" s="20"/>
      <c r="I153" s="19"/>
      <c r="J153" s="21"/>
    </row>
    <row r="154" spans="1:10">
      <c r="A154" s="21"/>
      <c r="B154" s="20"/>
      <c r="C154" s="20"/>
      <c r="H154" s="20"/>
      <c r="I154" s="19"/>
      <c r="J154" s="21"/>
    </row>
    <row r="155" spans="1:10" ht="21">
      <c r="A155" s="21"/>
      <c r="B155" s="19" t="s">
        <v>347</v>
      </c>
      <c r="C155" s="19"/>
      <c r="F155" s="322">
        <v>1670</v>
      </c>
      <c r="G155" s="158" t="str">
        <f>IF('WK2'!$N$15=1,"mm2","in2")</f>
        <v>mm2</v>
      </c>
      <c r="H155" s="19"/>
      <c r="I155" s="19"/>
      <c r="J155" s="21"/>
    </row>
    <row r="156" spans="1:10" ht="21">
      <c r="A156" s="21"/>
      <c r="B156" s="19" t="s">
        <v>368</v>
      </c>
      <c r="C156" s="19"/>
      <c r="F156" s="322">
        <v>400000</v>
      </c>
      <c r="G156" s="158" t="str">
        <f>IF('WK2'!$N$15=1,"mm2","in2")</f>
        <v>mm2</v>
      </c>
      <c r="H156" s="19"/>
      <c r="I156" s="19"/>
      <c r="J156" s="21"/>
    </row>
    <row r="157" spans="1:10">
      <c r="A157" s="21"/>
      <c r="B157" s="19"/>
      <c r="C157" s="19"/>
      <c r="H157" s="19"/>
      <c r="I157" s="19"/>
      <c r="J157" s="21"/>
    </row>
    <row r="158" spans="1:10" ht="21">
      <c r="A158" s="21"/>
      <c r="B158" s="19" t="s">
        <v>369</v>
      </c>
      <c r="C158" s="21"/>
      <c r="D158" s="202">
        <f>'WK5'!C764</f>
        <v>1.1125E-3</v>
      </c>
      <c r="E158" s="310" t="s">
        <v>557</v>
      </c>
      <c r="H158" s="19"/>
      <c r="I158" s="19"/>
      <c r="J158" s="21"/>
    </row>
    <row r="159" spans="1:10" ht="21">
      <c r="A159" s="21"/>
      <c r="B159" s="62" t="s">
        <v>165</v>
      </c>
      <c r="C159" s="19"/>
      <c r="D159" s="18">
        <f>'WK5'!C766</f>
        <v>4.1749999999999999E-3</v>
      </c>
      <c r="E159" s="68"/>
      <c r="F159" s="19"/>
      <c r="G159" s="19"/>
      <c r="H159" s="19"/>
      <c r="I159" s="19"/>
      <c r="J159" s="21"/>
    </row>
    <row r="160" spans="1:10">
      <c r="A160" s="21"/>
      <c r="B160" s="19"/>
      <c r="C160" s="19"/>
      <c r="D160" s="19"/>
      <c r="E160" s="19"/>
      <c r="F160" s="19"/>
      <c r="G160" s="19"/>
      <c r="H160" s="19"/>
      <c r="I160" s="19"/>
      <c r="J160" s="21"/>
    </row>
    <row r="161" spans="1:10" ht="21">
      <c r="A161" s="21"/>
      <c r="B161" s="19" t="s">
        <v>370</v>
      </c>
      <c r="C161" s="328">
        <v>42000</v>
      </c>
      <c r="D161" s="158" t="s">
        <v>124</v>
      </c>
      <c r="E161" s="118" t="s">
        <v>373</v>
      </c>
      <c r="F161" s="19"/>
      <c r="G161" s="19"/>
      <c r="H161" s="19"/>
      <c r="I161" s="89"/>
      <c r="J161" s="21"/>
    </row>
    <row r="162" spans="1:10">
      <c r="A162" s="21"/>
      <c r="B162" s="19"/>
      <c r="C162" s="19"/>
      <c r="D162" s="19"/>
      <c r="E162" s="19"/>
      <c r="F162" s="19"/>
      <c r="G162" s="19"/>
      <c r="H162" s="19"/>
      <c r="I162" s="19"/>
      <c r="J162" s="21"/>
    </row>
    <row r="163" spans="1:10" ht="21">
      <c r="A163" s="21"/>
      <c r="B163" s="256" t="s">
        <v>655</v>
      </c>
      <c r="C163" s="7"/>
      <c r="D163" s="7"/>
      <c r="E163" s="7"/>
      <c r="F163" s="7"/>
      <c r="G163" s="24"/>
      <c r="H163" s="260" t="s">
        <v>279</v>
      </c>
      <c r="I163" s="9" t="s">
        <v>90</v>
      </c>
      <c r="J163" s="21"/>
    </row>
    <row r="164" spans="1:10">
      <c r="A164" s="21"/>
      <c r="C164" s="19"/>
      <c r="D164" s="19"/>
      <c r="E164" s="19"/>
      <c r="F164" s="19"/>
      <c r="G164" s="19"/>
      <c r="H164" s="19"/>
      <c r="I164" s="19"/>
      <c r="J164" s="21"/>
    </row>
    <row r="165" spans="1:10" ht="21">
      <c r="A165" s="21"/>
      <c r="B165" s="62" t="s">
        <v>664</v>
      </c>
      <c r="D165" s="128"/>
      <c r="E165" s="202">
        <f>'WK5'!C773</f>
        <v>1.7749999999999999</v>
      </c>
      <c r="F165" s="310" t="s">
        <v>557</v>
      </c>
      <c r="G165" s="19"/>
      <c r="H165" s="19"/>
      <c r="I165" s="19"/>
      <c r="J165" s="21"/>
    </row>
    <row r="166" spans="1:10">
      <c r="A166" s="21"/>
      <c r="G166" s="19"/>
      <c r="H166" s="19"/>
      <c r="I166" s="19"/>
      <c r="J166" s="21"/>
    </row>
    <row r="167" spans="1:10">
      <c r="A167" s="21"/>
      <c r="B167" s="11" t="s">
        <v>333</v>
      </c>
      <c r="C167" s="329">
        <v>1.9</v>
      </c>
      <c r="D167" s="310" t="s">
        <v>557</v>
      </c>
      <c r="G167" s="19"/>
      <c r="H167" s="19"/>
      <c r="I167" s="5" t="s">
        <v>335</v>
      </c>
      <c r="J167" s="21"/>
    </row>
    <row r="168" spans="1:10">
      <c r="A168" s="21"/>
      <c r="B168" s="35" t="s">
        <v>334</v>
      </c>
      <c r="C168" s="323">
        <v>1</v>
      </c>
      <c r="G168" s="19"/>
      <c r="H168" s="19"/>
      <c r="I168" s="19"/>
      <c r="J168" s="21"/>
    </row>
    <row r="169" spans="1:10" ht="21">
      <c r="A169" s="21"/>
      <c r="B169" s="11" t="s">
        <v>624</v>
      </c>
      <c r="C169" s="329">
        <v>0.3</v>
      </c>
      <c r="G169" s="19"/>
      <c r="H169" s="19"/>
      <c r="I169" s="19"/>
      <c r="J169" s="21"/>
    </row>
    <row r="170" spans="1:10" ht="21">
      <c r="A170" s="21"/>
      <c r="B170" s="11" t="s">
        <v>625</v>
      </c>
      <c r="C170" s="329">
        <v>12.4</v>
      </c>
      <c r="D170" s="310" t="s">
        <v>557</v>
      </c>
      <c r="G170" s="19"/>
      <c r="H170" s="19"/>
      <c r="I170" s="19"/>
      <c r="J170" s="21"/>
    </row>
    <row r="171" spans="1:10">
      <c r="A171" s="21"/>
      <c r="G171" s="19"/>
      <c r="H171" s="19"/>
      <c r="I171" s="19"/>
      <c r="J171" s="21"/>
    </row>
    <row r="172" spans="1:10" ht="21">
      <c r="A172" s="21"/>
      <c r="B172" s="11" t="s">
        <v>626</v>
      </c>
      <c r="E172" s="310"/>
      <c r="G172" s="19"/>
      <c r="H172" s="19"/>
      <c r="I172" s="5"/>
      <c r="J172" s="21"/>
    </row>
    <row r="173" spans="1:10">
      <c r="A173" s="21"/>
      <c r="B173" s="19"/>
      <c r="C173" s="19"/>
      <c r="D173" s="19"/>
      <c r="E173" s="19"/>
      <c r="F173" s="19"/>
      <c r="G173" s="19"/>
      <c r="H173" s="19"/>
      <c r="I173" s="19"/>
      <c r="J173" s="21"/>
    </row>
    <row r="174" spans="1:10">
      <c r="A174" s="21"/>
      <c r="B174" s="415" t="s">
        <v>647</v>
      </c>
      <c r="C174" s="18">
        <f>'WK5'!B782</f>
        <v>3.3075000000000001</v>
      </c>
      <c r="D174" s="310" t="s">
        <v>557</v>
      </c>
      <c r="E174" s="122"/>
      <c r="F174" s="416"/>
      <c r="G174" s="122"/>
      <c r="H174" s="19"/>
      <c r="I174" s="19"/>
      <c r="J174" s="21"/>
    </row>
    <row r="175" spans="1:10" ht="21">
      <c r="A175" s="21"/>
      <c r="B175" s="11" t="s">
        <v>648</v>
      </c>
      <c r="C175" s="18">
        <f>'WK5'!B783</f>
        <v>10.5</v>
      </c>
      <c r="D175" s="310" t="s">
        <v>557</v>
      </c>
      <c r="E175" s="122"/>
      <c r="F175" s="416"/>
      <c r="G175" s="122"/>
      <c r="H175" s="19"/>
      <c r="I175" s="19"/>
      <c r="J175" s="21"/>
    </row>
    <row r="176" spans="1:10">
      <c r="A176" s="21"/>
      <c r="C176" s="18"/>
      <c r="D176" s="310"/>
      <c r="E176" s="122"/>
      <c r="F176" s="416"/>
      <c r="G176" s="122"/>
      <c r="H176" s="19"/>
      <c r="I176" s="19"/>
      <c r="J176" s="21"/>
    </row>
    <row r="177" spans="1:10" ht="19.5">
      <c r="A177" s="21"/>
      <c r="B177" s="11" t="s">
        <v>649</v>
      </c>
      <c r="C177" s="68"/>
      <c r="D177" s="18">
        <f>'WK5'!C785</f>
        <v>3.3075000000000001</v>
      </c>
      <c r="E177" s="310" t="s">
        <v>557</v>
      </c>
      <c r="F177" s="25"/>
      <c r="G177" s="25"/>
      <c r="H177" s="19"/>
      <c r="I177" s="19"/>
      <c r="J177" s="21"/>
    </row>
    <row r="178" spans="1:10">
      <c r="A178" s="21"/>
      <c r="C178" s="68"/>
      <c r="D178" s="19"/>
      <c r="E178" s="25"/>
      <c r="F178" s="25"/>
      <c r="G178" s="25"/>
      <c r="H178" s="19"/>
      <c r="I178" s="19"/>
      <c r="J178" s="21"/>
    </row>
    <row r="179" spans="1:10" ht="21">
      <c r="A179" s="21"/>
      <c r="B179" s="19"/>
      <c r="C179" s="130" t="s">
        <v>390</v>
      </c>
      <c r="D179" s="131" t="str">
        <f>'WK5'!C787</f>
        <v>&gt;</v>
      </c>
      <c r="E179" s="132" t="s">
        <v>391</v>
      </c>
      <c r="F179" s="122" t="str">
        <f>'WK5'!E787</f>
        <v>therefore OK</v>
      </c>
      <c r="G179" s="19"/>
      <c r="H179" s="19"/>
      <c r="I179" s="19"/>
      <c r="J179" s="21"/>
    </row>
    <row r="180" spans="1:10">
      <c r="A180" s="21"/>
      <c r="B180" s="21"/>
      <c r="C180" s="21"/>
      <c r="D180" s="21"/>
      <c r="E180" s="21"/>
      <c r="F180" s="21"/>
      <c r="G180" s="21"/>
      <c r="H180" s="21"/>
      <c r="I180" s="21"/>
      <c r="J180" s="21"/>
    </row>
    <row r="181" spans="1:10">
      <c r="A181" s="21"/>
      <c r="B181" s="279" t="s">
        <v>825</v>
      </c>
      <c r="C181" s="21"/>
      <c r="D181" s="21"/>
      <c r="E181" s="21"/>
      <c r="F181" s="21"/>
      <c r="G181" s="21"/>
      <c r="H181" s="21"/>
      <c r="I181" s="21"/>
      <c r="J181" s="21"/>
    </row>
  </sheetData>
  <sheetProtection algorithmName="SHA-512" hashValue="7LIRnVEy9xlJKDmjak9PWBiaPhD5sSW+ckaC7S7uTs1SRJwXofwggHG0u70zXFJ4Bdjy42QZ9Y9rORjcS8ml4A==" saltValue="+ok115+R+klrIYFWT6XsFw==" spinCount="100000" sheet="1" objects="1" scenarios="1"/>
  <protectedRanges>
    <protectedRange sqref="C167:C170" name="Range14"/>
    <protectedRange sqref="C161" name="Range13"/>
    <protectedRange sqref="E124" name="Range7"/>
    <protectedRange sqref="H110" name="Range6"/>
    <protectedRange sqref="E57:E61" name="Range3"/>
    <protectedRange sqref="H53:H54" name="Range2"/>
    <protectedRange sqref="C43:G43" name="Range1"/>
    <protectedRange sqref="G71" name="Range4"/>
    <protectedRange sqref="G86" name="Range5"/>
    <protectedRange sqref="C140:G140" name="Range8"/>
    <protectedRange sqref="F144" name="Range9"/>
    <protectedRange sqref="D146" name="Range10"/>
    <protectedRange sqref="E148:E149" name="Range11"/>
    <protectedRange sqref="F155:F156" name="Range12"/>
  </protectedRanges>
  <mergeCells count="2">
    <mergeCell ref="C140:G140"/>
    <mergeCell ref="C43:G43"/>
  </mergeCells>
  <phoneticPr fontId="0" type="noConversion"/>
  <pageMargins left="0.75" right="0.5" top="1.1499999999999999" bottom="0.75" header="0.4" footer="0.4"/>
  <pageSetup fitToWidth="0" fitToHeight="0" orientation="portrait" blackAndWhite="1" r:id="rId1"/>
  <headerFooter alignWithMargins="0">
    <oddFooter>&amp;L&amp;F&amp;RPage &amp;P of &amp;N</oddFooter>
  </headerFooter>
  <rowBreaks count="5" manualBreakCount="5">
    <brk id="49" max="16383" man="1"/>
    <brk id="78" max="16383" man="1"/>
    <brk id="102" max="16383" man="1"/>
    <brk id="137" max="16383" man="1"/>
    <brk id="170" max="8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C00-000000000000}">
          <x14:formula1>
            <xm:f>'WK5'!#REF!</xm:f>
          </x14:formula1>
          <xm:sqref>E124</xm:sqref>
        </x14:dataValidation>
        <x14:dataValidation type="list" allowBlank="1" showInputMessage="1" showErrorMessage="1" xr:uid="{00000000-0002-0000-0C00-000001000000}">
          <x14:formula1>
            <xm:f>'WK4'!$B$9:$B$10</xm:f>
          </x14:formula1>
          <xm:sqref>H110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P159"/>
  <sheetViews>
    <sheetView zoomScale="87" zoomScaleNormal="87" workbookViewId="0">
      <selection activeCell="K9" sqref="K9"/>
    </sheetView>
  </sheetViews>
  <sheetFormatPr defaultColWidth="9.140625" defaultRowHeight="12.75"/>
  <cols>
    <col min="1" max="1" width="2.140625" style="332" customWidth="1"/>
    <col min="2" max="2" width="10.7109375" style="332" customWidth="1"/>
    <col min="3" max="3" width="11.7109375" style="332" customWidth="1"/>
    <col min="4" max="4" width="10.28515625" style="332" customWidth="1"/>
    <col min="5" max="5" width="12.42578125" style="332" customWidth="1"/>
    <col min="6" max="7" width="12.7109375" style="332" customWidth="1"/>
    <col min="8" max="8" width="9.5703125" style="332" customWidth="1"/>
    <col min="9" max="16384" width="9.140625" style="332"/>
  </cols>
  <sheetData>
    <row r="1" spans="2:16">
      <c r="B1" s="331" t="s">
        <v>295</v>
      </c>
      <c r="P1" s="333">
        <v>9</v>
      </c>
    </row>
    <row r="2" spans="2:16">
      <c r="P2" s="333">
        <v>158</v>
      </c>
    </row>
    <row r="3" spans="2:16">
      <c r="B3" s="334" t="s">
        <v>179</v>
      </c>
      <c r="D3" s="337"/>
      <c r="E3" s="337"/>
      <c r="G3" s="335"/>
    </row>
    <row r="5" spans="2:16">
      <c r="C5" s="336" t="s">
        <v>846</v>
      </c>
    </row>
    <row r="6" spans="2:16">
      <c r="C6" s="337" t="s">
        <v>847</v>
      </c>
    </row>
    <row r="12" spans="2:16">
      <c r="B12" s="332" t="s">
        <v>180</v>
      </c>
    </row>
    <row r="13" spans="2:16">
      <c r="B13" s="332" t="s">
        <v>181</v>
      </c>
    </row>
    <row r="16" spans="2:16">
      <c r="F16" s="337" t="s">
        <v>843</v>
      </c>
    </row>
    <row r="17" spans="2:10">
      <c r="E17" s="338" t="s">
        <v>182</v>
      </c>
      <c r="F17" s="337" t="s">
        <v>842</v>
      </c>
    </row>
    <row r="18" spans="2:10">
      <c r="E18" s="338"/>
    </row>
    <row r="19" spans="2:10">
      <c r="F19" s="339" t="s">
        <v>790</v>
      </c>
    </row>
    <row r="20" spans="2:10">
      <c r="B20" s="334" t="s">
        <v>183</v>
      </c>
    </row>
    <row r="21" spans="2:10" ht="13.5" thickBot="1"/>
    <row r="22" spans="2:10" ht="14.25">
      <c r="C22" s="340" t="s">
        <v>231</v>
      </c>
      <c r="D22" s="341" t="s">
        <v>184</v>
      </c>
      <c r="E22" s="342" t="s">
        <v>185</v>
      </c>
      <c r="F22" s="343" t="s">
        <v>640</v>
      </c>
      <c r="G22" s="344"/>
    </row>
    <row r="23" spans="2:10" ht="13.5" thickBot="1">
      <c r="C23" s="345" t="s">
        <v>186</v>
      </c>
      <c r="D23" s="346" t="s">
        <v>561</v>
      </c>
      <c r="E23" s="346" t="s">
        <v>562</v>
      </c>
      <c r="F23" s="347" t="s">
        <v>641</v>
      </c>
      <c r="G23" s="344"/>
    </row>
    <row r="24" spans="2:10">
      <c r="C24" s="393">
        <v>1</v>
      </c>
      <c r="D24" s="394">
        <v>0.45</v>
      </c>
      <c r="E24" s="348">
        <f>'WK5'!D815</f>
        <v>0.45</v>
      </c>
      <c r="F24" s="349">
        <f>'WK5'!E815</f>
        <v>0.21160000000000012</v>
      </c>
      <c r="G24" s="344"/>
      <c r="H24" s="344"/>
    </row>
    <row r="25" spans="2:10">
      <c r="C25" s="395">
        <v>1</v>
      </c>
      <c r="D25" s="394">
        <v>0.45</v>
      </c>
      <c r="E25" s="350">
        <f>'WK5'!D816</f>
        <v>0.45</v>
      </c>
      <c r="F25" s="351">
        <f>'WK5'!E816</f>
        <v>0.21160000000000012</v>
      </c>
      <c r="G25" s="344"/>
      <c r="J25" s="352"/>
    </row>
    <row r="26" spans="2:10">
      <c r="C26" s="395">
        <v>1</v>
      </c>
      <c r="D26" s="394">
        <v>0.45</v>
      </c>
      <c r="E26" s="350">
        <f>'WK5'!D817</f>
        <v>0.45</v>
      </c>
      <c r="F26" s="351">
        <f>'WK5'!E817</f>
        <v>0.21160000000000012</v>
      </c>
      <c r="G26" s="344"/>
    </row>
    <row r="27" spans="2:10">
      <c r="C27" s="395">
        <v>1</v>
      </c>
      <c r="D27" s="396">
        <v>1.6</v>
      </c>
      <c r="E27" s="350">
        <f>'WK5'!D818</f>
        <v>1.6</v>
      </c>
      <c r="F27" s="351">
        <f>'WK5'!E818</f>
        <v>0.47609999999999991</v>
      </c>
      <c r="G27" s="344"/>
    </row>
    <row r="28" spans="2:10">
      <c r="C28" s="395">
        <v>1</v>
      </c>
      <c r="D28" s="396">
        <v>1.6</v>
      </c>
      <c r="E28" s="350">
        <f>'WK5'!D819</f>
        <v>1.6</v>
      </c>
      <c r="F28" s="351">
        <f>'WK5'!E819</f>
        <v>0.47609999999999991</v>
      </c>
      <c r="G28" s="344"/>
    </row>
    <row r="29" spans="2:10">
      <c r="C29" s="395"/>
      <c r="D29" s="396"/>
      <c r="E29" s="350" t="str">
        <f>'WK5'!D820</f>
        <v/>
      </c>
      <c r="F29" s="351" t="str">
        <f>'WK5'!E820</f>
        <v/>
      </c>
      <c r="G29" s="344"/>
    </row>
    <row r="30" spans="2:10">
      <c r="C30" s="395"/>
      <c r="D30" s="396"/>
      <c r="E30" s="350" t="str">
        <f>'WK5'!D821</f>
        <v/>
      </c>
      <c r="F30" s="351" t="str">
        <f>'WK5'!E821</f>
        <v/>
      </c>
      <c r="G30" s="344"/>
    </row>
    <row r="31" spans="2:10">
      <c r="C31" s="395"/>
      <c r="D31" s="396"/>
      <c r="E31" s="350" t="str">
        <f>'WK5'!D822</f>
        <v/>
      </c>
      <c r="F31" s="351" t="str">
        <f>'WK5'!E822</f>
        <v/>
      </c>
      <c r="G31" s="344"/>
    </row>
    <row r="32" spans="2:10">
      <c r="C32" s="395"/>
      <c r="D32" s="396"/>
      <c r="E32" s="350" t="str">
        <f>'WK5'!D823</f>
        <v/>
      </c>
      <c r="F32" s="351" t="str">
        <f>'WK5'!E823</f>
        <v/>
      </c>
      <c r="G32" s="344"/>
    </row>
    <row r="33" spans="2:8">
      <c r="C33" s="395"/>
      <c r="D33" s="396"/>
      <c r="E33" s="350" t="str">
        <f>'WK5'!D824</f>
        <v/>
      </c>
      <c r="F33" s="351" t="str">
        <f>'WK5'!E824</f>
        <v/>
      </c>
      <c r="G33" s="344"/>
    </row>
    <row r="34" spans="2:8">
      <c r="C34" s="395"/>
      <c r="D34" s="396"/>
      <c r="E34" s="350" t="str">
        <f>'WK5'!D825</f>
        <v/>
      </c>
      <c r="F34" s="351" t="str">
        <f>'WK5'!E825</f>
        <v/>
      </c>
      <c r="G34" s="344"/>
    </row>
    <row r="35" spans="2:8">
      <c r="C35" s="395"/>
      <c r="D35" s="396"/>
      <c r="E35" s="350" t="str">
        <f>'WK5'!D826</f>
        <v/>
      </c>
      <c r="F35" s="351" t="str">
        <f>'WK5'!E826</f>
        <v/>
      </c>
      <c r="G35" s="344"/>
    </row>
    <row r="36" spans="2:8">
      <c r="C36" s="395"/>
      <c r="D36" s="396"/>
      <c r="E36" s="350" t="str">
        <f>'WK5'!D827</f>
        <v/>
      </c>
      <c r="F36" s="351" t="str">
        <f>'WK5'!E827</f>
        <v/>
      </c>
      <c r="G36" s="344"/>
    </row>
    <row r="37" spans="2:8">
      <c r="C37" s="395"/>
      <c r="D37" s="396"/>
      <c r="E37" s="350" t="str">
        <f>'WK5'!D828</f>
        <v/>
      </c>
      <c r="F37" s="351" t="str">
        <f>'WK5'!E828</f>
        <v/>
      </c>
      <c r="G37" s="344"/>
    </row>
    <row r="38" spans="2:8">
      <c r="C38" s="395"/>
      <c r="D38" s="396"/>
      <c r="E38" s="350" t="str">
        <f>'WK5'!D829</f>
        <v/>
      </c>
      <c r="F38" s="351" t="str">
        <f>'WK5'!E829</f>
        <v/>
      </c>
      <c r="G38" s="344"/>
    </row>
    <row r="39" spans="2:8">
      <c r="C39" s="395"/>
      <c r="D39" s="396"/>
      <c r="E39" s="350" t="str">
        <f>'WK5'!D830</f>
        <v/>
      </c>
      <c r="F39" s="351" t="str">
        <f>'WK5'!E830</f>
        <v/>
      </c>
      <c r="G39" s="344"/>
    </row>
    <row r="40" spans="2:8">
      <c r="C40" s="395"/>
      <c r="D40" s="396"/>
      <c r="E40" s="350" t="str">
        <f>'WK5'!D831</f>
        <v/>
      </c>
      <c r="F40" s="351" t="str">
        <f>'WK5'!E831</f>
        <v/>
      </c>
      <c r="G40" s="344"/>
    </row>
    <row r="41" spans="2:8">
      <c r="C41" s="395"/>
      <c r="D41" s="396"/>
      <c r="E41" s="350" t="str">
        <f>'WK5'!D832</f>
        <v/>
      </c>
      <c r="F41" s="351" t="str">
        <f>'WK5'!E832</f>
        <v/>
      </c>
      <c r="G41" s="344"/>
    </row>
    <row r="42" spans="2:8">
      <c r="C42" s="395"/>
      <c r="D42" s="396"/>
      <c r="E42" s="350" t="str">
        <f>'WK5'!D833</f>
        <v/>
      </c>
      <c r="F42" s="351" t="str">
        <f>'WK5'!E833</f>
        <v/>
      </c>
      <c r="G42" s="344"/>
    </row>
    <row r="43" spans="2:8">
      <c r="C43" s="395"/>
      <c r="D43" s="396"/>
      <c r="E43" s="350" t="str">
        <f>'WK5'!D834</f>
        <v/>
      </c>
      <c r="F43" s="351" t="str">
        <f>'WK5'!E834</f>
        <v/>
      </c>
      <c r="G43" s="344"/>
    </row>
    <row r="44" spans="2:8" ht="13.5" thickBot="1">
      <c r="C44" s="397"/>
      <c r="D44" s="398"/>
      <c r="E44" s="353" t="str">
        <f>'WK5'!D835</f>
        <v/>
      </c>
      <c r="F44" s="354" t="str">
        <f>'WK5'!E835</f>
        <v/>
      </c>
      <c r="G44" s="344"/>
    </row>
    <row r="45" spans="2:8">
      <c r="B45" s="332" t="s">
        <v>187</v>
      </c>
      <c r="C45" s="355">
        <f>'WK5'!B836</f>
        <v>5</v>
      </c>
      <c r="D45" s="332" t="s">
        <v>188</v>
      </c>
      <c r="E45" s="344"/>
      <c r="F45" s="344"/>
      <c r="G45" s="344"/>
    </row>
    <row r="46" spans="2:8">
      <c r="E46" s="344"/>
      <c r="F46" s="344"/>
      <c r="G46" s="344"/>
    </row>
    <row r="47" spans="2:8" ht="15">
      <c r="C47" s="332" t="s">
        <v>244</v>
      </c>
      <c r="G47" s="356">
        <f>'WK5'!F838</f>
        <v>0.91000000000000014</v>
      </c>
      <c r="H47" s="269" t="s">
        <v>10</v>
      </c>
    </row>
    <row r="48" spans="2:8" ht="21">
      <c r="C48" s="332" t="s">
        <v>232</v>
      </c>
      <c r="G48" s="339"/>
      <c r="H48" s="339"/>
    </row>
    <row r="49" spans="2:11" ht="21">
      <c r="C49" s="332" t="s">
        <v>233</v>
      </c>
      <c r="G49" s="339"/>
      <c r="H49" s="339"/>
    </row>
    <row r="50" spans="2:11" ht="18">
      <c r="C50" s="332" t="s">
        <v>189</v>
      </c>
      <c r="F50" s="356">
        <f>'WK5'!E841</f>
        <v>1.5870000000000002</v>
      </c>
      <c r="G50" s="157" t="s">
        <v>642</v>
      </c>
      <c r="H50" s="339"/>
    </row>
    <row r="53" spans="2:11">
      <c r="B53" s="331" t="s">
        <v>517</v>
      </c>
    </row>
    <row r="54" spans="2:11">
      <c r="B54" s="331"/>
    </row>
    <row r="55" spans="2:11">
      <c r="B55" s="334" t="s">
        <v>190</v>
      </c>
    </row>
    <row r="56" spans="2:11">
      <c r="B56" s="334"/>
    </row>
    <row r="57" spans="2:11" ht="21">
      <c r="B57" s="270" t="s">
        <v>826</v>
      </c>
      <c r="C57" s="337"/>
    </row>
    <row r="58" spans="2:11">
      <c r="B58" s="331"/>
      <c r="C58" s="337"/>
    </row>
    <row r="59" spans="2:11">
      <c r="B59" s="337" t="s">
        <v>191</v>
      </c>
      <c r="C59" s="337" t="s">
        <v>192</v>
      </c>
      <c r="E59" s="421">
        <f>'WK5'!D852</f>
        <v>66.992999999999995</v>
      </c>
      <c r="F59" s="157" t="s">
        <v>65</v>
      </c>
      <c r="J59" s="367" t="s">
        <v>193</v>
      </c>
      <c r="K59" s="374" t="s">
        <v>416</v>
      </c>
    </row>
    <row r="60" spans="2:11">
      <c r="B60" s="337"/>
      <c r="C60" s="337"/>
      <c r="K60" s="367"/>
    </row>
    <row r="61" spans="2:11" ht="21">
      <c r="B61" s="337" t="s">
        <v>827</v>
      </c>
      <c r="C61" s="337"/>
      <c r="K61" s="367"/>
    </row>
    <row r="62" spans="2:11">
      <c r="B62" s="337"/>
      <c r="C62" s="337"/>
      <c r="K62" s="367"/>
    </row>
    <row r="63" spans="2:11" ht="21">
      <c r="B63" s="337" t="s">
        <v>832</v>
      </c>
      <c r="C63" s="337" t="s">
        <v>194</v>
      </c>
      <c r="G63" s="421">
        <f>'WK5'!F856</f>
        <v>-27.876000000000001</v>
      </c>
      <c r="H63" s="157" t="s">
        <v>65</v>
      </c>
      <c r="J63" s="367" t="s">
        <v>249</v>
      </c>
      <c r="K63" s="374" t="s">
        <v>417</v>
      </c>
    </row>
    <row r="64" spans="2:11">
      <c r="B64" s="337"/>
      <c r="C64" s="337"/>
      <c r="J64" s="367"/>
      <c r="K64" s="367"/>
    </row>
    <row r="65" spans="2:12" ht="21">
      <c r="B65" s="337" t="s">
        <v>195</v>
      </c>
      <c r="C65" s="337" t="s">
        <v>828</v>
      </c>
      <c r="J65" s="367"/>
      <c r="K65" s="367"/>
    </row>
    <row r="66" spans="2:12">
      <c r="B66" s="337"/>
      <c r="C66" s="337" t="s">
        <v>196</v>
      </c>
      <c r="J66" s="367"/>
      <c r="K66" s="367"/>
    </row>
    <row r="67" spans="2:12">
      <c r="B67" s="331"/>
      <c r="J67" s="367"/>
      <c r="K67" s="367"/>
    </row>
    <row r="68" spans="2:12" ht="21">
      <c r="B68" s="332" t="s">
        <v>235</v>
      </c>
      <c r="C68" s="332" t="s">
        <v>197</v>
      </c>
      <c r="H68" s="357">
        <f>'WK5'!G861</f>
        <v>1045.8630000000001</v>
      </c>
      <c r="I68" s="269" t="s">
        <v>66</v>
      </c>
      <c r="J68" s="367" t="s">
        <v>193</v>
      </c>
      <c r="K68" s="374" t="s">
        <v>418</v>
      </c>
    </row>
    <row r="69" spans="2:12">
      <c r="H69" s="359"/>
      <c r="I69" s="339"/>
      <c r="J69" s="367"/>
      <c r="K69" s="367"/>
    </row>
    <row r="70" spans="2:12" ht="21">
      <c r="B70" s="332" t="s">
        <v>236</v>
      </c>
      <c r="C70" s="332" t="s">
        <v>198</v>
      </c>
      <c r="H70" s="357">
        <f>'WK5'!G863</f>
        <v>-650.5</v>
      </c>
      <c r="I70" s="269" t="s">
        <v>66</v>
      </c>
      <c r="J70" s="367" t="s">
        <v>249</v>
      </c>
      <c r="K70" s="374" t="s">
        <v>418</v>
      </c>
    </row>
    <row r="71" spans="2:12">
      <c r="H71" s="339"/>
      <c r="I71" s="339"/>
    </row>
    <row r="72" spans="2:12" ht="21">
      <c r="B72" s="332" t="s">
        <v>237</v>
      </c>
      <c r="G72" s="422">
        <f>'WK5'!F865</f>
        <v>395.36300000000006</v>
      </c>
      <c r="H72" s="269" t="s">
        <v>66</v>
      </c>
      <c r="I72" s="339"/>
    </row>
    <row r="73" spans="2:12">
      <c r="G73" s="363"/>
      <c r="H73" s="339"/>
      <c r="I73" s="339"/>
      <c r="L73" s="361"/>
    </row>
    <row r="74" spans="2:12" ht="21">
      <c r="B74" s="332" t="s">
        <v>238</v>
      </c>
      <c r="G74" s="363">
        <f>'WK5'!F867</f>
        <v>5.9015568790769199</v>
      </c>
      <c r="H74" s="269" t="s">
        <v>10</v>
      </c>
      <c r="I74" s="339"/>
    </row>
    <row r="77" spans="2:12">
      <c r="B77" s="334" t="s">
        <v>199</v>
      </c>
      <c r="C77" s="339"/>
      <c r="D77" s="362" t="s">
        <v>200</v>
      </c>
      <c r="E77" s="688" t="s">
        <v>201</v>
      </c>
      <c r="F77" s="687"/>
      <c r="G77" s="687"/>
      <c r="H77" s="687"/>
    </row>
    <row r="79" spans="2:12">
      <c r="B79" s="334" t="s">
        <v>202</v>
      </c>
      <c r="C79" s="332" t="s">
        <v>203</v>
      </c>
      <c r="D79" s="338" t="s">
        <v>204</v>
      </c>
    </row>
    <row r="80" spans="2:12">
      <c r="C80" s="338"/>
    </row>
    <row r="81" spans="2:11">
      <c r="B81" s="332" t="s">
        <v>205</v>
      </c>
      <c r="C81" s="338"/>
      <c r="F81" s="399">
        <v>500</v>
      </c>
      <c r="G81" s="157" t="s">
        <v>65</v>
      </c>
    </row>
    <row r="82" spans="2:11">
      <c r="B82" s="332" t="s">
        <v>206</v>
      </c>
      <c r="C82" s="338"/>
      <c r="F82" s="399">
        <v>500</v>
      </c>
      <c r="G82" s="157" t="s">
        <v>65</v>
      </c>
    </row>
    <row r="83" spans="2:11">
      <c r="C83" s="338"/>
      <c r="F83" s="363"/>
    </row>
    <row r="84" spans="2:11">
      <c r="B84" s="337" t="s">
        <v>395</v>
      </c>
      <c r="C84" s="339"/>
      <c r="D84" s="339"/>
      <c r="E84" s="339"/>
      <c r="F84" s="443" t="s">
        <v>393</v>
      </c>
      <c r="G84" s="339"/>
    </row>
    <row r="85" spans="2:11">
      <c r="B85" s="339" t="s">
        <v>208</v>
      </c>
      <c r="C85" s="339"/>
      <c r="D85" s="339"/>
      <c r="E85" s="339"/>
      <c r="F85" s="401">
        <v>3</v>
      </c>
      <c r="G85" s="332" t="s">
        <v>209</v>
      </c>
      <c r="J85" s="374" t="s">
        <v>956</v>
      </c>
    </row>
    <row r="86" spans="2:11">
      <c r="F86" s="363"/>
      <c r="J86" s="364" t="s">
        <v>410</v>
      </c>
    </row>
    <row r="87" spans="2:11">
      <c r="J87" s="364" t="s">
        <v>411</v>
      </c>
    </row>
    <row r="88" spans="2:11">
      <c r="B88" s="334" t="s">
        <v>210</v>
      </c>
    </row>
    <row r="89" spans="2:11">
      <c r="B89" s="352"/>
      <c r="C89" s="352"/>
      <c r="D89" s="352"/>
      <c r="E89" s="352"/>
      <c r="F89" s="352"/>
      <c r="G89" s="352"/>
      <c r="H89" s="352"/>
    </row>
    <row r="90" spans="2:11" ht="21">
      <c r="B90" s="352" t="s">
        <v>247</v>
      </c>
      <c r="C90" s="352"/>
      <c r="D90" s="352"/>
      <c r="E90" s="352"/>
      <c r="F90" s="352"/>
      <c r="G90" s="352"/>
      <c r="H90" s="352"/>
      <c r="K90" s="365"/>
    </row>
    <row r="91" spans="2:11">
      <c r="B91" s="352"/>
      <c r="C91" s="352"/>
      <c r="D91" s="352"/>
      <c r="E91" s="366" t="s">
        <v>248</v>
      </c>
      <c r="F91" s="352"/>
      <c r="G91" s="352"/>
      <c r="H91" s="352"/>
    </row>
    <row r="92" spans="2:11">
      <c r="B92" s="352"/>
      <c r="C92" s="352"/>
      <c r="D92" s="352"/>
      <c r="E92" s="352"/>
      <c r="F92" s="352"/>
      <c r="G92" s="352"/>
      <c r="H92" s="352"/>
    </row>
    <row r="93" spans="2:11" ht="14.25">
      <c r="B93" s="338" t="s">
        <v>239</v>
      </c>
    </row>
    <row r="94" spans="2:11">
      <c r="B94" s="332" t="s">
        <v>211</v>
      </c>
    </row>
    <row r="96" spans="2:11">
      <c r="B96" s="332" t="s">
        <v>212</v>
      </c>
      <c r="E96" s="399">
        <v>266</v>
      </c>
      <c r="F96" s="157" t="s">
        <v>65</v>
      </c>
      <c r="G96" s="337"/>
      <c r="J96" s="367"/>
    </row>
    <row r="97" spans="2:11">
      <c r="E97" s="363"/>
      <c r="F97" s="337"/>
      <c r="G97" s="337"/>
    </row>
    <row r="98" spans="2:11">
      <c r="B98" s="332" t="s">
        <v>213</v>
      </c>
      <c r="E98" s="402">
        <v>0.45</v>
      </c>
      <c r="F98" s="157" t="s">
        <v>10</v>
      </c>
      <c r="G98" s="337"/>
    </row>
    <row r="99" spans="2:11">
      <c r="F99" s="337"/>
      <c r="G99" s="337"/>
    </row>
    <row r="100" spans="2:11" ht="21">
      <c r="B100" s="332" t="s">
        <v>386</v>
      </c>
      <c r="F100" s="368">
        <f>'WK5'!E893</f>
        <v>334.39937000000009</v>
      </c>
      <c r="G100" s="157" t="s">
        <v>66</v>
      </c>
    </row>
    <row r="101" spans="2:11">
      <c r="F101" s="369"/>
      <c r="G101" s="337"/>
    </row>
    <row r="102" spans="2:11" ht="21">
      <c r="B102" s="332" t="s">
        <v>240</v>
      </c>
      <c r="F102" s="369">
        <f>'WK5'!E895</f>
        <v>-0.46000000000000013</v>
      </c>
      <c r="G102" s="157" t="s">
        <v>10</v>
      </c>
    </row>
    <row r="103" spans="2:11">
      <c r="F103" s="369"/>
      <c r="G103" s="337"/>
    </row>
    <row r="104" spans="2:11" ht="21">
      <c r="B104" s="332" t="s">
        <v>241</v>
      </c>
      <c r="F104" s="368">
        <f>'WK5'!E897</f>
        <v>-96.927353623188438</v>
      </c>
      <c r="G104" s="157" t="s">
        <v>65</v>
      </c>
    </row>
    <row r="105" spans="2:11">
      <c r="E105" s="361"/>
      <c r="F105" s="368"/>
      <c r="G105" s="370"/>
      <c r="H105" s="371"/>
    </row>
    <row r="106" spans="2:11" ht="21">
      <c r="B106" s="332" t="s">
        <v>251</v>
      </c>
      <c r="F106" s="368">
        <f>'WK5'!E899</f>
        <v>169.07264637681158</v>
      </c>
      <c r="G106" s="157" t="s">
        <v>65</v>
      </c>
      <c r="H106" s="371"/>
      <c r="K106" s="365"/>
    </row>
    <row r="107" spans="2:11">
      <c r="D107" s="361"/>
      <c r="F107" s="368"/>
      <c r="G107" s="337"/>
      <c r="K107" s="372"/>
    </row>
    <row r="108" spans="2:11">
      <c r="B108" s="332" t="s">
        <v>214</v>
      </c>
      <c r="F108" s="368">
        <f>'WK5'!E901</f>
        <v>56.357548792270528</v>
      </c>
      <c r="G108" s="157" t="s">
        <v>65</v>
      </c>
    </row>
    <row r="109" spans="2:11">
      <c r="F109" s="361"/>
    </row>
    <row r="110" spans="2:11">
      <c r="F110" s="361"/>
    </row>
    <row r="111" spans="2:11">
      <c r="B111" s="334" t="s">
        <v>215</v>
      </c>
      <c r="D111" s="361"/>
      <c r="E111" s="361"/>
    </row>
    <row r="112" spans="2:11">
      <c r="B112" s="334"/>
      <c r="D112" s="361"/>
      <c r="E112" s="361"/>
    </row>
    <row r="113" spans="2:12">
      <c r="B113" s="339" t="s">
        <v>216</v>
      </c>
      <c r="D113" s="360">
        <f>'WK5'!C906</f>
        <v>178.21821752764652</v>
      </c>
      <c r="E113" s="157" t="s">
        <v>65</v>
      </c>
      <c r="F113" s="373" t="str">
        <f>IF(D113&lt;0,"WARNING!, Vertical Ld is &lt; 0",IF(D113=0,"*",IF(F84="yes",IF(F82&gt;D113,"&lt; compr. resist of pile, therefore OK","&gt; compr. resist of pile, therefore NG"),IF(F81&gt;D113,"&lt; compr. resist of pile, therefore OK","&gt; compr. resist of pile, therefore NG"))))</f>
        <v>&lt; compr. resist of pile, therefore OK</v>
      </c>
    </row>
    <row r="114" spans="2:12">
      <c r="D114" s="361"/>
      <c r="E114" s="361"/>
    </row>
    <row r="115" spans="2:12">
      <c r="B115" s="335"/>
      <c r="C115" s="374"/>
      <c r="D115" s="375"/>
      <c r="E115" s="335"/>
      <c r="F115" s="376"/>
    </row>
    <row r="116" spans="2:12">
      <c r="B116" s="334" t="s">
        <v>217</v>
      </c>
      <c r="C116" s="374"/>
      <c r="D116" s="375"/>
      <c r="E116" s="335"/>
      <c r="F116" s="376"/>
    </row>
    <row r="117" spans="2:12">
      <c r="B117" s="334"/>
      <c r="C117" s="374"/>
      <c r="D117" s="375"/>
      <c r="E117" s="335"/>
      <c r="F117" s="376"/>
    </row>
    <row r="118" spans="2:12">
      <c r="B118" s="339" t="s">
        <v>218</v>
      </c>
      <c r="C118" s="374"/>
      <c r="F118" s="422">
        <f>'WK5'!E911</f>
        <v>56.357548792270528</v>
      </c>
      <c r="G118" s="157" t="s">
        <v>65</v>
      </c>
      <c r="H118" s="337"/>
    </row>
    <row r="119" spans="2:12">
      <c r="B119" s="332" t="s">
        <v>219</v>
      </c>
      <c r="F119" s="399">
        <v>50</v>
      </c>
      <c r="G119" s="157" t="s">
        <v>65</v>
      </c>
      <c r="H119" s="337"/>
    </row>
    <row r="120" spans="2:12">
      <c r="B120" s="339" t="s">
        <v>976</v>
      </c>
      <c r="C120" s="339"/>
      <c r="D120" s="339"/>
      <c r="E120" s="339"/>
      <c r="F120" s="403"/>
      <c r="G120" s="269" t="s">
        <v>65</v>
      </c>
      <c r="H120" s="337"/>
    </row>
    <row r="121" spans="2:12">
      <c r="F121" s="422">
        <f>'WK5'!E914</f>
        <v>106.35754879227053</v>
      </c>
      <c r="G121" s="157" t="s">
        <v>65</v>
      </c>
      <c r="H121" s="337"/>
    </row>
    <row r="122" spans="2:12">
      <c r="B122" s="339"/>
      <c r="C122" s="374"/>
      <c r="D122" s="377"/>
      <c r="E122" s="339"/>
      <c r="F122" s="370"/>
      <c r="G122" s="337"/>
      <c r="H122" s="337"/>
      <c r="L122" s="367"/>
    </row>
    <row r="123" spans="2:12" ht="21">
      <c r="B123" s="332" t="s">
        <v>378</v>
      </c>
      <c r="F123" s="444">
        <v>33</v>
      </c>
      <c r="G123" s="337" t="s">
        <v>43</v>
      </c>
      <c r="K123" s="367"/>
    </row>
    <row r="124" spans="2:12" ht="21">
      <c r="B124" s="332" t="s">
        <v>379</v>
      </c>
      <c r="F124" s="423">
        <f>'WK5'!F917</f>
        <v>9.1990800000000004</v>
      </c>
      <c r="G124" s="157" t="s">
        <v>65</v>
      </c>
    </row>
    <row r="125" spans="2:12">
      <c r="G125" s="378"/>
    </row>
    <row r="126" spans="2:12">
      <c r="B126" s="335"/>
      <c r="D126" s="360">
        <f>'WK5'!C921</f>
        <v>106.35754879227053</v>
      </c>
      <c r="E126" s="379" t="str">
        <f>IF(D126&gt;=F126,"kN &gt;/=","kN &lt;")</f>
        <v>kN &gt;/=</v>
      </c>
      <c r="F126" s="360">
        <f>'WK5'!E921</f>
        <v>9.1990800000000004</v>
      </c>
      <c r="G126" s="157" t="s">
        <v>65</v>
      </c>
      <c r="H126" s="373" t="str">
        <f>IF(D126&gt;=F126,"therefore OK","therefore NG")</f>
        <v>therefore OK</v>
      </c>
    </row>
    <row r="127" spans="2:12">
      <c r="B127" s="335"/>
      <c r="D127" s="377"/>
      <c r="E127" s="359"/>
      <c r="F127" s="377"/>
      <c r="G127" s="339"/>
      <c r="H127" s="380"/>
    </row>
    <row r="128" spans="2:12">
      <c r="B128" s="335"/>
      <c r="D128" s="375"/>
      <c r="E128" s="424"/>
      <c r="F128" s="375"/>
      <c r="G128" s="335"/>
      <c r="H128" s="376"/>
    </row>
    <row r="129" spans="2:12">
      <c r="B129" s="331" t="s">
        <v>220</v>
      </c>
      <c r="D129" s="338" t="s">
        <v>377</v>
      </c>
    </row>
    <row r="130" spans="2:12">
      <c r="B130" s="381"/>
      <c r="C130" s="382"/>
      <c r="D130" s="382"/>
      <c r="E130" s="382"/>
      <c r="F130" s="339"/>
      <c r="G130" s="339"/>
      <c r="H130" s="339"/>
      <c r="I130" s="339"/>
      <c r="J130" s="339"/>
      <c r="K130" s="339"/>
      <c r="L130" s="339"/>
    </row>
    <row r="131" spans="2:12">
      <c r="B131" s="382"/>
      <c r="C131" s="382"/>
      <c r="E131" s="425" t="s">
        <v>336</v>
      </c>
      <c r="F131" s="426">
        <f>'WK5'!E926</f>
        <v>178.21821752764652</v>
      </c>
      <c r="G131" s="157" t="s">
        <v>65</v>
      </c>
      <c r="H131" s="337"/>
      <c r="I131" s="427"/>
      <c r="J131" s="339"/>
      <c r="K131" s="339"/>
      <c r="L131" s="339"/>
    </row>
    <row r="132" spans="2:12">
      <c r="B132" s="381"/>
      <c r="C132" s="428"/>
      <c r="D132" s="428"/>
      <c r="E132" s="428"/>
      <c r="F132" s="428"/>
      <c r="G132" s="385"/>
      <c r="H132" s="385"/>
      <c r="I132" s="427"/>
      <c r="J132" s="339"/>
      <c r="K132" s="339"/>
      <c r="L132" s="339"/>
    </row>
    <row r="133" spans="2:12">
      <c r="B133" s="382" t="s">
        <v>222</v>
      </c>
      <c r="C133" s="428"/>
      <c r="D133" s="428"/>
      <c r="E133" s="428"/>
      <c r="F133" s="427"/>
      <c r="G133" s="337"/>
      <c r="H133" s="337"/>
      <c r="I133" s="427"/>
      <c r="J133" s="339"/>
      <c r="K133" s="339"/>
      <c r="L133" s="339"/>
    </row>
    <row r="134" spans="2:12">
      <c r="B134" s="381"/>
      <c r="C134" s="428"/>
      <c r="D134" s="428"/>
      <c r="E134" s="428"/>
      <c r="F134" s="427"/>
      <c r="G134" s="337"/>
      <c r="H134" s="337"/>
      <c r="I134" s="427"/>
      <c r="J134" s="339"/>
      <c r="K134" s="339"/>
      <c r="L134" s="339"/>
    </row>
    <row r="135" spans="2:12" ht="21">
      <c r="B135" s="381"/>
      <c r="C135" s="428" t="s">
        <v>350</v>
      </c>
      <c r="D135" s="427"/>
      <c r="E135" s="427"/>
      <c r="F135" s="427"/>
      <c r="G135" s="405">
        <v>345</v>
      </c>
      <c r="H135" s="310" t="s">
        <v>557</v>
      </c>
      <c r="I135" s="427"/>
      <c r="J135" s="339"/>
      <c r="K135" s="339"/>
      <c r="L135" s="339"/>
    </row>
    <row r="136" spans="2:12" ht="21">
      <c r="B136" s="339"/>
      <c r="C136" s="386" t="s">
        <v>372</v>
      </c>
      <c r="D136" s="428"/>
      <c r="E136" s="428"/>
      <c r="F136" s="427"/>
      <c r="G136" s="406">
        <v>0.6</v>
      </c>
      <c r="H136" s="337"/>
      <c r="I136" s="429" t="s">
        <v>337</v>
      </c>
      <c r="J136" s="339"/>
      <c r="K136" s="374"/>
    </row>
    <row r="137" spans="2:12" ht="21">
      <c r="B137" s="339"/>
      <c r="C137" s="386" t="s">
        <v>352</v>
      </c>
      <c r="D137" s="427"/>
      <c r="E137" s="427"/>
      <c r="F137" s="427"/>
      <c r="G137" s="407">
        <v>200000</v>
      </c>
      <c r="H137" s="310" t="s">
        <v>557</v>
      </c>
      <c r="I137" s="427"/>
      <c r="J137" s="339"/>
      <c r="K137" s="339"/>
    </row>
    <row r="139" spans="2:12">
      <c r="B139" s="332" t="s">
        <v>223</v>
      </c>
      <c r="D139" s="332" t="s">
        <v>380</v>
      </c>
      <c r="I139" s="387" t="s">
        <v>338</v>
      </c>
    </row>
    <row r="140" spans="2:12">
      <c r="B140" s="339"/>
      <c r="C140" s="339"/>
      <c r="D140" s="339"/>
      <c r="E140" s="339"/>
      <c r="F140" s="339"/>
      <c r="G140" s="339"/>
      <c r="H140" s="339"/>
      <c r="I140" s="362"/>
      <c r="J140" s="339"/>
      <c r="K140" s="339"/>
    </row>
    <row r="141" spans="2:12">
      <c r="B141" s="339" t="s">
        <v>226</v>
      </c>
      <c r="C141" s="339"/>
      <c r="D141" s="339"/>
      <c r="E141" s="339"/>
      <c r="F141" s="388"/>
      <c r="G141" s="339"/>
      <c r="H141" s="388"/>
      <c r="I141" s="339"/>
      <c r="J141" s="339"/>
      <c r="K141" s="339"/>
      <c r="L141" s="339"/>
    </row>
    <row r="142" spans="2:12">
      <c r="B142" s="339"/>
      <c r="C142" s="339"/>
      <c r="D142" s="339"/>
      <c r="E142" s="339"/>
      <c r="F142" s="388"/>
      <c r="G142" s="339"/>
      <c r="H142" s="388"/>
      <c r="I142" s="339"/>
      <c r="J142" s="339"/>
      <c r="K142" s="339"/>
      <c r="L142" s="339"/>
    </row>
    <row r="143" spans="2:12">
      <c r="B143" s="339"/>
      <c r="E143" s="339"/>
      <c r="F143" s="362" t="s">
        <v>227</v>
      </c>
      <c r="G143" s="408" t="s">
        <v>644</v>
      </c>
      <c r="H143" s="388"/>
      <c r="I143" s="339"/>
      <c r="J143" s="339"/>
      <c r="K143" s="374"/>
      <c r="L143" s="339"/>
    </row>
    <row r="144" spans="2:12">
      <c r="B144" s="339"/>
      <c r="C144" s="339"/>
      <c r="D144" s="339"/>
      <c r="E144" s="339"/>
      <c r="F144" s="388"/>
      <c r="G144" s="388"/>
      <c r="H144" s="388"/>
      <c r="I144" s="339"/>
      <c r="J144" s="339"/>
      <c r="K144" s="374"/>
      <c r="L144" s="339"/>
    </row>
    <row r="145" spans="2:12" ht="21">
      <c r="B145" s="339"/>
      <c r="C145" s="339"/>
      <c r="D145" s="339" t="s">
        <v>627</v>
      </c>
      <c r="E145" s="339"/>
      <c r="F145" s="339"/>
      <c r="G145" s="430" t="str">
        <f>'WK5'!F940</f>
        <v>9980</v>
      </c>
      <c r="H145" s="431" t="s">
        <v>151</v>
      </c>
      <c r="I145" s="339"/>
      <c r="J145" s="339"/>
      <c r="K145" s="339"/>
      <c r="L145" s="339"/>
    </row>
    <row r="146" spans="2:12" ht="19.5">
      <c r="B146" s="339"/>
      <c r="C146" s="427"/>
      <c r="D146" s="339" t="s">
        <v>628</v>
      </c>
      <c r="E146" s="339"/>
      <c r="F146" s="339"/>
      <c r="G146" s="409">
        <v>6000</v>
      </c>
      <c r="H146" s="431" t="s">
        <v>556</v>
      </c>
      <c r="I146" s="432"/>
      <c r="J146" s="339"/>
      <c r="K146" s="339"/>
      <c r="L146" s="339"/>
    </row>
    <row r="147" spans="2:12">
      <c r="B147" s="339"/>
      <c r="C147" s="433"/>
      <c r="D147" s="339" t="s">
        <v>330</v>
      </c>
      <c r="E147" s="339"/>
      <c r="F147" s="339"/>
      <c r="G147" s="410">
        <v>1</v>
      </c>
      <c r="H147" s="339"/>
      <c r="I147" s="362" t="s">
        <v>0</v>
      </c>
      <c r="J147" s="339"/>
      <c r="K147" s="339"/>
      <c r="L147" s="339"/>
    </row>
    <row r="148" spans="2:12">
      <c r="B148" s="339"/>
      <c r="C148" s="433"/>
      <c r="D148" s="339" t="s">
        <v>525</v>
      </c>
      <c r="E148" s="339"/>
      <c r="F148" s="339"/>
      <c r="G148" s="445">
        <v>1</v>
      </c>
      <c r="H148" s="339"/>
      <c r="I148" s="362" t="s">
        <v>526</v>
      </c>
      <c r="J148" s="339"/>
      <c r="K148" s="339"/>
      <c r="L148" s="339"/>
    </row>
    <row r="149" spans="2:12" ht="21">
      <c r="B149" s="339"/>
      <c r="C149" s="433"/>
      <c r="D149" s="339" t="s">
        <v>629</v>
      </c>
      <c r="E149" s="339"/>
      <c r="F149" s="339"/>
      <c r="G149" s="434" t="str">
        <f>'WK5'!F944</f>
        <v>52600000</v>
      </c>
      <c r="H149" s="431" t="s">
        <v>599</v>
      </c>
      <c r="I149" s="430"/>
      <c r="J149" s="339"/>
    </row>
    <row r="150" spans="2:12" ht="21">
      <c r="B150" s="339"/>
      <c r="C150" s="427"/>
      <c r="D150" s="339" t="s">
        <v>630</v>
      </c>
      <c r="E150" s="339"/>
      <c r="F150" s="339"/>
      <c r="G150" s="360">
        <f>'WK5'!F945</f>
        <v>72.598492285751561</v>
      </c>
      <c r="H150" s="431" t="s">
        <v>556</v>
      </c>
      <c r="I150" s="339"/>
      <c r="J150" s="339"/>
      <c r="K150" s="339"/>
      <c r="L150" s="339"/>
    </row>
    <row r="151" spans="2:12">
      <c r="B151" s="339"/>
      <c r="C151" s="427"/>
      <c r="D151" s="339"/>
      <c r="E151" s="339"/>
      <c r="F151" s="339"/>
      <c r="G151" s="339"/>
      <c r="H151" s="435"/>
      <c r="I151" s="339"/>
      <c r="J151" s="339"/>
      <c r="K151" s="339"/>
      <c r="L151" s="339"/>
    </row>
    <row r="152" spans="2:12" ht="21">
      <c r="B152" s="339"/>
      <c r="C152" s="427"/>
      <c r="D152" s="436" t="s">
        <v>631</v>
      </c>
      <c r="E152" s="436"/>
      <c r="F152" s="436"/>
      <c r="G152" s="437">
        <f>'WK5'!G947</f>
        <v>3443.0997786611742</v>
      </c>
      <c r="H152" s="269" t="s">
        <v>65</v>
      </c>
      <c r="I152" s="438" t="s">
        <v>528</v>
      </c>
      <c r="K152" s="339"/>
      <c r="L152" s="339"/>
    </row>
    <row r="153" spans="2:12" ht="21">
      <c r="B153" s="339"/>
      <c r="C153" s="427"/>
      <c r="D153" s="436" t="s">
        <v>632</v>
      </c>
      <c r="E153" s="436"/>
      <c r="F153" s="436"/>
      <c r="G153" s="437">
        <f>'WK5'!G948</f>
        <v>2884.1175451357667</v>
      </c>
      <c r="H153" s="269" t="s">
        <v>65</v>
      </c>
      <c r="I153" s="438"/>
      <c r="K153" s="339"/>
      <c r="L153" s="339"/>
    </row>
    <row r="154" spans="2:12">
      <c r="B154" s="339"/>
      <c r="C154" s="427"/>
      <c r="D154" s="339"/>
      <c r="E154" s="339"/>
      <c r="F154" s="339"/>
      <c r="G154" s="388"/>
      <c r="H154" s="339"/>
      <c r="I154" s="339"/>
      <c r="J154" s="339"/>
      <c r="K154" s="339"/>
      <c r="L154" s="339"/>
    </row>
    <row r="155" spans="2:12" ht="21">
      <c r="B155" s="339"/>
      <c r="C155" s="427"/>
      <c r="D155" s="439" t="s">
        <v>633</v>
      </c>
      <c r="E155" s="436"/>
      <c r="F155" s="436"/>
      <c r="G155" s="436"/>
      <c r="H155" s="437">
        <f>'WK5'!G950</f>
        <v>1253.4193461581581</v>
      </c>
      <c r="I155" s="269" t="s">
        <v>65</v>
      </c>
      <c r="J155" s="339"/>
      <c r="K155" s="339"/>
      <c r="L155" s="339"/>
    </row>
    <row r="156" spans="2:12">
      <c r="B156" s="339"/>
      <c r="D156" s="440" t="str">
        <f>'WK5'!C951</f>
        <v>&gt; Compression Load, therefore OK</v>
      </c>
      <c r="E156" s="427"/>
      <c r="F156" s="429"/>
      <c r="G156" s="441"/>
      <c r="H156" s="165"/>
      <c r="I156" s="387"/>
      <c r="K156" s="339"/>
      <c r="L156" s="339"/>
    </row>
    <row r="157" spans="2:12">
      <c r="B157" s="339"/>
      <c r="C157" s="427"/>
      <c r="D157" s="427"/>
      <c r="E157" s="427"/>
      <c r="F157" s="429"/>
      <c r="G157" s="441"/>
      <c r="H157" s="165"/>
      <c r="J157" s="339"/>
      <c r="K157" s="339"/>
      <c r="L157" s="339"/>
    </row>
    <row r="158" spans="2:12">
      <c r="B158" s="339"/>
      <c r="C158" s="427"/>
      <c r="D158" s="427"/>
      <c r="E158" s="427"/>
      <c r="F158" s="427"/>
      <c r="G158" s="427"/>
      <c r="H158" s="427"/>
      <c r="I158" s="442"/>
      <c r="J158" s="339"/>
      <c r="K158" s="339"/>
      <c r="L158" s="339"/>
    </row>
    <row r="159" spans="2:12">
      <c r="B159" s="339"/>
      <c r="C159" s="427"/>
      <c r="E159" s="427"/>
      <c r="F159" s="427"/>
      <c r="G159" s="427"/>
      <c r="H159" s="427"/>
      <c r="I159" s="442"/>
      <c r="J159" s="339"/>
      <c r="K159" s="339"/>
      <c r="L159" s="339"/>
    </row>
  </sheetData>
  <sheetProtection algorithmName="SHA-512" hashValue="aKc+wSV6Q1b12JIH4lW9n/F0HidNjLh1cqFy8qwHe+2OpBmwNtI7VwFIZJhm9YadOjK48IjCufbngKLDo9j7Xg==" saltValue="d05ge08c08XPeULylJJUwQ==" spinCount="100000" sheet="1" objects="1" scenarios="1"/>
  <protectedRanges>
    <protectedRange sqref="G146:G148" name="Range12"/>
    <protectedRange sqref="G143" name="Range11"/>
    <protectedRange sqref="E98" name="Range6"/>
    <protectedRange sqref="E96" name="Range5"/>
    <protectedRange sqref="F84:F85" name="Range4"/>
    <protectedRange sqref="F81:F82" name="Range3"/>
    <protectedRange sqref="E77" name="Range2"/>
    <protectedRange sqref="C24:D44" name="Range1"/>
    <protectedRange sqref="F119" name="Range7"/>
    <protectedRange sqref="F123" name="Range8"/>
    <protectedRange sqref="G135:G137" name="Range10"/>
    <protectedRange sqref="F120" name="Range7_1"/>
  </protectedRanges>
  <mergeCells count="1">
    <mergeCell ref="E77:H77"/>
  </mergeCells>
  <phoneticPr fontId="12" type="noConversion"/>
  <dataValidations count="1">
    <dataValidation type="list" allowBlank="1" showInputMessage="1" showErrorMessage="1" sqref="G143" xr:uid="{00000000-0002-0000-0D00-000000000000}">
      <formula1>section</formula1>
    </dataValidation>
  </dataValidations>
  <pageMargins left="0.75" right="0.5" top="1.1499999999999999" bottom="0.75" header="0.4" footer="0.4"/>
  <pageSetup scale="99" fitToWidth="0" fitToHeight="0" orientation="portrait" blackAndWhite="1" horizontalDpi="360" verticalDpi="360" r:id="rId1"/>
  <headerFooter alignWithMargins="0">
    <oddFooter>&amp;L&amp;F&amp;RPage &amp;P of &amp;N</oddFooter>
  </headerFooter>
  <rowBreaks count="3" manualBreakCount="3">
    <brk id="52" max="8" man="1"/>
    <brk id="87" max="16383" man="1"/>
    <brk id="128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D00-000001000000}">
          <x14:formula1>
            <xm:f>'WK4'!$B$1:$B$2</xm:f>
          </x14:formula1>
          <xm:sqref>F84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P192"/>
  <sheetViews>
    <sheetView showOutlineSymbols="0" zoomScale="87" zoomScaleNormal="87" workbookViewId="0">
      <selection activeCell="M14" sqref="M14"/>
    </sheetView>
  </sheetViews>
  <sheetFormatPr defaultColWidth="9.5703125" defaultRowHeight="12.75"/>
  <cols>
    <col min="1" max="1" width="2.140625" style="20" customWidth="1"/>
    <col min="2" max="2" width="10.7109375" style="20" customWidth="1"/>
    <col min="3" max="3" width="11.7109375" style="20" customWidth="1"/>
    <col min="4" max="4" width="11" style="20" customWidth="1"/>
    <col min="5" max="5" width="10.7109375" style="20" customWidth="1"/>
    <col min="6" max="6" width="10.85546875" style="20" customWidth="1"/>
    <col min="7" max="8" width="10.7109375" style="20" customWidth="1"/>
    <col min="9" max="9" width="12.85546875" style="20" customWidth="1"/>
    <col min="10" max="11" width="10.7109375" style="20" customWidth="1"/>
    <col min="12" max="16384" width="9.5703125" style="20"/>
  </cols>
  <sheetData>
    <row r="1" spans="2:16">
      <c r="B1" s="7"/>
      <c r="C1" s="5" t="s">
        <v>83</v>
      </c>
      <c r="D1" s="196" t="str">
        <f>Input!D1</f>
        <v>Retaining Wall A</v>
      </c>
      <c r="E1" s="86"/>
      <c r="F1" s="86"/>
      <c r="G1" s="86"/>
      <c r="H1" s="15"/>
      <c r="P1" s="22">
        <v>9</v>
      </c>
    </row>
    <row r="2" spans="2:16">
      <c r="C2" s="5" t="s">
        <v>84</v>
      </c>
      <c r="D2" s="683">
        <f>Input!D2</f>
        <v>123456</v>
      </c>
      <c r="E2" s="682"/>
      <c r="F2" s="682"/>
      <c r="G2" s="682"/>
      <c r="H2" s="15"/>
      <c r="P2" s="22">
        <v>185</v>
      </c>
    </row>
    <row r="3" spans="2:16">
      <c r="C3" s="5" t="s">
        <v>44</v>
      </c>
      <c r="D3" s="196" t="str">
        <f>Input!D3</f>
        <v>County of ABC</v>
      </c>
      <c r="E3" s="86"/>
      <c r="F3" s="86"/>
      <c r="G3" s="86"/>
      <c r="H3" s="15"/>
    </row>
    <row r="4" spans="2:16">
      <c r="C4" s="5" t="s">
        <v>85</v>
      </c>
      <c r="D4" s="196" t="str">
        <f>Input!D4</f>
        <v>Simplified Bridge Solutions Ltd.</v>
      </c>
      <c r="E4" s="86"/>
      <c r="F4" s="86"/>
      <c r="G4" s="86"/>
      <c r="H4" s="15"/>
    </row>
    <row r="5" spans="2:16">
      <c r="C5" s="5" t="s">
        <v>86</v>
      </c>
      <c r="D5" s="196" t="str">
        <f>Input!D5</f>
        <v>Vic W. Segula</v>
      </c>
      <c r="E5" s="86"/>
      <c r="F5" s="86"/>
      <c r="G5" s="86"/>
      <c r="H5" s="15"/>
    </row>
    <row r="6" spans="2:16">
      <c r="C6" s="5" t="s">
        <v>45</v>
      </c>
      <c r="D6" s="722">
        <f>Input!D6</f>
        <v>46054</v>
      </c>
      <c r="E6" s="723"/>
      <c r="F6" s="723"/>
      <c r="G6" s="723"/>
      <c r="H6" s="15"/>
    </row>
    <row r="7" spans="2:16">
      <c r="C7" s="89" t="s">
        <v>87</v>
      </c>
      <c r="D7" s="196" t="str">
        <f>Input!D7</f>
        <v>2.0.31</v>
      </c>
      <c r="E7" s="86"/>
      <c r="F7" s="86"/>
      <c r="G7" s="86"/>
    </row>
    <row r="8" spans="2:16">
      <c r="C8" s="89" t="s">
        <v>88</v>
      </c>
      <c r="D8" s="196" t="str">
        <f>Input!D8</f>
        <v>Retaining Wall</v>
      </c>
      <c r="E8" s="90"/>
      <c r="F8" s="90"/>
      <c r="G8" s="91"/>
      <c r="H8" s="89"/>
    </row>
    <row r="9" spans="2:16">
      <c r="C9" s="89" t="s">
        <v>256</v>
      </c>
      <c r="D9" s="196" t="str">
        <f>Input!D9</f>
        <v>CHBDC</v>
      </c>
      <c r="E9" s="90"/>
      <c r="F9" s="90"/>
      <c r="G9" s="90"/>
      <c r="H9" s="89"/>
    </row>
    <row r="11" spans="2:16">
      <c r="B11" s="187" t="str">
        <f>Input!B11</f>
        <v>RETAINING WALL DESIGN TO THE CANADIAN HIGHWAY BRIDGE DESIGN CODE 2025</v>
      </c>
    </row>
    <row r="12" spans="2:16">
      <c r="B12" s="187" t="str">
        <f>Input!B12</f>
        <v>*</v>
      </c>
      <c r="K12" s="25"/>
    </row>
    <row r="13" spans="2:16">
      <c r="B13" s="65"/>
      <c r="K13" s="25"/>
    </row>
    <row r="14" spans="2:16">
      <c r="B14" s="83" t="s">
        <v>257</v>
      </c>
    </row>
    <row r="16" spans="2:16">
      <c r="B16" s="20" t="s">
        <v>1</v>
      </c>
      <c r="C16" s="98">
        <f>Input!C16</f>
        <v>3.5</v>
      </c>
      <c r="D16" s="157" t="s">
        <v>419</v>
      </c>
    </row>
    <row r="17" spans="2:10">
      <c r="B17" s="20" t="s">
        <v>2</v>
      </c>
      <c r="C17" s="98">
        <f>Input!C17</f>
        <v>0.5</v>
      </c>
      <c r="D17" s="157" t="s">
        <v>419</v>
      </c>
    </row>
    <row r="18" spans="2:10">
      <c r="B18" s="20" t="s">
        <v>82</v>
      </c>
      <c r="C18" s="98">
        <f>Input!C18</f>
        <v>0</v>
      </c>
      <c r="D18" s="157" t="s">
        <v>419</v>
      </c>
      <c r="E18" s="25"/>
    </row>
    <row r="19" spans="2:10">
      <c r="B19" s="20" t="s">
        <v>3</v>
      </c>
      <c r="C19" s="98">
        <f>Input!C19</f>
        <v>0.5</v>
      </c>
      <c r="D19" s="157" t="s">
        <v>419</v>
      </c>
      <c r="E19" s="25"/>
    </row>
    <row r="20" spans="2:10">
      <c r="B20" s="20" t="s">
        <v>4</v>
      </c>
      <c r="C20" s="98">
        <f>Input!C20</f>
        <v>0.5</v>
      </c>
      <c r="D20" s="157" t="s">
        <v>419</v>
      </c>
    </row>
    <row r="21" spans="2:10">
      <c r="B21" s="20" t="s">
        <v>5</v>
      </c>
      <c r="C21" s="98">
        <f>Input!C21</f>
        <v>1.6</v>
      </c>
      <c r="D21" s="157" t="s">
        <v>419</v>
      </c>
    </row>
    <row r="22" spans="2:10">
      <c r="B22" s="20" t="s">
        <v>6</v>
      </c>
      <c r="C22" s="98">
        <f>Input!C22</f>
        <v>0.3</v>
      </c>
      <c r="D22" s="157" t="s">
        <v>419</v>
      </c>
      <c r="G22" s="37"/>
    </row>
    <row r="23" spans="2:10">
      <c r="B23" s="20" t="s">
        <v>7</v>
      </c>
      <c r="C23" s="98">
        <f>Input!C23</f>
        <v>0.5</v>
      </c>
      <c r="D23" s="157" t="s">
        <v>419</v>
      </c>
    </row>
    <row r="24" spans="2:10" ht="15" customHeight="1">
      <c r="B24" s="20" t="s">
        <v>80</v>
      </c>
      <c r="C24" s="98">
        <f>Input!C24</f>
        <v>0</v>
      </c>
      <c r="D24" s="157" t="s">
        <v>419</v>
      </c>
      <c r="F24" s="264" t="s">
        <v>877</v>
      </c>
    </row>
    <row r="25" spans="2:10">
      <c r="B25" s="11" t="s">
        <v>684</v>
      </c>
      <c r="C25" s="252">
        <f>Input!C25</f>
        <v>0</v>
      </c>
      <c r="D25" s="157" t="s">
        <v>419</v>
      </c>
      <c r="E25" s="26" t="s">
        <v>13</v>
      </c>
      <c r="F25" s="273" t="s">
        <v>688</v>
      </c>
    </row>
    <row r="26" spans="2:10">
      <c r="C26" s="22"/>
    </row>
    <row r="27" spans="2:10" s="43" customFormat="1" ht="12.75" customHeight="1">
      <c r="B27" s="13" t="s">
        <v>89</v>
      </c>
      <c r="C27" s="250" t="str">
        <f>Input!C27</f>
        <v>Cantilever</v>
      </c>
      <c r="D27" s="20" t="s">
        <v>177</v>
      </c>
      <c r="E27" s="20"/>
      <c r="F27" s="20"/>
      <c r="G27" s="27" t="s">
        <v>687</v>
      </c>
    </row>
    <row r="28" spans="2:10" s="43" customFormat="1">
      <c r="J28" s="93"/>
    </row>
    <row r="29" spans="2:10">
      <c r="E29" s="288" t="s">
        <v>874</v>
      </c>
      <c r="F29" s="264" t="s">
        <v>873</v>
      </c>
    </row>
    <row r="30" spans="2:10" ht="18.75">
      <c r="B30" s="43"/>
      <c r="C30" s="43"/>
      <c r="D30" s="43"/>
      <c r="E30" s="273" t="s">
        <v>693</v>
      </c>
      <c r="F30" s="43"/>
      <c r="G30" s="43"/>
      <c r="H30" s="28" t="s">
        <v>252</v>
      </c>
      <c r="I30" s="28"/>
    </row>
    <row r="32" spans="2:10">
      <c r="D32" s="26" t="s">
        <v>11</v>
      </c>
      <c r="F32" s="272" t="s">
        <v>697</v>
      </c>
      <c r="I32" s="140" t="s">
        <v>689</v>
      </c>
    </row>
    <row r="33" spans="2:10">
      <c r="D33" s="28" t="s">
        <v>69</v>
      </c>
      <c r="E33" s="26" t="s">
        <v>14</v>
      </c>
    </row>
    <row r="35" spans="2:10">
      <c r="G35" s="89"/>
      <c r="J35" s="25"/>
    </row>
    <row r="36" spans="2:10" ht="21">
      <c r="C36" s="26" t="s">
        <v>375</v>
      </c>
      <c r="E36" s="29" t="s">
        <v>59</v>
      </c>
      <c r="F36" s="30" t="s">
        <v>93</v>
      </c>
      <c r="H36" s="28" t="s">
        <v>298</v>
      </c>
      <c r="I36" s="28"/>
    </row>
    <row r="37" spans="2:10">
      <c r="J37" s="25"/>
    </row>
    <row r="38" spans="2:10">
      <c r="D38" s="26" t="s">
        <v>12</v>
      </c>
    </row>
    <row r="39" spans="2:10" ht="15.95" customHeight="1">
      <c r="D39" s="26" t="s">
        <v>81</v>
      </c>
      <c r="E39" s="140" t="s">
        <v>788</v>
      </c>
      <c r="F39" s="77"/>
      <c r="H39" s="77"/>
    </row>
    <row r="40" spans="2:10">
      <c r="D40" s="26"/>
    </row>
    <row r="41" spans="2:10">
      <c r="F41" s="287" t="s">
        <v>685</v>
      </c>
      <c r="G41" s="287" t="s">
        <v>79</v>
      </c>
      <c r="H41" s="24" t="s">
        <v>690</v>
      </c>
    </row>
    <row r="42" spans="2:10">
      <c r="B42" s="89" t="s">
        <v>8</v>
      </c>
      <c r="C42" s="99">
        <f>Input!C42</f>
        <v>4</v>
      </c>
      <c r="D42" s="157" t="s">
        <v>419</v>
      </c>
    </row>
    <row r="43" spans="2:10">
      <c r="B43" s="24" t="s">
        <v>667</v>
      </c>
      <c r="C43" s="99">
        <f>Input!C43</f>
        <v>2.6</v>
      </c>
      <c r="D43" s="157" t="s">
        <v>419</v>
      </c>
      <c r="E43" s="288" t="s">
        <v>686</v>
      </c>
      <c r="F43" s="273" t="s">
        <v>78</v>
      </c>
      <c r="G43" s="25" t="s">
        <v>15</v>
      </c>
    </row>
    <row r="44" spans="2:10">
      <c r="B44" s="89" t="s">
        <v>9</v>
      </c>
      <c r="C44" s="99">
        <f>Input!C44</f>
        <v>4.9013728559389182</v>
      </c>
      <c r="D44" s="157" t="s">
        <v>419</v>
      </c>
    </row>
    <row r="45" spans="2:10">
      <c r="D45" s="11"/>
      <c r="E45" s="11"/>
      <c r="F45" s="140" t="s">
        <v>674</v>
      </c>
    </row>
    <row r="47" spans="2:10">
      <c r="D47" s="11"/>
      <c r="E47" s="11"/>
      <c r="F47" s="11"/>
    </row>
    <row r="48" spans="2:10" ht="14.25">
      <c r="B48" s="113" t="s">
        <v>339</v>
      </c>
      <c r="D48" s="11"/>
      <c r="E48" s="32">
        <f>Input!E48</f>
        <v>90</v>
      </c>
      <c r="F48" s="9" t="s">
        <v>90</v>
      </c>
    </row>
    <row r="49" spans="2:11" ht="21">
      <c r="B49" s="113" t="s">
        <v>340</v>
      </c>
      <c r="D49" s="11"/>
      <c r="E49" s="32">
        <f>Input!E49</f>
        <v>93.270487923183566</v>
      </c>
      <c r="F49" s="9" t="s">
        <v>90</v>
      </c>
    </row>
    <row r="50" spans="2:11">
      <c r="B50" s="7"/>
      <c r="D50" s="11"/>
      <c r="E50" s="11"/>
      <c r="F50" s="11"/>
    </row>
    <row r="51" spans="2:11">
      <c r="B51" s="78" t="s">
        <v>320</v>
      </c>
      <c r="C51" s="15"/>
      <c r="D51" s="11"/>
      <c r="E51" s="252">
        <f>Input!E51</f>
        <v>5</v>
      </c>
      <c r="F51" s="157" t="s">
        <v>419</v>
      </c>
    </row>
    <row r="52" spans="2:11">
      <c r="B52" s="78"/>
      <c r="C52" s="15"/>
      <c r="D52" s="15"/>
      <c r="E52" s="15"/>
      <c r="F52" s="15"/>
    </row>
    <row r="53" spans="2:11" ht="14.25">
      <c r="B53" s="7" t="s">
        <v>321</v>
      </c>
      <c r="F53" s="85">
        <f>Input!F53</f>
        <v>0</v>
      </c>
      <c r="G53" s="9" t="s">
        <v>90</v>
      </c>
    </row>
    <row r="54" spans="2:11">
      <c r="B54" s="94"/>
      <c r="C54" s="15"/>
      <c r="D54" s="15"/>
      <c r="E54" s="15"/>
      <c r="F54" s="15"/>
    </row>
    <row r="55" spans="2:11">
      <c r="B55" s="20" t="s">
        <v>195</v>
      </c>
      <c r="C55" s="11" t="s">
        <v>695</v>
      </c>
    </row>
    <row r="56" spans="2:11" ht="21">
      <c r="C56" s="11" t="s">
        <v>711</v>
      </c>
    </row>
    <row r="57" spans="2:11">
      <c r="C57" s="11" t="s">
        <v>694</v>
      </c>
    </row>
    <row r="58" spans="2:11" ht="21">
      <c r="C58" s="11" t="s">
        <v>696</v>
      </c>
    </row>
    <row r="59" spans="2:11">
      <c r="C59" s="11" t="s">
        <v>789</v>
      </c>
      <c r="K59" s="11"/>
    </row>
    <row r="60" spans="2:11">
      <c r="B60" s="83" t="s">
        <v>258</v>
      </c>
    </row>
    <row r="62" spans="2:11">
      <c r="B62" s="15" t="s">
        <v>286</v>
      </c>
      <c r="C62" s="84"/>
      <c r="D62" s="92">
        <f>Input!D62</f>
        <v>24</v>
      </c>
      <c r="E62" s="157" t="s">
        <v>426</v>
      </c>
      <c r="F62" s="11"/>
      <c r="G62" s="11"/>
      <c r="J62" s="132"/>
    </row>
    <row r="63" spans="2:11">
      <c r="E63" s="11"/>
      <c r="F63" s="11"/>
      <c r="G63" s="11"/>
    </row>
    <row r="64" spans="2:11">
      <c r="B64" s="15" t="str">
        <f>Input!B64</f>
        <v>Live u.d.l. (transitory) surcharge (SLS) =</v>
      </c>
      <c r="C64" s="15"/>
      <c r="D64" s="15"/>
      <c r="E64" s="144"/>
      <c r="F64" s="250">
        <f>Input!F64</f>
        <v>17.600000000000001</v>
      </c>
      <c r="G64" s="157" t="s">
        <v>545</v>
      </c>
      <c r="J64" s="132"/>
    </row>
    <row r="65" spans="2:10">
      <c r="B65" s="15" t="str">
        <f>Input!B65</f>
        <v>Permanent u.d.l. surcharge (SLS) =</v>
      </c>
      <c r="C65" s="15"/>
      <c r="D65" s="15"/>
      <c r="E65" s="144"/>
      <c r="F65" s="250">
        <f>Input!F65</f>
        <v>0</v>
      </c>
      <c r="G65" s="157" t="s">
        <v>546</v>
      </c>
      <c r="J65" s="132"/>
    </row>
    <row r="66" spans="2:10">
      <c r="B66" s="15" t="str">
        <f>Input!B66</f>
        <v>Total u.d.l. surcharge (SLS) =</v>
      </c>
      <c r="E66" s="11"/>
      <c r="F66" s="149">
        <f>Input!F66</f>
        <v>17.600000000000001</v>
      </c>
      <c r="G66" s="157" t="s">
        <v>425</v>
      </c>
      <c r="J66" s="132"/>
    </row>
    <row r="67" spans="2:10">
      <c r="B67" s="157" t="s">
        <v>700</v>
      </c>
      <c r="C67" s="11"/>
      <c r="D67" s="252">
        <f>Input!D67</f>
        <v>0</v>
      </c>
      <c r="E67" s="154" t="s">
        <v>713</v>
      </c>
      <c r="F67" s="252">
        <f>Input!F67</f>
        <v>0</v>
      </c>
      <c r="G67" s="189" t="s">
        <v>712</v>
      </c>
      <c r="J67" s="132"/>
    </row>
    <row r="68" spans="2:10">
      <c r="B68" s="157" t="s">
        <v>701</v>
      </c>
      <c r="C68" s="11"/>
      <c r="D68" s="252">
        <f>Input!D68</f>
        <v>0</v>
      </c>
      <c r="E68" s="154" t="s">
        <v>713</v>
      </c>
      <c r="F68" s="147">
        <f>$F$67</f>
        <v>0</v>
      </c>
      <c r="G68" s="189" t="s">
        <v>712</v>
      </c>
      <c r="J68" s="132"/>
    </row>
    <row r="69" spans="2:10">
      <c r="B69" s="157" t="s">
        <v>702</v>
      </c>
      <c r="C69" s="11"/>
      <c r="D69" s="252">
        <f>Input!D69</f>
        <v>0</v>
      </c>
      <c r="E69" s="154" t="s">
        <v>713</v>
      </c>
      <c r="F69" s="147">
        <f t="shared" ref="F69:F70" si="0">$F$67</f>
        <v>0</v>
      </c>
      <c r="G69" s="189" t="s">
        <v>712</v>
      </c>
      <c r="J69" s="132"/>
    </row>
    <row r="70" spans="2:10">
      <c r="B70" s="157" t="s">
        <v>703</v>
      </c>
      <c r="C70" s="11"/>
      <c r="D70" s="252">
        <f>Input!D70</f>
        <v>0</v>
      </c>
      <c r="E70" s="154" t="s">
        <v>713</v>
      </c>
      <c r="F70" s="147">
        <f t="shared" si="0"/>
        <v>0</v>
      </c>
      <c r="G70" s="189" t="s">
        <v>712</v>
      </c>
      <c r="J70" s="132"/>
    </row>
    <row r="71" spans="2:10">
      <c r="B71" s="157"/>
      <c r="C71" s="11"/>
      <c r="D71" s="11"/>
      <c r="E71" s="11"/>
      <c r="F71" s="147"/>
      <c r="G71" s="189"/>
      <c r="J71" s="132"/>
    </row>
    <row r="72" spans="2:10">
      <c r="B72" s="157" t="s">
        <v>859</v>
      </c>
      <c r="C72" s="11"/>
      <c r="D72" s="252">
        <f>Input!D72</f>
        <v>0</v>
      </c>
      <c r="E72" s="157" t="s">
        <v>423</v>
      </c>
      <c r="F72" s="147"/>
      <c r="G72" s="189"/>
      <c r="J72" s="132"/>
    </row>
    <row r="73" spans="2:10">
      <c r="B73" s="157" t="s">
        <v>863</v>
      </c>
      <c r="C73" s="11"/>
      <c r="D73" s="252">
        <f>Input!D73</f>
        <v>0</v>
      </c>
      <c r="E73" s="157" t="s">
        <v>926</v>
      </c>
      <c r="F73" s="147"/>
      <c r="G73" s="189"/>
      <c r="J73" s="132"/>
    </row>
    <row r="74" spans="2:10">
      <c r="B74" s="157" t="s">
        <v>860</v>
      </c>
      <c r="C74" s="11"/>
      <c r="D74" s="252">
        <f>Input!D74</f>
        <v>0</v>
      </c>
      <c r="E74" s="256" t="s">
        <v>423</v>
      </c>
      <c r="F74" s="147"/>
      <c r="G74" s="189"/>
      <c r="J74" s="132"/>
    </row>
    <row r="75" spans="2:10">
      <c r="B75" s="157" t="s">
        <v>863</v>
      </c>
      <c r="C75" s="11"/>
      <c r="D75" s="252">
        <f>Input!D75</f>
        <v>0</v>
      </c>
      <c r="E75" s="157" t="s">
        <v>926</v>
      </c>
      <c r="F75" s="147"/>
      <c r="G75" s="189"/>
      <c r="J75" s="132"/>
    </row>
    <row r="76" spans="2:10">
      <c r="B76" s="157" t="s">
        <v>861</v>
      </c>
      <c r="C76" s="11"/>
      <c r="D76" s="252">
        <f>Input!D76</f>
        <v>0</v>
      </c>
      <c r="E76" s="256" t="s">
        <v>423</v>
      </c>
      <c r="F76" s="147"/>
      <c r="G76" s="189"/>
      <c r="J76" s="132"/>
    </row>
    <row r="77" spans="2:10">
      <c r="B77" s="157" t="s">
        <v>864</v>
      </c>
      <c r="C77" s="11"/>
      <c r="D77" s="252">
        <f>Input!D77</f>
        <v>0</v>
      </c>
      <c r="E77" s="157" t="s">
        <v>926</v>
      </c>
      <c r="F77" s="147"/>
      <c r="G77" s="189"/>
      <c r="J77" s="132"/>
    </row>
    <row r="78" spans="2:10">
      <c r="B78" s="157" t="s">
        <v>862</v>
      </c>
      <c r="C78" s="11"/>
      <c r="D78" s="252">
        <f>Input!D78</f>
        <v>0</v>
      </c>
      <c r="E78" s="256" t="s">
        <v>423</v>
      </c>
      <c r="F78" s="147"/>
      <c r="G78" s="189"/>
      <c r="J78" s="132"/>
    </row>
    <row r="79" spans="2:10">
      <c r="B79" s="157" t="s">
        <v>864</v>
      </c>
      <c r="C79" s="11"/>
      <c r="D79" s="252">
        <f>Input!D79</f>
        <v>0</v>
      </c>
      <c r="E79" s="157" t="s">
        <v>926</v>
      </c>
      <c r="F79" s="147"/>
      <c r="G79" s="189"/>
      <c r="J79" s="132"/>
    </row>
    <row r="80" spans="2:10">
      <c r="E80" s="11"/>
      <c r="F80" s="200"/>
      <c r="G80" s="11"/>
    </row>
    <row r="81" spans="2:11">
      <c r="B81" s="15" t="str">
        <f>Input!B81</f>
        <v>Lateral seismic (EQ) earth pressure (ULS) =</v>
      </c>
      <c r="E81" s="11"/>
      <c r="F81" s="250">
        <f>Input!F81</f>
        <v>0</v>
      </c>
      <c r="G81" s="157" t="s">
        <v>425</v>
      </c>
    </row>
    <row r="82" spans="2:11">
      <c r="B82" s="45"/>
    </row>
    <row r="84" spans="2:11">
      <c r="B84" s="10" t="s">
        <v>60</v>
      </c>
    </row>
    <row r="85" spans="2:11">
      <c r="B85" s="10"/>
    </row>
    <row r="86" spans="2:11" ht="21">
      <c r="B86" s="20" t="s">
        <v>374</v>
      </c>
    </row>
    <row r="87" spans="2:11">
      <c r="B87" s="25"/>
    </row>
    <row r="88" spans="2:11">
      <c r="B88" s="20" t="s">
        <v>259</v>
      </c>
      <c r="E88" s="92">
        <f>Input!E88</f>
        <v>20</v>
      </c>
      <c r="F88" s="157" t="s">
        <v>426</v>
      </c>
      <c r="J88" s="132"/>
    </row>
    <row r="89" spans="2:11">
      <c r="B89" s="20" t="s">
        <v>260</v>
      </c>
      <c r="E89" s="92">
        <f>Input!E89</f>
        <v>23</v>
      </c>
      <c r="F89" s="157" t="s">
        <v>426</v>
      </c>
      <c r="J89" s="132"/>
    </row>
    <row r="90" spans="2:11" ht="19.5">
      <c r="B90" s="20" t="s">
        <v>322</v>
      </c>
      <c r="E90" s="98">
        <f>Input!E90</f>
        <v>1.5</v>
      </c>
      <c r="F90" s="157" t="s">
        <v>419</v>
      </c>
      <c r="J90" s="132"/>
    </row>
    <row r="91" spans="2:11" ht="19.5">
      <c r="B91" s="11" t="s">
        <v>398</v>
      </c>
      <c r="E91" s="99">
        <f>Input!E91</f>
        <v>3.4013728559389182</v>
      </c>
      <c r="F91" s="157" t="s">
        <v>419</v>
      </c>
    </row>
    <row r="92" spans="2:11" ht="15.75">
      <c r="B92" s="20" t="s">
        <v>287</v>
      </c>
      <c r="E92" s="85">
        <f>Input!E92</f>
        <v>26.6</v>
      </c>
      <c r="F92" s="9" t="s">
        <v>90</v>
      </c>
      <c r="J92" s="132"/>
    </row>
    <row r="93" spans="2:11" ht="15.75">
      <c r="B93" s="15" t="s">
        <v>288</v>
      </c>
      <c r="E93" s="85">
        <f>Input!E93</f>
        <v>30</v>
      </c>
      <c r="F93" s="9" t="s">
        <v>90</v>
      </c>
      <c r="K93" s="45"/>
    </row>
    <row r="94" spans="2:11">
      <c r="K94" s="45"/>
    </row>
    <row r="95" spans="2:11" ht="15.75">
      <c r="B95" s="128" t="s">
        <v>261</v>
      </c>
      <c r="E95" s="85">
        <f>Input!E95</f>
        <v>0</v>
      </c>
      <c r="F95" s="9" t="s">
        <v>90</v>
      </c>
      <c r="G95" s="13" t="s">
        <v>91</v>
      </c>
      <c r="K95" s="45"/>
    </row>
    <row r="96" spans="2:11">
      <c r="K96" s="45"/>
    </row>
    <row r="97" spans="2:11" ht="21" customHeight="1">
      <c r="B97" s="11" t="s">
        <v>400</v>
      </c>
      <c r="C97" s="38">
        <f>Input!C97</f>
        <v>0.53781000000000001</v>
      </c>
      <c r="E97" s="138" t="s">
        <v>399</v>
      </c>
      <c r="H97" s="139"/>
      <c r="I97" s="137"/>
      <c r="K97" s="45"/>
    </row>
    <row r="98" spans="2:11" ht="21" customHeight="1">
      <c r="B98" s="11" t="s">
        <v>401</v>
      </c>
      <c r="C98" s="38">
        <f>Input!C98</f>
        <v>0.48088999999999998</v>
      </c>
      <c r="E98" s="138"/>
      <c r="H98" s="139"/>
      <c r="I98" s="137"/>
    </row>
    <row r="99" spans="2:11">
      <c r="I99" s="137"/>
    </row>
    <row r="100" spans="2:11">
      <c r="B100" s="75" t="s">
        <v>61</v>
      </c>
      <c r="G100" s="137"/>
    </row>
    <row r="102" spans="2:11">
      <c r="B102" s="113" t="s">
        <v>323</v>
      </c>
      <c r="E102" s="98">
        <f>Input!E103</f>
        <v>1.2</v>
      </c>
      <c r="F102" s="157" t="s">
        <v>419</v>
      </c>
    </row>
    <row r="103" spans="2:11">
      <c r="B103" s="113" t="s">
        <v>259</v>
      </c>
      <c r="E103" s="92">
        <f>Input!E104</f>
        <v>16</v>
      </c>
      <c r="F103" s="157" t="s">
        <v>426</v>
      </c>
      <c r="J103" s="132"/>
    </row>
    <row r="104" spans="2:11" ht="15.75">
      <c r="B104" s="15" t="s">
        <v>288</v>
      </c>
      <c r="E104" s="85">
        <f>Input!E105</f>
        <v>30</v>
      </c>
    </row>
    <row r="105" spans="2:11" ht="21">
      <c r="B105" s="15" t="s">
        <v>92</v>
      </c>
      <c r="E105" s="38">
        <f>Input!E106</f>
        <v>0.5</v>
      </c>
      <c r="G105" s="40"/>
    </row>
    <row r="106" spans="2:11">
      <c r="B106" s="15"/>
      <c r="E106" s="40"/>
      <c r="G106" s="40"/>
    </row>
    <row r="107" spans="2:11">
      <c r="B107" s="15"/>
      <c r="E107" s="40"/>
      <c r="G107" s="40"/>
    </row>
    <row r="108" spans="2:11">
      <c r="B108" s="83" t="s">
        <v>262</v>
      </c>
      <c r="C108" s="15"/>
      <c r="D108" s="84"/>
      <c r="E108" s="38"/>
      <c r="F108" s="15"/>
      <c r="G108" s="15"/>
      <c r="H108" s="15"/>
      <c r="I108" s="15"/>
      <c r="J108" s="15"/>
    </row>
    <row r="109" spans="2:11">
      <c r="B109" s="15"/>
      <c r="C109" s="15"/>
      <c r="D109" s="15"/>
      <c r="E109" s="38"/>
      <c r="F109" s="15"/>
      <c r="G109" s="15"/>
      <c r="H109" s="15"/>
      <c r="I109" s="15"/>
      <c r="J109" s="15"/>
    </row>
    <row r="110" spans="2:11">
      <c r="B110" s="138" t="str">
        <f>IF(Input!$D$9="CHBDC","SLS:","Service:")</f>
        <v>SLS:</v>
      </c>
      <c r="C110" s="15"/>
      <c r="D110" s="15"/>
      <c r="E110" s="15"/>
      <c r="F110" s="15"/>
      <c r="G110" s="15"/>
      <c r="H110" s="15"/>
      <c r="I110" s="15"/>
      <c r="J110" s="15"/>
    </row>
    <row r="111" spans="2:11">
      <c r="B111" s="128"/>
      <c r="C111" s="16"/>
      <c r="D111" s="15"/>
      <c r="E111" s="15"/>
      <c r="F111" s="15"/>
      <c r="G111" s="15"/>
      <c r="H111" s="15"/>
      <c r="I111" s="15"/>
      <c r="J111" s="15"/>
    </row>
    <row r="112" spans="2:11">
      <c r="B112" s="144" t="s">
        <v>263</v>
      </c>
      <c r="C112" s="16"/>
      <c r="D112" s="15"/>
      <c r="E112" s="15"/>
      <c r="F112" s="15"/>
      <c r="G112" s="15"/>
      <c r="H112" s="15"/>
      <c r="I112" s="15"/>
      <c r="J112" s="15"/>
    </row>
    <row r="113" spans="2:10">
      <c r="B113" s="144"/>
      <c r="C113" s="16"/>
      <c r="D113" s="15"/>
      <c r="E113" s="15"/>
      <c r="F113" s="15"/>
      <c r="G113" s="15"/>
      <c r="H113" s="15"/>
      <c r="I113" s="15"/>
      <c r="J113" s="15"/>
    </row>
    <row r="114" spans="2:10" ht="21">
      <c r="B114" s="144"/>
      <c r="C114" s="13" t="s">
        <v>289</v>
      </c>
      <c r="D114" s="15"/>
      <c r="E114" s="98">
        <f>Input!E115</f>
        <v>1</v>
      </c>
      <c r="F114" s="104"/>
      <c r="G114" s="104"/>
      <c r="H114" s="15"/>
      <c r="I114" s="15"/>
      <c r="J114" s="15"/>
    </row>
    <row r="115" spans="2:10">
      <c r="B115" s="144"/>
      <c r="C115" s="16"/>
      <c r="D115" s="15"/>
      <c r="E115" s="104"/>
      <c r="F115" s="104"/>
      <c r="G115" s="104"/>
      <c r="H115" s="15"/>
      <c r="I115" s="15"/>
      <c r="J115" s="15"/>
    </row>
    <row r="116" spans="2:10">
      <c r="B116" s="144"/>
      <c r="C116" s="16"/>
      <c r="D116" s="15"/>
      <c r="E116" s="104"/>
      <c r="F116" s="104"/>
      <c r="G116" s="104"/>
      <c r="H116" s="15"/>
      <c r="I116" s="15"/>
      <c r="J116" s="15"/>
    </row>
    <row r="117" spans="2:10">
      <c r="B117" s="138" t="str">
        <f>IF(Input!$D$9="CHBDC","ULS:","Strength:")</f>
        <v>ULS:</v>
      </c>
      <c r="C117" s="16"/>
      <c r="D117" s="15"/>
      <c r="E117" s="104"/>
      <c r="F117" s="104"/>
      <c r="G117" s="104"/>
      <c r="H117" s="15"/>
      <c r="I117" s="15"/>
      <c r="J117" s="15"/>
    </row>
    <row r="118" spans="2:10">
      <c r="B118" s="144"/>
      <c r="C118" s="16"/>
      <c r="D118" s="15"/>
      <c r="E118" s="104"/>
      <c r="F118" s="104"/>
      <c r="G118" s="104"/>
      <c r="H118" s="15"/>
      <c r="I118" s="15"/>
      <c r="J118" s="15"/>
    </row>
    <row r="119" spans="2:10">
      <c r="B119" s="144" t="s">
        <v>263</v>
      </c>
      <c r="C119" s="16"/>
      <c r="D119" s="15"/>
      <c r="E119" s="104"/>
      <c r="F119" s="104"/>
      <c r="G119" s="104"/>
      <c r="H119" s="15"/>
      <c r="I119" s="15"/>
      <c r="J119" s="15"/>
    </row>
    <row r="120" spans="2:10">
      <c r="B120" s="144"/>
      <c r="C120" s="15"/>
      <c r="D120" s="15"/>
      <c r="E120" s="99" t="s">
        <v>264</v>
      </c>
      <c r="F120" s="99" t="s">
        <v>265</v>
      </c>
      <c r="G120" s="104"/>
      <c r="H120" s="15"/>
    </row>
    <row r="121" spans="2:10" ht="21">
      <c r="B121" s="144"/>
      <c r="C121" s="13" t="s">
        <v>290</v>
      </c>
      <c r="D121" s="15"/>
      <c r="E121" s="98">
        <f>Input!E122</f>
        <v>1.25</v>
      </c>
      <c r="F121" s="98">
        <f>Input!F122</f>
        <v>0.8</v>
      </c>
      <c r="G121" s="44"/>
      <c r="H121" s="15"/>
    </row>
    <row r="122" spans="2:10" s="43" customFormat="1">
      <c r="B122" s="144"/>
      <c r="C122" s="13" t="s">
        <v>266</v>
      </c>
      <c r="D122" s="15"/>
      <c r="E122" s="98">
        <f>Input!E123</f>
        <v>1</v>
      </c>
      <c r="F122" s="99"/>
      <c r="G122" s="44"/>
      <c r="H122" s="15"/>
      <c r="I122" s="12"/>
      <c r="J122" s="100"/>
    </row>
    <row r="123" spans="2:10" s="43" customFormat="1" ht="21">
      <c r="B123" s="144"/>
      <c r="C123" s="101" t="s">
        <v>289</v>
      </c>
      <c r="D123" s="100"/>
      <c r="E123" s="98">
        <f>Input!E124</f>
        <v>1.25</v>
      </c>
      <c r="F123" s="98">
        <f>Input!F124</f>
        <v>0.8</v>
      </c>
      <c r="G123" s="201"/>
      <c r="H123" s="100"/>
      <c r="I123" s="100"/>
      <c r="J123" s="100"/>
    </row>
    <row r="124" spans="2:10" ht="12.75" customHeight="1">
      <c r="B124" s="100"/>
      <c r="C124" s="16"/>
      <c r="D124" s="15"/>
      <c r="E124" s="104"/>
      <c r="F124" s="104"/>
      <c r="G124" s="104"/>
      <c r="H124" s="15"/>
      <c r="I124" s="15"/>
      <c r="J124" s="15"/>
    </row>
    <row r="125" spans="2:10" ht="12.75" customHeight="1">
      <c r="B125" s="144" t="s">
        <v>810</v>
      </c>
      <c r="C125" s="16"/>
      <c r="D125" s="15"/>
      <c r="E125" s="104"/>
      <c r="F125" s="104"/>
      <c r="G125" s="99" t="str">
        <f>Input!G126</f>
        <v>Max / Min</v>
      </c>
      <c r="H125" s="15"/>
      <c r="I125" s="15"/>
      <c r="J125" s="15"/>
    </row>
    <row r="126" spans="2:10" ht="12.75" customHeight="1">
      <c r="B126" s="15"/>
      <c r="C126" s="16"/>
      <c r="D126" s="15"/>
      <c r="E126" s="104"/>
      <c r="F126" s="104"/>
      <c r="G126" s="99" t="str">
        <f>Input!G127</f>
        <v>(Stability)</v>
      </c>
      <c r="H126" s="15"/>
      <c r="I126" s="15"/>
      <c r="J126" s="15"/>
    </row>
    <row r="127" spans="2:10" ht="21">
      <c r="B127" s="15"/>
      <c r="C127" s="13" t="s">
        <v>291</v>
      </c>
      <c r="D127" s="15"/>
      <c r="E127" s="98">
        <f>Input!E128</f>
        <v>1.2</v>
      </c>
      <c r="F127" s="98">
        <f>Input!F128</f>
        <v>1</v>
      </c>
      <c r="G127" s="98">
        <f>Input!G128</f>
        <v>1</v>
      </c>
      <c r="H127" s="15"/>
      <c r="I127" s="120"/>
      <c r="J127" s="15"/>
    </row>
    <row r="128" spans="2:10" ht="21">
      <c r="B128" s="15"/>
      <c r="C128" s="13" t="s">
        <v>292</v>
      </c>
      <c r="D128" s="15"/>
      <c r="E128" s="98">
        <f>Input!E129</f>
        <v>1.25</v>
      </c>
      <c r="F128" s="98">
        <f>Input!F129</f>
        <v>1</v>
      </c>
      <c r="G128" s="98">
        <f>Input!G129</f>
        <v>1</v>
      </c>
      <c r="H128" s="15"/>
      <c r="I128" s="120"/>
      <c r="J128" s="15"/>
    </row>
    <row r="129" spans="2:10">
      <c r="B129" s="15"/>
      <c r="C129" s="16"/>
      <c r="D129" s="15"/>
      <c r="E129" s="104"/>
      <c r="F129" s="104"/>
      <c r="G129" s="104"/>
      <c r="H129" s="15"/>
      <c r="I129" s="120"/>
      <c r="J129" s="15"/>
    </row>
    <row r="130" spans="2:10">
      <c r="B130" s="144" t="s">
        <v>811</v>
      </c>
      <c r="C130" s="16"/>
      <c r="D130" s="15"/>
      <c r="E130" s="104"/>
      <c r="F130" s="104"/>
      <c r="G130" s="104"/>
      <c r="H130" s="15"/>
      <c r="I130" s="15"/>
      <c r="J130" s="15"/>
    </row>
    <row r="131" spans="2:10" ht="9" customHeight="1">
      <c r="B131" s="15"/>
      <c r="C131" s="16"/>
      <c r="D131" s="15"/>
      <c r="E131" s="104"/>
      <c r="F131" s="104"/>
      <c r="G131" s="104"/>
      <c r="H131" s="15"/>
      <c r="I131" s="15"/>
      <c r="J131" s="15"/>
    </row>
    <row r="132" spans="2:10" ht="21">
      <c r="B132" s="15"/>
      <c r="C132" s="128" t="s">
        <v>812</v>
      </c>
      <c r="D132" s="15"/>
      <c r="E132" s="98">
        <f>Input!E133</f>
        <v>1.7</v>
      </c>
      <c r="F132" s="98">
        <f>Input!F133</f>
        <v>1</v>
      </c>
      <c r="G132" s="44"/>
      <c r="H132" s="15"/>
      <c r="I132" s="15"/>
      <c r="J132" s="15"/>
    </row>
    <row r="133" spans="2:10" ht="21">
      <c r="B133" s="15"/>
      <c r="C133" s="128" t="s">
        <v>813</v>
      </c>
      <c r="D133" s="15"/>
      <c r="E133" s="98">
        <f>Input!E134</f>
        <v>1.7</v>
      </c>
      <c r="F133" s="99"/>
      <c r="G133" s="44"/>
      <c r="H133" s="15"/>
      <c r="I133" s="15"/>
      <c r="J133" s="15"/>
    </row>
    <row r="134" spans="2:10">
      <c r="B134" s="15"/>
      <c r="C134" s="3" t="s">
        <v>297</v>
      </c>
      <c r="D134" s="113"/>
      <c r="E134" s="98">
        <f>Input!E135</f>
        <v>1.1000000000000001</v>
      </c>
      <c r="F134" s="98">
        <f>Input!F135</f>
        <v>0.9</v>
      </c>
      <c r="G134" s="44"/>
      <c r="H134" s="15"/>
      <c r="I134" s="15"/>
      <c r="J134" s="15"/>
    </row>
    <row r="135" spans="2:10">
      <c r="B135" s="15"/>
      <c r="C135" s="13"/>
      <c r="D135" s="15"/>
      <c r="E135" s="15"/>
      <c r="F135" s="99"/>
      <c r="G135" s="13"/>
      <c r="H135" s="15"/>
      <c r="I135" s="15"/>
      <c r="J135" s="15"/>
    </row>
    <row r="136" spans="2:10">
      <c r="B136" s="15"/>
      <c r="C136" s="13"/>
      <c r="D136" s="15"/>
      <c r="E136" s="15"/>
      <c r="F136" s="99"/>
      <c r="G136" s="13"/>
      <c r="H136" s="15"/>
      <c r="I136" s="15"/>
      <c r="J136" s="15"/>
    </row>
    <row r="137" spans="2:10">
      <c r="B137" s="15" t="s">
        <v>267</v>
      </c>
      <c r="C137" s="13"/>
      <c r="D137" s="15"/>
      <c r="E137" s="15"/>
      <c r="F137" s="99"/>
      <c r="G137" s="13"/>
      <c r="H137" s="15"/>
      <c r="I137" s="15"/>
      <c r="J137" s="15"/>
    </row>
    <row r="138" spans="2:10">
      <c r="B138" s="15"/>
      <c r="C138" s="13"/>
      <c r="D138" s="15"/>
      <c r="E138" s="15"/>
      <c r="F138" s="99"/>
      <c r="G138" s="13"/>
      <c r="H138" s="15"/>
      <c r="I138" s="15"/>
      <c r="J138" s="15"/>
    </row>
    <row r="139" spans="2:10">
      <c r="B139" s="15"/>
      <c r="C139" s="102" t="s">
        <v>268</v>
      </c>
      <c r="D139" s="15"/>
      <c r="E139" s="92" t="str">
        <f>IF(Input!E140="","",Input!E140)</f>
        <v/>
      </c>
      <c r="F139" s="45" t="s">
        <v>269</v>
      </c>
      <c r="I139" s="15"/>
      <c r="J139" s="15"/>
    </row>
    <row r="140" spans="2:10">
      <c r="B140" s="15"/>
      <c r="E140" s="40"/>
      <c r="G140" s="40"/>
    </row>
    <row r="141" spans="2:10">
      <c r="B141" s="15"/>
      <c r="E141" s="40"/>
      <c r="G141" s="40"/>
    </row>
    <row r="142" spans="2:10">
      <c r="B142" s="25" t="s">
        <v>270</v>
      </c>
    </row>
    <row r="143" spans="2:10">
      <c r="B143" s="25"/>
    </row>
    <row r="144" spans="2:10">
      <c r="B144" s="11" t="s">
        <v>195</v>
      </c>
      <c r="C144" s="11" t="s">
        <v>724</v>
      </c>
    </row>
    <row r="145" spans="2:10">
      <c r="B145" s="11"/>
      <c r="C145" s="11" t="s">
        <v>721</v>
      </c>
    </row>
    <row r="146" spans="2:10">
      <c r="B146" s="11"/>
      <c r="C146" s="11" t="s">
        <v>722</v>
      </c>
    </row>
    <row r="147" spans="2:10">
      <c r="B147" s="11"/>
      <c r="C147" s="11" t="s">
        <v>723</v>
      </c>
    </row>
    <row r="149" spans="2:10" ht="21">
      <c r="B149" s="15" t="str">
        <f>Input!B152</f>
        <v>SLS:</v>
      </c>
      <c r="C149" s="11" t="s">
        <v>683</v>
      </c>
      <c r="G149" s="92">
        <f>Input!G152</f>
        <v>250</v>
      </c>
      <c r="H149" s="157" t="s">
        <v>425</v>
      </c>
      <c r="J149" s="132"/>
    </row>
    <row r="151" spans="2:10">
      <c r="C151" s="188" t="str">
        <f>Input!C154</f>
        <v>&lt; bearing pressure on soil, ERROR</v>
      </c>
    </row>
    <row r="152" spans="2:10">
      <c r="C152" s="25"/>
    </row>
    <row r="154" spans="2:10" ht="18">
      <c r="B154" s="15" t="str">
        <f>Input!B157</f>
        <v>ULS:</v>
      </c>
      <c r="C154" s="11" t="s">
        <v>581</v>
      </c>
      <c r="D154" s="11"/>
      <c r="E154" s="11"/>
      <c r="F154" s="250">
        <f>Input!F157</f>
        <v>19</v>
      </c>
      <c r="G154" s="157" t="s">
        <v>426</v>
      </c>
      <c r="H154" s="11"/>
      <c r="I154" s="11"/>
      <c r="J154" s="132"/>
    </row>
    <row r="155" spans="2:10">
      <c r="C155" s="11"/>
      <c r="D155" s="11"/>
      <c r="E155" s="11"/>
      <c r="F155" s="11"/>
      <c r="G155" s="11"/>
      <c r="H155" s="11"/>
      <c r="I155" s="11"/>
    </row>
    <row r="156" spans="2:10" ht="15.75">
      <c r="C156" s="11" t="s">
        <v>582</v>
      </c>
      <c r="D156" s="11"/>
      <c r="E156" s="11"/>
      <c r="F156" s="11"/>
      <c r="G156" s="11"/>
      <c r="H156" s="244">
        <f>Input!H159</f>
        <v>30</v>
      </c>
      <c r="I156" s="9" t="s">
        <v>90</v>
      </c>
      <c r="J156" s="130"/>
    </row>
    <row r="157" spans="2:10">
      <c r="C157" s="11"/>
      <c r="D157" s="11"/>
      <c r="E157" s="11"/>
      <c r="F157" s="11"/>
      <c r="G157" s="11"/>
      <c r="H157" s="11"/>
      <c r="I157" s="11"/>
    </row>
    <row r="158" spans="2:10" ht="21">
      <c r="C158" s="128" t="s">
        <v>675</v>
      </c>
      <c r="D158" s="11"/>
      <c r="E158" s="11"/>
      <c r="F158" s="11"/>
      <c r="G158" s="244">
        <f>Input!G161</f>
        <v>30</v>
      </c>
      <c r="H158" s="9" t="s">
        <v>90</v>
      </c>
      <c r="I158" s="11"/>
    </row>
    <row r="159" spans="2:10">
      <c r="C159" s="11" t="s">
        <v>271</v>
      </c>
      <c r="D159" s="11"/>
      <c r="E159" s="11"/>
      <c r="F159" s="11"/>
      <c r="G159" s="11"/>
      <c r="H159" s="11"/>
      <c r="I159" s="11"/>
    </row>
    <row r="160" spans="2:10">
      <c r="C160" s="11"/>
      <c r="D160" s="11"/>
      <c r="E160" s="11"/>
      <c r="F160" s="11"/>
      <c r="G160" s="11"/>
      <c r="H160" s="11"/>
      <c r="I160" s="11"/>
    </row>
    <row r="161" spans="3:10">
      <c r="C161" s="128" t="s">
        <v>529</v>
      </c>
      <c r="D161" s="11"/>
      <c r="E161" s="11"/>
      <c r="F161" s="11"/>
      <c r="G161" s="250">
        <f>Input!G164</f>
        <v>20</v>
      </c>
      <c r="H161" s="157" t="s">
        <v>425</v>
      </c>
      <c r="I161" s="11"/>
      <c r="J161" s="132"/>
    </row>
    <row r="162" spans="3:10" ht="21">
      <c r="C162" s="128" t="s">
        <v>676</v>
      </c>
      <c r="D162" s="11"/>
      <c r="E162" s="144"/>
      <c r="F162" s="11"/>
      <c r="G162" s="250">
        <f>Input!G165</f>
        <v>0</v>
      </c>
      <c r="H162" s="157" t="s">
        <v>425</v>
      </c>
      <c r="I162" s="11"/>
      <c r="J162" s="132"/>
    </row>
    <row r="163" spans="3:10" ht="21">
      <c r="C163" s="11" t="s">
        <v>677</v>
      </c>
      <c r="D163" s="11"/>
      <c r="E163" s="144"/>
      <c r="F163" s="11"/>
      <c r="G163" s="250">
        <f>Input!G166</f>
        <v>50</v>
      </c>
      <c r="H163" s="157" t="s">
        <v>425</v>
      </c>
      <c r="I163" s="11"/>
      <c r="J163" s="132"/>
    </row>
    <row r="164" spans="3:10">
      <c r="C164" s="11"/>
      <c r="D164" s="11"/>
      <c r="E164" s="11"/>
      <c r="F164" s="11"/>
      <c r="G164" s="11"/>
      <c r="H164" s="11"/>
      <c r="I164" s="11"/>
    </row>
    <row r="165" spans="3:10">
      <c r="C165" s="144" t="s">
        <v>272</v>
      </c>
      <c r="D165" s="144"/>
      <c r="E165" s="144"/>
      <c r="F165" s="144"/>
      <c r="G165" s="144"/>
      <c r="H165" s="250">
        <f>Input!H168</f>
        <v>19.2</v>
      </c>
      <c r="I165" s="157" t="s">
        <v>425</v>
      </c>
      <c r="J165" s="132"/>
    </row>
    <row r="167" spans="3:10">
      <c r="C167" s="15" t="s">
        <v>273</v>
      </c>
      <c r="D167" s="15"/>
      <c r="E167" s="15"/>
      <c r="F167" s="15"/>
      <c r="G167" s="15"/>
      <c r="H167" s="15"/>
    </row>
    <row r="168" spans="3:10">
      <c r="C168" s="144" t="s">
        <v>532</v>
      </c>
      <c r="D168" s="15"/>
      <c r="E168" s="15"/>
      <c r="F168" s="15"/>
      <c r="G168" s="15"/>
      <c r="H168" s="92">
        <f>Input!H171</f>
        <v>0</v>
      </c>
    </row>
    <row r="169" spans="3:10">
      <c r="C169" s="25"/>
    </row>
    <row r="170" spans="3:10">
      <c r="C170" s="11" t="s">
        <v>670</v>
      </c>
      <c r="F170" s="92">
        <f>Input!F173</f>
        <v>350</v>
      </c>
      <c r="G170" s="157" t="s">
        <v>425</v>
      </c>
      <c r="J170" s="132"/>
    </row>
    <row r="171" spans="3:10">
      <c r="C171" s="25"/>
    </row>
    <row r="172" spans="3:10">
      <c r="C172" s="188" t="str">
        <f>Input!C175</f>
        <v>allowable bearing resistance is &lt; bearing pressure, ERROR</v>
      </c>
    </row>
    <row r="173" spans="3:10">
      <c r="C173" s="25"/>
    </row>
    <row r="174" spans="3:10">
      <c r="C174" s="188" t="str">
        <f>Input!C177</f>
        <v>horizontal forces exceed horizontal resistance, ERROR</v>
      </c>
    </row>
    <row r="175" spans="3:10">
      <c r="C175" s="25"/>
    </row>
    <row r="177" spans="2:3">
      <c r="B177" s="25" t="s">
        <v>76</v>
      </c>
    </row>
    <row r="178" spans="2:3">
      <c r="B178" s="25"/>
    </row>
    <row r="179" spans="2:3">
      <c r="B179" s="15" t="str">
        <f>Input!B182</f>
        <v>ULS:</v>
      </c>
      <c r="C179" s="188" t="str">
        <f>Input!C182</f>
        <v>resisting forces exceed overturning forces, therefore OK</v>
      </c>
    </row>
    <row r="180" spans="2:3">
      <c r="B180" s="96"/>
      <c r="C180" s="25"/>
    </row>
    <row r="182" spans="2:3">
      <c r="B182" s="25" t="s">
        <v>77</v>
      </c>
    </row>
    <row r="183" spans="2:3">
      <c r="B183" s="25"/>
    </row>
    <row r="184" spans="2:3">
      <c r="B184" s="15" t="str">
        <f>Input!B187</f>
        <v>ULS:</v>
      </c>
      <c r="C184" s="188" t="str">
        <f>Input!C187</f>
        <v>resultant location exceeds eccentricity limit, ERROR</v>
      </c>
    </row>
    <row r="185" spans="2:3">
      <c r="C185" s="25"/>
    </row>
    <row r="186" spans="2:3">
      <c r="B186" s="25"/>
      <c r="C186" s="25"/>
    </row>
    <row r="187" spans="2:3">
      <c r="B187" s="25"/>
      <c r="C187" s="25"/>
    </row>
    <row r="188" spans="2:3">
      <c r="C188" s="25"/>
    </row>
    <row r="190" spans="2:3">
      <c r="B190" s="25"/>
    </row>
    <row r="191" spans="2:3">
      <c r="B191" s="25"/>
    </row>
    <row r="192" spans="2:3">
      <c r="C192" s="25"/>
    </row>
  </sheetData>
  <sheetProtection algorithmName="SHA-512" hashValue="wvm0Y8WpR9XxqvaUzD/6XjITbNvEwSker224ZE+MVBOevgMvGu6M4T8l1megHKasV7Q3t95bHSJ1XU3iWDKRrA==" saltValue="AUce47/hMCd16966IbtPWg==" spinCount="100000" sheet="1" objects="1" scenarios="1"/>
  <mergeCells count="2">
    <mergeCell ref="D2:G2"/>
    <mergeCell ref="D6:G6"/>
  </mergeCells>
  <pageMargins left="0.75" right="0.5" top="1.1499999999999999" bottom="0.75" header="0.4" footer="0.4"/>
  <pageSetup fitToWidth="0" fitToHeight="0" orientation="portrait" blackAndWhite="1" r:id="rId1"/>
  <headerFooter alignWithMargins="0">
    <oddHeader>&amp;LCounty of Simcoe
Burnside
Vic W. Segula&amp;RSimplified Bridge Solutions Ltd.
705-446-9694
Licensed (12:00:00 AM)</oddHeader>
    <oddFooter>&amp;L&amp;10&amp;F&amp;C&amp;10Input_&amp;R&amp;10Page &amp;P of &amp;N</oddFooter>
  </headerFooter>
  <rowBreaks count="4" manualBreakCount="4">
    <brk id="49" max="16383" man="1"/>
    <brk id="83" max="16383" man="1"/>
    <brk id="99" max="16383" man="1"/>
    <brk id="141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142"/>
  <sheetViews>
    <sheetView showOutlineSymbols="0" topLeftCell="A71" zoomScale="87" zoomScaleNormal="87" workbookViewId="0">
      <selection activeCell="G78" sqref="G78"/>
    </sheetView>
  </sheetViews>
  <sheetFormatPr defaultColWidth="9.5703125" defaultRowHeight="12.75"/>
  <cols>
    <col min="1" max="1" width="2.140625" style="20" customWidth="1"/>
    <col min="2" max="3" width="10.7109375" style="20" customWidth="1"/>
    <col min="4" max="4" width="11.28515625" style="20" customWidth="1"/>
    <col min="5" max="8" width="10.7109375" style="20" customWidth="1"/>
    <col min="9" max="9" width="12.140625" style="20" customWidth="1"/>
    <col min="10" max="16384" width="9.5703125" style="20"/>
  </cols>
  <sheetData>
    <row r="1" spans="1:16">
      <c r="A1" s="7"/>
      <c r="B1" s="4" t="s">
        <v>382</v>
      </c>
      <c r="C1" s="13"/>
      <c r="D1" s="13"/>
      <c r="E1" s="157" t="s">
        <v>407</v>
      </c>
      <c r="K1" s="15"/>
      <c r="P1" s="156">
        <v>9</v>
      </c>
    </row>
    <row r="2" spans="1:16">
      <c r="A2" s="7"/>
      <c r="B2" s="4"/>
      <c r="C2" s="13"/>
      <c r="D2" s="13"/>
      <c r="E2" s="157" t="s">
        <v>551</v>
      </c>
      <c r="K2" s="15"/>
      <c r="P2" s="156">
        <v>140</v>
      </c>
    </row>
    <row r="3" spans="1:16">
      <c r="B3" s="13"/>
      <c r="C3" s="13"/>
      <c r="D3" s="13"/>
      <c r="E3" s="138" t="s">
        <v>709</v>
      </c>
      <c r="F3" s="16"/>
      <c r="G3" s="13"/>
      <c r="H3" s="16"/>
      <c r="I3" s="13"/>
    </row>
    <row r="4" spans="1:16">
      <c r="B4" s="128" t="s">
        <v>791</v>
      </c>
      <c r="C4" s="13"/>
      <c r="D4" s="13"/>
      <c r="E4" s="138"/>
      <c r="F4" s="16"/>
      <c r="G4" s="13"/>
      <c r="H4" s="16"/>
      <c r="I4" s="13"/>
    </row>
    <row r="5" spans="1:16" ht="21">
      <c r="B5" s="128" t="s">
        <v>812</v>
      </c>
      <c r="C5" s="44"/>
      <c r="D5" s="202">
        <f>'Geo 1'!D5</f>
        <v>1.7</v>
      </c>
      <c r="F5" s="16"/>
      <c r="G5" s="13"/>
      <c r="H5" s="16"/>
      <c r="I5" s="13"/>
    </row>
    <row r="6" spans="1:16" ht="21">
      <c r="B6" s="128" t="s">
        <v>813</v>
      </c>
      <c r="C6" s="44"/>
      <c r="D6" s="202">
        <f>'Geo 1'!D6</f>
        <v>1.7</v>
      </c>
      <c r="F6" s="16"/>
      <c r="G6" s="13"/>
      <c r="H6" s="16"/>
      <c r="I6" s="13"/>
    </row>
    <row r="7" spans="1:16" ht="21">
      <c r="B7" s="13" t="s">
        <v>290</v>
      </c>
      <c r="C7" s="44"/>
      <c r="D7" s="202">
        <f>'Geo 1'!D7</f>
        <v>1.25</v>
      </c>
      <c r="E7" s="11" t="s">
        <v>884</v>
      </c>
      <c r="F7" s="202">
        <f>EarthOverMax</f>
        <v>1.25</v>
      </c>
      <c r="G7" s="11" t="s">
        <v>887</v>
      </c>
      <c r="H7" s="16"/>
      <c r="I7" s="13"/>
    </row>
    <row r="8" spans="1:16" ht="21">
      <c r="B8" s="13" t="s">
        <v>289</v>
      </c>
      <c r="C8" s="13"/>
      <c r="D8" s="202">
        <f>'Geo 1'!D8</f>
        <v>0.8</v>
      </c>
      <c r="F8" s="16"/>
      <c r="G8" s="13"/>
      <c r="H8" s="16"/>
      <c r="I8" s="13"/>
    </row>
    <row r="9" spans="1:16" ht="21">
      <c r="B9" s="13" t="s">
        <v>292</v>
      </c>
      <c r="C9" s="13"/>
      <c r="D9" s="202">
        <f>'Geo 1'!D9</f>
        <v>1.25</v>
      </c>
      <c r="F9" s="16"/>
      <c r="G9" s="13"/>
      <c r="H9" s="16"/>
    </row>
    <row r="10" spans="1:16" ht="21">
      <c r="B10" s="13" t="s">
        <v>291</v>
      </c>
      <c r="C10" s="13"/>
      <c r="D10" s="202">
        <f>'Geo 1'!D10</f>
        <v>1.2</v>
      </c>
      <c r="F10" s="16"/>
      <c r="G10" s="13"/>
      <c r="H10" s="16"/>
      <c r="I10" s="13"/>
    </row>
    <row r="11" spans="1:16">
      <c r="B11" s="13" t="s">
        <v>266</v>
      </c>
      <c r="C11" s="13"/>
      <c r="D11" s="202">
        <f>'Geo 1'!D11</f>
        <v>1</v>
      </c>
      <c r="F11" s="16"/>
      <c r="G11" s="13"/>
      <c r="H11" s="16"/>
      <c r="I11" s="13"/>
    </row>
    <row r="12" spans="1:16">
      <c r="F12" s="16"/>
      <c r="G12" s="13"/>
      <c r="H12" s="16"/>
      <c r="I12" s="13"/>
    </row>
    <row r="14" spans="1:16">
      <c r="B14" s="25" t="s">
        <v>62</v>
      </c>
      <c r="D14" s="34" t="s">
        <v>277</v>
      </c>
    </row>
    <row r="15" spans="1:16" ht="21" customHeight="1">
      <c r="B15" s="25"/>
      <c r="D15" s="34"/>
    </row>
    <row r="16" spans="1:16">
      <c r="B16" s="189" t="str">
        <f>'Geo 1'!B16</f>
        <v>SLS:</v>
      </c>
      <c r="C16" s="13" t="s">
        <v>278</v>
      </c>
      <c r="D16" s="34"/>
    </row>
    <row r="17" spans="2:11" ht="9" customHeight="1">
      <c r="B17" s="13"/>
      <c r="C17" s="13"/>
      <c r="D17" s="34"/>
    </row>
    <row r="18" spans="2:11" ht="21">
      <c r="B18" s="20" t="s">
        <v>166</v>
      </c>
      <c r="E18" s="7"/>
      <c r="F18" s="202">
        <f>'Geo 1'!F18</f>
        <v>62.221052960655513</v>
      </c>
      <c r="G18" s="157" t="s">
        <v>547</v>
      </c>
    </row>
    <row r="19" spans="2:11" ht="21">
      <c r="B19" s="20" t="s">
        <v>167</v>
      </c>
      <c r="E19" s="7"/>
      <c r="F19" s="202">
        <f>'Geo 1'!F19</f>
        <v>46.393729107484177</v>
      </c>
      <c r="G19" s="157" t="s">
        <v>547</v>
      </c>
    </row>
    <row r="20" spans="2:11" ht="21">
      <c r="B20" s="20" t="s">
        <v>168</v>
      </c>
      <c r="E20" s="7"/>
      <c r="F20" s="202">
        <f>'Geo 1'!F20</f>
        <v>7.9824550089375004</v>
      </c>
      <c r="G20" s="157" t="s">
        <v>547</v>
      </c>
    </row>
    <row r="21" spans="2:11" ht="21">
      <c r="B21" s="11" t="s">
        <v>961</v>
      </c>
      <c r="E21" s="7"/>
      <c r="F21" s="202">
        <f>'Geo 1'!F21</f>
        <v>54.878770069575296</v>
      </c>
      <c r="G21" s="157" t="s">
        <v>547</v>
      </c>
    </row>
    <row r="22" spans="2:11" ht="21">
      <c r="B22" s="11" t="s">
        <v>962</v>
      </c>
      <c r="E22" s="7"/>
      <c r="F22" s="202">
        <f>'Geo 1'!F22</f>
        <v>11.03248125</v>
      </c>
      <c r="G22" s="157" t="s">
        <v>547</v>
      </c>
    </row>
    <row r="23" spans="2:11" ht="21">
      <c r="B23" s="11" t="s">
        <v>963</v>
      </c>
      <c r="E23" s="7"/>
      <c r="F23" s="202">
        <f>'Geo 1'!F23</f>
        <v>0</v>
      </c>
      <c r="G23" s="157" t="s">
        <v>547</v>
      </c>
    </row>
    <row r="24" spans="2:11" ht="21">
      <c r="B24" s="35" t="s">
        <v>964</v>
      </c>
      <c r="E24" s="7"/>
      <c r="F24" s="202">
        <f>'Geo 1'!F24</f>
        <v>182.5085</v>
      </c>
      <c r="G24" s="157" t="s">
        <v>547</v>
      </c>
    </row>
    <row r="25" spans="2:11" ht="21">
      <c r="B25" s="35" t="s">
        <v>965</v>
      </c>
      <c r="C25" s="11"/>
      <c r="D25" s="11"/>
      <c r="E25" s="11"/>
      <c r="F25" s="202">
        <f>'Geo 1'!F25</f>
        <v>164.36004503043119</v>
      </c>
      <c r="G25" s="157" t="s">
        <v>547</v>
      </c>
    </row>
    <row r="26" spans="2:11" ht="21">
      <c r="B26" s="35" t="s">
        <v>966</v>
      </c>
      <c r="C26" s="11"/>
      <c r="D26" s="11"/>
      <c r="E26" s="11"/>
      <c r="F26" s="202">
        <f>'Geo 1'!F26</f>
        <v>76.776814287365511</v>
      </c>
      <c r="G26" s="157" t="s">
        <v>547</v>
      </c>
    </row>
    <row r="27" spans="2:11">
      <c r="B27" s="11"/>
      <c r="C27" s="11"/>
      <c r="D27" s="11"/>
      <c r="E27" s="154"/>
      <c r="F27" s="11"/>
      <c r="G27" s="162"/>
      <c r="K27" s="160"/>
    </row>
    <row r="28" spans="2:11" ht="21">
      <c r="B28" s="128" t="s">
        <v>967</v>
      </c>
      <c r="C28" s="11"/>
      <c r="D28" s="11"/>
      <c r="E28" s="11"/>
      <c r="F28" s="202">
        <f>'Geo 1'!F28</f>
        <v>1.7984930798218923</v>
      </c>
      <c r="G28" s="157" t="s">
        <v>419</v>
      </c>
    </row>
    <row r="29" spans="2:11" ht="21">
      <c r="B29" s="128" t="s">
        <v>968</v>
      </c>
      <c r="C29" s="11"/>
      <c r="D29" s="11"/>
      <c r="E29" s="11"/>
      <c r="F29" s="202">
        <f>'Geo 1'!F29</f>
        <v>2.6</v>
      </c>
      <c r="G29" s="157" t="s">
        <v>419</v>
      </c>
    </row>
    <row r="30" spans="2:11" ht="21" customHeight="1">
      <c r="B30" s="128"/>
      <c r="C30" s="11"/>
      <c r="D30" s="11"/>
      <c r="E30" s="149"/>
      <c r="F30" s="200"/>
      <c r="G30" s="11"/>
    </row>
    <row r="31" spans="2:11">
      <c r="B31" s="189" t="str">
        <f>'Geo 1'!B31</f>
        <v>ULS:</v>
      </c>
      <c r="C31" s="128"/>
      <c r="D31" s="64"/>
      <c r="E31" s="11"/>
      <c r="F31" s="200"/>
      <c r="G31" s="11"/>
    </row>
    <row r="32" spans="2:11" ht="9" customHeight="1">
      <c r="B32" s="128"/>
      <c r="C32" s="128"/>
      <c r="D32" s="64"/>
      <c r="E32" s="11"/>
      <c r="F32" s="200"/>
      <c r="G32" s="11"/>
    </row>
    <row r="33" spans="2:7" ht="21">
      <c r="B33" s="11" t="s">
        <v>969</v>
      </c>
      <c r="C33" s="11"/>
      <c r="D33" s="11"/>
      <c r="E33" s="11"/>
      <c r="F33" s="202">
        <f>'Geo 1'!F33</f>
        <v>77.776316200819394</v>
      </c>
      <c r="G33" s="157" t="s">
        <v>547</v>
      </c>
    </row>
    <row r="34" spans="2:7" ht="21">
      <c r="B34" s="11" t="s">
        <v>970</v>
      </c>
      <c r="C34" s="11"/>
      <c r="D34" s="11"/>
      <c r="E34" s="11"/>
      <c r="F34" s="202">
        <f>'Geo 1'!F34</f>
        <v>78.869339482723092</v>
      </c>
      <c r="G34" s="157" t="s">
        <v>547</v>
      </c>
    </row>
    <row r="35" spans="2:7" ht="21">
      <c r="B35" s="11" t="s">
        <v>971</v>
      </c>
      <c r="C35" s="11"/>
      <c r="D35" s="11"/>
      <c r="E35" s="11"/>
      <c r="F35" s="202">
        <f>'Geo 1'!F35</f>
        <v>9.9780687611718744</v>
      </c>
      <c r="G35" s="157" t="s">
        <v>547</v>
      </c>
    </row>
    <row r="36" spans="2:7" ht="21">
      <c r="B36" s="11" t="s">
        <v>961</v>
      </c>
      <c r="C36" s="11"/>
      <c r="D36" s="11"/>
      <c r="E36" s="11"/>
      <c r="F36" s="202">
        <f>'Geo 1'!F36</f>
        <v>68.598462586969106</v>
      </c>
      <c r="G36" s="157" t="s">
        <v>547</v>
      </c>
    </row>
    <row r="37" spans="2:7" ht="21">
      <c r="B37" s="11" t="s">
        <v>896</v>
      </c>
      <c r="C37" s="11"/>
      <c r="D37" s="11"/>
      <c r="E37" s="11"/>
      <c r="F37" s="202">
        <f>'Geo 1'!F37</f>
        <v>12.135729375</v>
      </c>
      <c r="G37" s="157" t="s">
        <v>547</v>
      </c>
    </row>
    <row r="38" spans="2:7" ht="21">
      <c r="B38" s="11" t="s">
        <v>897</v>
      </c>
      <c r="C38" s="11"/>
      <c r="D38" s="11"/>
      <c r="E38" s="11"/>
      <c r="F38" s="202">
        <f>'Geo 1'!F38</f>
        <v>0</v>
      </c>
      <c r="G38" s="157" t="s">
        <v>547</v>
      </c>
    </row>
    <row r="39" spans="2:7" ht="21">
      <c r="B39" s="35" t="s">
        <v>898</v>
      </c>
      <c r="C39" s="11"/>
      <c r="D39" s="11"/>
      <c r="E39" s="11"/>
      <c r="F39" s="202">
        <f>'Geo 1'!F39</f>
        <v>247.3579</v>
      </c>
      <c r="G39" s="157" t="s">
        <v>547</v>
      </c>
    </row>
    <row r="40" spans="2:7" ht="21">
      <c r="B40" s="35" t="s">
        <v>888</v>
      </c>
      <c r="C40" s="11"/>
      <c r="D40" s="11"/>
      <c r="E40" s="11"/>
      <c r="F40" s="202">
        <f>'Geo 1'!F40</f>
        <v>222.46279194666334</v>
      </c>
      <c r="G40" s="157" t="s">
        <v>547</v>
      </c>
    </row>
    <row r="41" spans="2:7" ht="21">
      <c r="B41" s="35" t="s">
        <v>889</v>
      </c>
      <c r="C41" s="11"/>
      <c r="D41" s="11"/>
      <c r="E41" s="11"/>
      <c r="F41" s="202">
        <f>'Geo 1'!F41</f>
        <v>105.31858345963401</v>
      </c>
      <c r="G41" s="157" t="s">
        <v>547</v>
      </c>
    </row>
    <row r="42" spans="2:7">
      <c r="B42" s="11"/>
      <c r="C42" s="11"/>
      <c r="D42" s="11"/>
      <c r="E42" s="154"/>
      <c r="F42" s="11"/>
      <c r="G42" s="162"/>
    </row>
    <row r="43" spans="2:7" ht="21">
      <c r="B43" s="128" t="s">
        <v>890</v>
      </c>
      <c r="C43" s="11"/>
      <c r="D43" s="11"/>
      <c r="E43" s="11"/>
      <c r="F43" s="202">
        <f>'Geo 1'!F43</f>
        <v>1.8622260447293721</v>
      </c>
      <c r="G43" s="157" t="s">
        <v>419</v>
      </c>
    </row>
    <row r="44" spans="2:7" ht="21">
      <c r="B44" s="128" t="s">
        <v>891</v>
      </c>
      <c r="C44" s="11"/>
      <c r="D44" s="11"/>
      <c r="E44" s="11"/>
      <c r="F44" s="202">
        <f>'Geo 1'!F44</f>
        <v>2.6</v>
      </c>
      <c r="G44" s="157" t="s">
        <v>419</v>
      </c>
    </row>
    <row r="45" spans="2:7">
      <c r="B45" s="13"/>
      <c r="E45" s="38"/>
    </row>
    <row r="46" spans="2:7">
      <c r="B46" s="13"/>
      <c r="E46" s="38"/>
    </row>
    <row r="47" spans="2:7">
      <c r="B47" s="25" t="s">
        <v>63</v>
      </c>
      <c r="D47" s="34" t="s">
        <v>280</v>
      </c>
    </row>
    <row r="48" spans="2:7">
      <c r="B48" s="25"/>
      <c r="D48" s="34"/>
    </row>
    <row r="49" spans="2:12">
      <c r="B49" s="189" t="str">
        <f>'Geo 1'!B49</f>
        <v>SLS:</v>
      </c>
      <c r="D49" s="34"/>
    </row>
    <row r="50" spans="2:12" ht="9" customHeight="1"/>
    <row r="51" spans="2:12" ht="21">
      <c r="B51" s="128" t="s">
        <v>875</v>
      </c>
      <c r="E51" s="202">
        <f>'Geo 1'!E51</f>
        <v>5.76</v>
      </c>
      <c r="F51" s="157" t="s">
        <v>547</v>
      </c>
    </row>
    <row r="52" spans="2:12" ht="21" customHeight="1">
      <c r="B52" s="128"/>
      <c r="E52" s="99"/>
      <c r="F52" s="128"/>
    </row>
    <row r="53" spans="2:12">
      <c r="B53" s="189" t="str">
        <f>'Geo 1'!B53</f>
        <v>ULS:</v>
      </c>
      <c r="E53" s="99"/>
      <c r="F53" s="128"/>
    </row>
    <row r="54" spans="2:12" ht="9" customHeight="1">
      <c r="B54" s="11"/>
      <c r="E54" s="99"/>
      <c r="F54" s="128"/>
    </row>
    <row r="55" spans="2:12" ht="21">
      <c r="B55" s="128" t="s">
        <v>875</v>
      </c>
      <c r="E55" s="202">
        <f>'Geo 1'!E55</f>
        <v>4.6079999999999997</v>
      </c>
      <c r="F55" s="157" t="s">
        <v>547</v>
      </c>
    </row>
    <row r="56" spans="2:12" ht="21">
      <c r="B56" s="128" t="s">
        <v>883</v>
      </c>
      <c r="E56" s="202">
        <f>'Geo 1'!E56</f>
        <v>0.39999999999999997</v>
      </c>
      <c r="F56" s="157" t="s">
        <v>419</v>
      </c>
      <c r="K56" s="14"/>
      <c r="L56" s="14"/>
    </row>
    <row r="57" spans="2:12">
      <c r="B57" s="13"/>
      <c r="E57" s="202"/>
      <c r="F57" s="157"/>
      <c r="K57" s="14"/>
      <c r="L57" s="14"/>
    </row>
    <row r="58" spans="2:12" ht="12.75" customHeight="1">
      <c r="B58" s="13"/>
      <c r="E58" s="202"/>
      <c r="F58" s="157"/>
      <c r="K58" s="14"/>
      <c r="L58" s="14"/>
    </row>
    <row r="59" spans="2:12">
      <c r="B59" s="248" t="s">
        <v>705</v>
      </c>
      <c r="C59" s="11"/>
      <c r="D59" s="11"/>
      <c r="E59" s="149"/>
      <c r="F59" s="11"/>
      <c r="G59" s="11"/>
      <c r="K59" s="14"/>
      <c r="L59" s="14"/>
    </row>
    <row r="60" spans="2:12">
      <c r="B60" s="248"/>
      <c r="C60" s="11"/>
      <c r="D60" s="11"/>
      <c r="E60" s="149"/>
      <c r="F60" s="11"/>
      <c r="G60" s="11"/>
      <c r="K60" s="14"/>
      <c r="L60" s="14"/>
    </row>
    <row r="61" spans="2:12">
      <c r="B61" s="11" t="s">
        <v>58</v>
      </c>
      <c r="C61" s="11" t="s">
        <v>698</v>
      </c>
      <c r="D61" s="51">
        <f>'Geo 1'!D61</f>
        <v>0</v>
      </c>
      <c r="E61" s="149" t="s">
        <v>704</v>
      </c>
      <c r="F61" s="51">
        <f>'Geo 1'!F61</f>
        <v>0</v>
      </c>
      <c r="G61" s="11" t="s">
        <v>66</v>
      </c>
      <c r="K61" s="14"/>
      <c r="L61" s="14"/>
    </row>
    <row r="62" spans="2:12">
      <c r="B62" s="11" t="s">
        <v>36</v>
      </c>
      <c r="C62" s="11" t="s">
        <v>698</v>
      </c>
      <c r="D62" s="51">
        <f>'Geo 1'!D62</f>
        <v>0</v>
      </c>
      <c r="E62" s="149" t="s">
        <v>704</v>
      </c>
      <c r="F62" s="51">
        <f>'Geo 1'!F62</f>
        <v>0</v>
      </c>
      <c r="G62" s="11" t="s">
        <v>66</v>
      </c>
    </row>
    <row r="63" spans="2:12">
      <c r="B63" s="11"/>
      <c r="C63" s="11"/>
      <c r="D63" s="51"/>
      <c r="E63" s="149"/>
      <c r="F63" s="51"/>
      <c r="G63" s="11"/>
    </row>
    <row r="64" spans="2:12">
      <c r="B64" s="11"/>
      <c r="C64" s="11"/>
      <c r="D64" s="51"/>
      <c r="E64" s="149"/>
      <c r="F64" s="51"/>
      <c r="G64" s="11"/>
    </row>
    <row r="65" spans="2:7">
      <c r="B65" s="248" t="s">
        <v>865</v>
      </c>
      <c r="C65" s="11"/>
      <c r="D65" s="51"/>
      <c r="E65" s="149"/>
      <c r="F65" s="51"/>
      <c r="G65" s="11"/>
    </row>
    <row r="66" spans="2:7">
      <c r="B66" s="11"/>
      <c r="C66" s="11"/>
      <c r="D66" s="51"/>
      <c r="E66" s="149"/>
      <c r="F66" s="51"/>
      <c r="G66" s="11"/>
    </row>
    <row r="67" spans="2:7">
      <c r="B67" s="11" t="s">
        <v>866</v>
      </c>
      <c r="C67" s="297" t="s">
        <v>868</v>
      </c>
      <c r="D67" s="298">
        <f>'Geo 1'!D67</f>
        <v>0</v>
      </c>
      <c r="E67" s="149" t="s">
        <v>869</v>
      </c>
      <c r="F67" s="149">
        <f>'Geo 1'!F67</f>
        <v>0</v>
      </c>
      <c r="G67" s="157" t="s">
        <v>419</v>
      </c>
    </row>
    <row r="68" spans="2:7">
      <c r="B68" s="11"/>
      <c r="C68" s="154" t="s">
        <v>867</v>
      </c>
      <c r="D68" s="202">
        <f>'Geo 1'!D68</f>
        <v>0</v>
      </c>
      <c r="E68" s="149"/>
      <c r="F68" s="51"/>
      <c r="G68" s="11"/>
    </row>
    <row r="69" spans="2:7">
      <c r="B69" s="11"/>
      <c r="C69" s="11"/>
      <c r="D69" s="51"/>
      <c r="E69" s="149"/>
      <c r="F69" s="51"/>
      <c r="G69" s="11"/>
    </row>
    <row r="70" spans="2:7">
      <c r="B70" s="11"/>
      <c r="C70" s="11" t="s">
        <v>870</v>
      </c>
      <c r="D70" s="51"/>
      <c r="E70" s="149">
        <f>'Geo 1'!E70</f>
        <v>0.65</v>
      </c>
      <c r="F70" s="157" t="s">
        <v>419</v>
      </c>
      <c r="G70" s="11"/>
    </row>
    <row r="71" spans="2:7">
      <c r="B71" s="11"/>
      <c r="C71" s="11"/>
      <c r="D71" s="51"/>
      <c r="E71" s="149"/>
      <c r="F71" s="51"/>
      <c r="G71" s="11"/>
    </row>
    <row r="72" spans="2:7">
      <c r="B72" s="11"/>
      <c r="C72" s="11"/>
      <c r="D72" s="51"/>
      <c r="E72" s="149"/>
      <c r="F72" s="51"/>
      <c r="G72" s="11"/>
    </row>
    <row r="73" spans="2:7">
      <c r="B73" s="11" t="s">
        <v>871</v>
      </c>
      <c r="C73" s="297" t="s">
        <v>868</v>
      </c>
      <c r="D73" s="298">
        <f>'Geo 1'!D73</f>
        <v>0</v>
      </c>
      <c r="E73" s="149" t="s">
        <v>869</v>
      </c>
      <c r="F73" s="149">
        <f>'Geo 1'!F73</f>
        <v>0</v>
      </c>
      <c r="G73" s="157" t="s">
        <v>419</v>
      </c>
    </row>
    <row r="74" spans="2:7">
      <c r="B74" s="11"/>
      <c r="C74" s="154" t="s">
        <v>867</v>
      </c>
      <c r="D74" s="202">
        <f>'Geo 1'!D74</f>
        <v>0</v>
      </c>
      <c r="E74" s="149"/>
      <c r="F74" s="51"/>
      <c r="G74" s="11"/>
    </row>
    <row r="75" spans="2:7">
      <c r="B75" s="11"/>
      <c r="C75" s="11"/>
      <c r="D75" s="51"/>
      <c r="E75" s="149"/>
      <c r="F75" s="51"/>
      <c r="G75" s="11"/>
    </row>
    <row r="76" spans="2:7">
      <c r="B76" s="11"/>
      <c r="C76" s="11" t="s">
        <v>870</v>
      </c>
      <c r="D76" s="51"/>
      <c r="E76" s="149">
        <f>'Geo 1'!E76</f>
        <v>0.65</v>
      </c>
      <c r="F76" s="157" t="s">
        <v>419</v>
      </c>
      <c r="G76" s="11"/>
    </row>
    <row r="77" spans="2:7">
      <c r="B77" s="176"/>
      <c r="C77" s="176"/>
      <c r="D77" s="159"/>
      <c r="E77" s="184"/>
      <c r="F77" s="159"/>
      <c r="G77" s="176"/>
    </row>
    <row r="78" spans="2:7">
      <c r="E78" s="38"/>
      <c r="F78" s="11"/>
    </row>
    <row r="79" spans="2:7">
      <c r="B79" s="4" t="s">
        <v>171</v>
      </c>
      <c r="D79" s="189" t="str">
        <f>'Geo 1'!D79</f>
        <v>*</v>
      </c>
      <c r="E79" s="37"/>
      <c r="F79" s="11"/>
    </row>
    <row r="80" spans="2:7">
      <c r="E80" s="37"/>
      <c r="F80" s="11"/>
    </row>
    <row r="81" spans="2:16">
      <c r="B81" s="7" t="s">
        <v>341</v>
      </c>
      <c r="C81" s="7"/>
      <c r="D81" s="7"/>
      <c r="E81" s="51">
        <f>'Geo 1'!E81</f>
        <v>570.28478622147907</v>
      </c>
      <c r="F81" s="157" t="s">
        <v>520</v>
      </c>
      <c r="G81" s="189" t="str">
        <f>'Geo 1'!G81</f>
        <v>SLS</v>
      </c>
      <c r="H81" s="109"/>
      <c r="I81" s="109"/>
      <c r="J81" s="14"/>
      <c r="K81" s="14"/>
      <c r="L81" s="14"/>
    </row>
    <row r="82" spans="2:16">
      <c r="B82" s="7" t="s">
        <v>341</v>
      </c>
      <c r="C82" s="7"/>
      <c r="D82" s="7"/>
      <c r="E82" s="51">
        <f>'Geo 1'!E82</f>
        <v>825.60413258672156</v>
      </c>
      <c r="F82" s="157" t="s">
        <v>520</v>
      </c>
      <c r="G82" s="189" t="str">
        <f>'Geo 1'!G82</f>
        <v>ULS</v>
      </c>
    </row>
    <row r="83" spans="2:16">
      <c r="B83" s="7"/>
      <c r="C83" s="7"/>
      <c r="D83" s="7"/>
      <c r="E83" s="51"/>
      <c r="F83" s="144"/>
      <c r="G83" s="189"/>
      <c r="I83" s="14"/>
      <c r="J83" s="14"/>
      <c r="K83" s="14"/>
      <c r="L83" s="14"/>
    </row>
    <row r="84" spans="2:16">
      <c r="B84" s="7" t="s">
        <v>324</v>
      </c>
      <c r="C84" s="7"/>
      <c r="D84" s="7"/>
      <c r="E84" s="51">
        <f>'Geo 1'!E84</f>
        <v>328.74688058644512</v>
      </c>
      <c r="F84" s="157" t="s">
        <v>520</v>
      </c>
      <c r="G84" s="189" t="str">
        <f>'Geo 1'!G84</f>
        <v>SLS</v>
      </c>
      <c r="H84" s="14"/>
      <c r="I84" s="14"/>
      <c r="J84" s="14"/>
      <c r="K84" s="14"/>
    </row>
    <row r="85" spans="2:16">
      <c r="B85" s="7" t="s">
        <v>324</v>
      </c>
      <c r="C85" s="7"/>
      <c r="D85" s="7"/>
      <c r="E85" s="51">
        <f>'Geo 1'!E85</f>
        <v>450.73712984628816</v>
      </c>
      <c r="F85" s="157" t="s">
        <v>520</v>
      </c>
      <c r="G85" s="189" t="str">
        <f>'Geo 1'!G85</f>
        <v>ULS</v>
      </c>
    </row>
    <row r="86" spans="2:16">
      <c r="B86" s="7"/>
      <c r="C86" s="7"/>
      <c r="D86" s="7"/>
      <c r="E86" s="243"/>
      <c r="F86" s="144"/>
      <c r="G86" s="192"/>
    </row>
    <row r="87" spans="2:16">
      <c r="B87" s="3" t="s">
        <v>325</v>
      </c>
      <c r="C87" s="7"/>
      <c r="D87" s="7"/>
      <c r="E87" s="51">
        <f>'Geo 1'!E87</f>
        <v>299.12998676670674</v>
      </c>
      <c r="F87" s="157" t="s">
        <v>520</v>
      </c>
      <c r="G87" s="189" t="str">
        <f>'Geo 1'!G87</f>
        <v>SLS</v>
      </c>
      <c r="H87" s="161"/>
      <c r="K87" s="36"/>
      <c r="L87" s="36"/>
      <c r="O87" s="36"/>
      <c r="P87" s="36"/>
    </row>
    <row r="88" spans="2:16">
      <c r="B88" s="3" t="s">
        <v>326</v>
      </c>
      <c r="C88" s="7"/>
      <c r="D88" s="7"/>
      <c r="E88" s="51">
        <f>'Geo 1'!E88</f>
        <v>423.47414004871905</v>
      </c>
      <c r="F88" s="157" t="s">
        <v>520</v>
      </c>
      <c r="G88" s="189" t="str">
        <f>'Geo 1'!G88</f>
        <v>ULS</v>
      </c>
      <c r="H88" s="14"/>
      <c r="K88" s="36"/>
    </row>
    <row r="89" spans="2:16">
      <c r="B89" s="7"/>
      <c r="C89" s="7"/>
      <c r="D89" s="7"/>
      <c r="E89" s="243"/>
      <c r="F89" s="144"/>
      <c r="G89" s="192"/>
      <c r="H89" s="14"/>
      <c r="K89" s="36"/>
    </row>
    <row r="90" spans="2:16">
      <c r="B90" s="4" t="s">
        <v>16</v>
      </c>
      <c r="D90" s="189" t="str">
        <f>'Geo 1'!D90</f>
        <v>*</v>
      </c>
      <c r="E90" s="243"/>
      <c r="F90" s="144"/>
      <c r="G90" s="192"/>
      <c r="H90" s="14"/>
      <c r="K90" s="36"/>
    </row>
    <row r="91" spans="2:16">
      <c r="E91" s="243"/>
      <c r="F91" s="144"/>
      <c r="G91" s="192"/>
      <c r="K91" s="36"/>
    </row>
    <row r="92" spans="2:16">
      <c r="B92" s="20" t="s">
        <v>341</v>
      </c>
      <c r="E92" s="51">
        <f>'Geo 1'!E92</f>
        <v>0</v>
      </c>
      <c r="F92" s="157" t="s">
        <v>520</v>
      </c>
      <c r="G92" s="189" t="str">
        <f>'Geo 1'!G92</f>
        <v>SLS</v>
      </c>
    </row>
    <row r="93" spans="2:16">
      <c r="B93" s="20" t="s">
        <v>341</v>
      </c>
      <c r="E93" s="51">
        <f>'Geo 1'!E93</f>
        <v>0</v>
      </c>
      <c r="F93" s="157" t="s">
        <v>520</v>
      </c>
      <c r="G93" s="189" t="str">
        <f>'Geo 1'!G93</f>
        <v>ULS</v>
      </c>
    </row>
    <row r="94" spans="2:16">
      <c r="E94" s="51"/>
      <c r="F94" s="144"/>
      <c r="G94" s="189"/>
    </row>
    <row r="95" spans="2:16">
      <c r="B95" s="20" t="s">
        <v>324</v>
      </c>
      <c r="E95" s="51">
        <f>'Geo 1'!E95</f>
        <v>0</v>
      </c>
      <c r="F95" s="157" t="s">
        <v>520</v>
      </c>
      <c r="G95" s="189" t="str">
        <f>'Geo 1'!G95</f>
        <v>SLS</v>
      </c>
    </row>
    <row r="96" spans="2:16">
      <c r="B96" s="20" t="s">
        <v>324</v>
      </c>
      <c r="E96" s="51">
        <f>'Geo 1'!E96</f>
        <v>0</v>
      </c>
      <c r="F96" s="157" t="s">
        <v>520</v>
      </c>
      <c r="G96" s="189" t="str">
        <f>'Geo 1'!G96</f>
        <v>ULS</v>
      </c>
    </row>
    <row r="97" spans="2:11">
      <c r="E97" s="243"/>
      <c r="F97" s="144"/>
      <c r="G97" s="192"/>
    </row>
    <row r="98" spans="2:11">
      <c r="B98" s="13" t="s">
        <v>325</v>
      </c>
      <c r="E98" s="51">
        <f>'Geo 1'!E98</f>
        <v>0</v>
      </c>
      <c r="F98" s="157" t="s">
        <v>421</v>
      </c>
      <c r="G98" s="189" t="str">
        <f>'Geo 1'!G98</f>
        <v>SLS</v>
      </c>
    </row>
    <row r="99" spans="2:11">
      <c r="B99" s="13" t="s">
        <v>326</v>
      </c>
      <c r="E99" s="51">
        <f>'Geo 1'!E99</f>
        <v>0</v>
      </c>
      <c r="F99" s="157" t="s">
        <v>421</v>
      </c>
      <c r="G99" s="189" t="str">
        <f>'Geo 1'!G99</f>
        <v>ULS</v>
      </c>
    </row>
    <row r="100" spans="2:11">
      <c r="B100" s="13"/>
      <c r="E100" s="202"/>
      <c r="F100" s="15"/>
      <c r="G100" s="96"/>
    </row>
    <row r="101" spans="2:11">
      <c r="E101" s="200"/>
    </row>
    <row r="102" spans="2:11">
      <c r="B102" s="191" t="str">
        <f>'Geo 1'!B102</f>
        <v>Serviceability Limit States</v>
      </c>
      <c r="D102" s="13"/>
      <c r="E102" s="200"/>
      <c r="I102" s="190" t="str">
        <f>'Geo 1'!I102</f>
        <v>cl.6.10.3 and 6.12.2.1(a)</v>
      </c>
    </row>
    <row r="103" spans="2:11">
      <c r="E103" s="200"/>
    </row>
    <row r="104" spans="2:11" ht="21">
      <c r="C104" s="13" t="s">
        <v>174</v>
      </c>
      <c r="E104" s="202">
        <f>'Geo 1'!E104</f>
        <v>158.6000450304312</v>
      </c>
      <c r="F104" s="157" t="s">
        <v>547</v>
      </c>
      <c r="G104" s="11"/>
      <c r="H104" s="11"/>
    </row>
    <row r="105" spans="2:11">
      <c r="C105" s="20" t="s">
        <v>19</v>
      </c>
      <c r="E105" s="51">
        <f>'Geo 1'!E105</f>
        <v>328.74688058644512</v>
      </c>
      <c r="F105" s="157" t="s">
        <v>520</v>
      </c>
      <c r="G105" s="11"/>
      <c r="H105" s="11"/>
    </row>
    <row r="106" spans="2:11">
      <c r="C106" s="20" t="s">
        <v>250</v>
      </c>
      <c r="E106" s="51">
        <f>'Geo 1'!E106</f>
        <v>570.28478622147907</v>
      </c>
      <c r="F106" s="157" t="s">
        <v>520</v>
      </c>
      <c r="G106" s="248"/>
      <c r="H106" s="11"/>
    </row>
    <row r="107" spans="2:11">
      <c r="C107" s="11" t="s">
        <v>1054</v>
      </c>
      <c r="E107" s="202">
        <f>'Geo 1'!E107</f>
        <v>0.80746804506567516</v>
      </c>
      <c r="F107" s="157" t="s">
        <v>419</v>
      </c>
      <c r="G107" s="11"/>
      <c r="H107" s="11"/>
    </row>
    <row r="108" spans="2:11">
      <c r="C108" s="11" t="s">
        <v>1040</v>
      </c>
      <c r="E108" s="202">
        <f>'Geo 1'!E108</f>
        <v>0.49253195493432489</v>
      </c>
      <c r="F108" s="157" t="s">
        <v>419</v>
      </c>
      <c r="G108" s="11"/>
      <c r="H108" s="11"/>
    </row>
    <row r="109" spans="2:11">
      <c r="C109" s="11" t="s">
        <v>671</v>
      </c>
      <c r="E109" s="202">
        <f>'Geo 1'!E109</f>
        <v>0.43333333333333335</v>
      </c>
      <c r="F109" s="157" t="s">
        <v>419</v>
      </c>
      <c r="G109" s="11"/>
      <c r="H109" s="11"/>
    </row>
    <row r="110" spans="2:11">
      <c r="C110" s="11"/>
      <c r="F110" s="11"/>
      <c r="G110" s="11"/>
      <c r="H110" s="11"/>
      <c r="K110" s="132"/>
    </row>
    <row r="111" spans="2:11">
      <c r="C111" s="11" t="s">
        <v>20</v>
      </c>
      <c r="F111" s="149">
        <f>'Geo 1'!F111</f>
        <v>246.96951464077409</v>
      </c>
      <c r="G111" s="157" t="s">
        <v>425</v>
      </c>
      <c r="H111" s="11"/>
      <c r="K111" s="132"/>
    </row>
    <row r="112" spans="2:11">
      <c r="C112" s="11" t="s">
        <v>21</v>
      </c>
      <c r="F112" s="149">
        <f>'Geo 1'!F112</f>
        <v>0</v>
      </c>
      <c r="G112" s="157" t="s">
        <v>425</v>
      </c>
      <c r="H112" s="11" t="str">
        <f>IF(F112&gt;G114,IF(E95&gt;E84,"see note on pg. 1",""),"")</f>
        <v/>
      </c>
      <c r="K112" s="132"/>
    </row>
    <row r="113" spans="2:11">
      <c r="C113" s="11"/>
      <c r="F113" s="11"/>
      <c r="G113" s="11"/>
      <c r="H113" s="11"/>
    </row>
    <row r="114" spans="2:11" ht="21">
      <c r="C114" s="11" t="s">
        <v>683</v>
      </c>
      <c r="F114" s="11"/>
      <c r="G114" s="149">
        <f>'Geo 1'!G114</f>
        <v>250</v>
      </c>
      <c r="H114" s="157" t="s">
        <v>425</v>
      </c>
      <c r="K114" s="132"/>
    </row>
    <row r="116" spans="2:11">
      <c r="C116" s="122" t="str">
        <f>'Geo 1'!C116</f>
        <v>qrs &gt;/= f1 &amp; f2, therefore OK</v>
      </c>
    </row>
    <row r="117" spans="2:11">
      <c r="C117" s="25"/>
    </row>
    <row r="118" spans="2:11">
      <c r="B118" s="191" t="str">
        <f>'Geo 1'!B118</f>
        <v>Ultimate Limit States</v>
      </c>
      <c r="C118" s="13"/>
      <c r="D118" s="13"/>
      <c r="E118" s="13"/>
      <c r="F118" s="13"/>
      <c r="G118" s="13"/>
      <c r="H118" s="13"/>
      <c r="I118" s="190" t="str">
        <f>'Geo 1'!I118</f>
        <v>cl.6.10.3 and 6.12.2.1(a)</v>
      </c>
    </row>
    <row r="120" spans="2:11">
      <c r="C120" s="20" t="s">
        <v>19</v>
      </c>
      <c r="E120" s="51">
        <f>'Geo 1'!E120</f>
        <v>450.73712984628816</v>
      </c>
      <c r="F120" s="157" t="s">
        <v>520</v>
      </c>
    </row>
    <row r="121" spans="2:11">
      <c r="C121" s="20" t="s">
        <v>250</v>
      </c>
      <c r="E121" s="51">
        <f>'Geo 1'!E121</f>
        <v>825.60413258672156</v>
      </c>
      <c r="F121" s="157" t="s">
        <v>520</v>
      </c>
      <c r="G121" s="25"/>
    </row>
    <row r="122" spans="2:11">
      <c r="C122" s="11" t="s">
        <v>1052</v>
      </c>
      <c r="E122" s="202">
        <f>'Geo 1'!E122</f>
        <v>0.88521816868748215</v>
      </c>
      <c r="F122" s="157" t="s">
        <v>419</v>
      </c>
      <c r="G122" s="122" t="str">
        <f>'Geo 1'!G122</f>
        <v>*</v>
      </c>
    </row>
    <row r="123" spans="2:11" ht="21">
      <c r="C123" s="11" t="s">
        <v>1053</v>
      </c>
      <c r="E123" s="202">
        <f>'Geo 1'!E123</f>
        <v>0.41478183131251789</v>
      </c>
      <c r="F123" s="157" t="s">
        <v>419</v>
      </c>
      <c r="G123" s="13"/>
    </row>
    <row r="124" spans="2:11" ht="21">
      <c r="C124" s="11" t="s">
        <v>678</v>
      </c>
      <c r="E124" s="202">
        <f>'Geo 1'!E124</f>
        <v>1.7704363373749643</v>
      </c>
      <c r="F124" s="157" t="s">
        <v>419</v>
      </c>
      <c r="G124" s="122" t="str">
        <f>'Geo 1'!G124</f>
        <v>*</v>
      </c>
    </row>
    <row r="125" spans="2:11">
      <c r="E125" s="202"/>
      <c r="F125" s="157"/>
      <c r="G125" s="34"/>
    </row>
    <row r="126" spans="2:11">
      <c r="C126" s="11" t="s">
        <v>669</v>
      </c>
      <c r="E126" s="149">
        <f>'Geo 1'!E125</f>
        <v>239.19196138766927</v>
      </c>
      <c r="F126" s="157" t="s">
        <v>425</v>
      </c>
      <c r="K126" s="132"/>
    </row>
    <row r="127" spans="2:11">
      <c r="C127" s="11"/>
      <c r="E127" s="149"/>
      <c r="F127" s="157"/>
      <c r="K127" s="132"/>
    </row>
    <row r="128" spans="2:11">
      <c r="C128" s="122" t="str">
        <f>'Geo 1'!C127</f>
        <v>D &lt; B, therefore common practice is to Use The 'R' Factor</v>
      </c>
      <c r="E128" s="14"/>
      <c r="F128" s="144"/>
    </row>
    <row r="129" spans="3:11" ht="21">
      <c r="C129" s="128" t="s">
        <v>679</v>
      </c>
      <c r="E129" s="202">
        <f>'Geo 1'!E128</f>
        <v>217.85479194666334</v>
      </c>
      <c r="F129" s="157" t="s">
        <v>547</v>
      </c>
    </row>
    <row r="130" spans="3:11" ht="21">
      <c r="C130" s="63" t="s">
        <v>680</v>
      </c>
      <c r="D130" s="43"/>
      <c r="E130" s="42"/>
      <c r="F130" s="51">
        <f>'Geo 1'!F129</f>
        <v>27.223396798788215</v>
      </c>
      <c r="G130" s="9" t="s">
        <v>293</v>
      </c>
    </row>
    <row r="131" spans="3:11" ht="21">
      <c r="C131" s="11" t="s">
        <v>681</v>
      </c>
      <c r="E131" s="149">
        <f>'Geo 1'!E130</f>
        <v>0.51444650651300694</v>
      </c>
      <c r="G131" s="34"/>
    </row>
    <row r="132" spans="3:11">
      <c r="C132" s="128"/>
      <c r="E132" s="38"/>
      <c r="G132" s="34"/>
    </row>
    <row r="133" spans="3:11">
      <c r="C133" s="128" t="s">
        <v>276</v>
      </c>
      <c r="F133" s="149">
        <f>'Geo 1'!F132</f>
        <v>0.27346544100779452</v>
      </c>
      <c r="G133" s="11" t="str">
        <f>'Geo 1'!G132</f>
        <v>*</v>
      </c>
    </row>
    <row r="134" spans="3:11">
      <c r="C134" s="11" t="s">
        <v>670</v>
      </c>
      <c r="G134" s="149">
        <f>'Geo 1'!F133</f>
        <v>350</v>
      </c>
      <c r="H134" s="157" t="s">
        <v>425</v>
      </c>
      <c r="I134" s="11"/>
      <c r="K134" s="132"/>
    </row>
    <row r="135" spans="3:11">
      <c r="C135" s="11"/>
      <c r="H135" s="11"/>
      <c r="I135" s="11"/>
    </row>
    <row r="136" spans="3:11" ht="21">
      <c r="C136" s="128" t="s">
        <v>682</v>
      </c>
      <c r="H136" s="149">
        <f>'Geo 1'!H135</f>
        <v>95.712904352728088</v>
      </c>
      <c r="I136" s="157" t="s">
        <v>425</v>
      </c>
      <c r="K136" s="132"/>
    </row>
    <row r="138" spans="3:11">
      <c r="C138" s="122" t="str">
        <f>'Geo 1'!C137</f>
        <v>qru is &lt; q, therefore increase footing size</v>
      </c>
    </row>
    <row r="141" spans="3:11">
      <c r="F141" s="36"/>
    </row>
    <row r="142" spans="3:11">
      <c r="F142" s="36"/>
      <c r="H142" s="25"/>
    </row>
  </sheetData>
  <sheetProtection algorithmName="SHA-512" hashValue="3+MoXCDpj02hV+nXsRtmzPQbOUNPzC0yGibijBFV5JuZUX2baLAUswn7mQ7Lh7fhhS5c3FciYJ/oW8db9Wg7hg==" saltValue="CVOh4VXgSIIbJd2mhxwbDw==" spinCount="100000" sheet="1" objects="1" scenarios="1"/>
  <pageMargins left="0.75" right="0.5" top="1.1499999999999999" bottom="0.75" header="0.4" footer="0.4"/>
  <pageSetup fitToWidth="0" fitToHeight="0" orientation="portrait" blackAndWhite="1" r:id="rId1"/>
  <headerFooter alignWithMargins="0">
    <oddHeader>&amp;LCounty of Simcoe
Burnside
Vic W. Segula&amp;RSimplified Bridge Solutions Ltd.
705-446-9694
Licensed (12:00:00 AM)</oddHeader>
    <oddFooter>&amp;L&amp;10&amp;F&amp;C&amp;10Geo_1&amp;R&amp;10Page &amp;P of &amp;N</oddFooter>
  </headerFooter>
  <rowBreaks count="4" manualBreakCount="4">
    <brk id="30" max="16383" man="1"/>
    <brk id="58" max="16383" man="1"/>
    <brk id="78" max="16383" man="1"/>
    <brk id="11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P143"/>
  <sheetViews>
    <sheetView showOutlineSymbols="0" topLeftCell="A95" zoomScale="87" zoomScaleNormal="87" workbookViewId="0">
      <selection activeCell="G107" sqref="G107"/>
    </sheetView>
  </sheetViews>
  <sheetFormatPr defaultColWidth="9.5703125" defaultRowHeight="12.75"/>
  <cols>
    <col min="1" max="1" width="2.140625" style="44" customWidth="1"/>
    <col min="2" max="3" width="10.7109375" style="44" customWidth="1"/>
    <col min="4" max="4" width="11.28515625" style="44" customWidth="1"/>
    <col min="5" max="8" width="10.7109375" style="44" customWidth="1"/>
    <col min="9" max="9" width="12.140625" style="44" customWidth="1"/>
    <col min="10" max="11" width="10.7109375" style="44" customWidth="1"/>
    <col min="12" max="16384" width="9.5703125" style="44"/>
  </cols>
  <sheetData>
    <row r="1" spans="2:16">
      <c r="B1" s="203" t="s">
        <v>383</v>
      </c>
      <c r="E1" s="204" t="s">
        <v>408</v>
      </c>
      <c r="P1" s="22">
        <v>9</v>
      </c>
    </row>
    <row r="2" spans="2:16">
      <c r="B2" s="203"/>
      <c r="E2" s="204" t="s">
        <v>551</v>
      </c>
      <c r="P2" s="22">
        <v>140</v>
      </c>
    </row>
    <row r="3" spans="2:16">
      <c r="B3" s="203"/>
      <c r="E3" s="138" t="s">
        <v>710</v>
      </c>
    </row>
    <row r="4" spans="2:16">
      <c r="B4" s="128" t="s">
        <v>791</v>
      </c>
      <c r="E4" s="137"/>
    </row>
    <row r="5" spans="2:16" ht="21">
      <c r="B5" s="128" t="s">
        <v>812</v>
      </c>
      <c r="D5" s="99">
        <f>'Geo 2'!D5</f>
        <v>1.7</v>
      </c>
      <c r="F5" s="205"/>
      <c r="H5" s="205"/>
    </row>
    <row r="6" spans="2:16" ht="21">
      <c r="B6" s="128" t="s">
        <v>813</v>
      </c>
      <c r="D6" s="99">
        <f>'Geo 2'!D6</f>
        <v>1.7</v>
      </c>
      <c r="H6" s="205"/>
    </row>
    <row r="7" spans="2:16" ht="21">
      <c r="B7" s="13" t="s">
        <v>290</v>
      </c>
      <c r="D7" s="99">
        <f>'Geo 2'!D7</f>
        <v>1.25</v>
      </c>
      <c r="E7" s="11" t="s">
        <v>884</v>
      </c>
      <c r="F7" s="202">
        <v>1</v>
      </c>
      <c r="G7" s="11" t="s">
        <v>887</v>
      </c>
      <c r="H7" s="205"/>
    </row>
    <row r="8" spans="2:16" ht="21">
      <c r="B8" s="13" t="s">
        <v>289</v>
      </c>
      <c r="D8" s="99">
        <f>'Geo 2'!D8</f>
        <v>0.8</v>
      </c>
      <c r="F8" s="205"/>
      <c r="H8" s="205"/>
    </row>
    <row r="9" spans="2:16" ht="21">
      <c r="B9" s="13" t="s">
        <v>292</v>
      </c>
      <c r="D9" s="99">
        <f>'Geo 2'!D9</f>
        <v>1</v>
      </c>
      <c r="F9" s="205"/>
      <c r="H9" s="205"/>
    </row>
    <row r="10" spans="2:16" ht="21">
      <c r="B10" s="13" t="s">
        <v>291</v>
      </c>
      <c r="D10" s="99">
        <f>'Geo 2'!D10</f>
        <v>1</v>
      </c>
      <c r="F10" s="205"/>
      <c r="H10" s="205"/>
    </row>
    <row r="11" spans="2:16">
      <c r="B11" s="13" t="s">
        <v>266</v>
      </c>
      <c r="D11" s="99">
        <f>'Geo 2'!D11</f>
        <v>1</v>
      </c>
      <c r="F11" s="205"/>
      <c r="H11" s="205"/>
    </row>
    <row r="12" spans="2:16">
      <c r="B12" s="205"/>
      <c r="C12" s="206"/>
      <c r="D12" s="205"/>
      <c r="E12" s="206"/>
      <c r="F12" s="205"/>
      <c r="H12" s="205"/>
    </row>
    <row r="13" spans="2:16">
      <c r="B13" s="205"/>
      <c r="C13" s="206"/>
      <c r="D13" s="205"/>
      <c r="E13" s="206"/>
      <c r="F13" s="205"/>
      <c r="H13" s="205"/>
    </row>
    <row r="14" spans="2:16">
      <c r="B14" s="207" t="s">
        <v>62</v>
      </c>
      <c r="D14" s="207" t="s">
        <v>277</v>
      </c>
    </row>
    <row r="15" spans="2:16" ht="21" customHeight="1">
      <c r="B15" s="207"/>
      <c r="D15" s="207"/>
    </row>
    <row r="16" spans="2:16">
      <c r="B16" s="104" t="str">
        <f>'Geo 2'!B16</f>
        <v>SLS:</v>
      </c>
      <c r="C16" s="44" t="s">
        <v>278</v>
      </c>
      <c r="D16" s="207"/>
    </row>
    <row r="17" spans="2:9" ht="9" customHeight="1">
      <c r="B17" s="207"/>
      <c r="D17" s="207"/>
    </row>
    <row r="18" spans="2:9" ht="21">
      <c r="B18" s="44" t="s">
        <v>166</v>
      </c>
      <c r="D18" s="207"/>
      <c r="F18" s="202">
        <f>'Geo 2'!F18</f>
        <v>62.221052960655513</v>
      </c>
      <c r="G18" s="204" t="s">
        <v>547</v>
      </c>
    </row>
    <row r="19" spans="2:9" ht="21">
      <c r="B19" s="44" t="s">
        <v>167</v>
      </c>
      <c r="D19" s="207"/>
      <c r="F19" s="202">
        <f>'Geo 2'!F19</f>
        <v>46.393729107484177</v>
      </c>
      <c r="G19" s="204" t="s">
        <v>547</v>
      </c>
    </row>
    <row r="20" spans="2:9" ht="21">
      <c r="B20" s="44" t="s">
        <v>168</v>
      </c>
      <c r="D20" s="207"/>
      <c r="F20" s="202">
        <f>'Geo 2'!F20</f>
        <v>7.9824550089375004</v>
      </c>
      <c r="G20" s="204" t="s">
        <v>547</v>
      </c>
    </row>
    <row r="21" spans="2:9" ht="21">
      <c r="B21" s="11" t="s">
        <v>961</v>
      </c>
      <c r="D21" s="207"/>
      <c r="F21" s="202">
        <f>'Geo 2'!F21</f>
        <v>54.878770069575296</v>
      </c>
      <c r="G21" s="204" t="s">
        <v>547</v>
      </c>
    </row>
    <row r="22" spans="2:9" ht="21">
      <c r="B22" s="200" t="s">
        <v>962</v>
      </c>
      <c r="F22" s="202">
        <f>'Geo 2'!F22</f>
        <v>11.03248125</v>
      </c>
      <c r="G22" s="204" t="s">
        <v>547</v>
      </c>
    </row>
    <row r="23" spans="2:9" ht="21">
      <c r="B23" s="200" t="s">
        <v>963</v>
      </c>
      <c r="F23" s="202">
        <f>'Geo 2'!F23</f>
        <v>0</v>
      </c>
      <c r="G23" s="204" t="s">
        <v>547</v>
      </c>
    </row>
    <row r="24" spans="2:9" ht="21">
      <c r="B24" s="205" t="s">
        <v>964</v>
      </c>
      <c r="F24" s="202">
        <f>'Geo 2'!F24</f>
        <v>182.5085</v>
      </c>
      <c r="G24" s="204" t="s">
        <v>547</v>
      </c>
    </row>
    <row r="25" spans="2:9" ht="21">
      <c r="B25" s="35" t="s">
        <v>965</v>
      </c>
      <c r="C25" s="200"/>
      <c r="D25" s="200"/>
      <c r="E25" s="200"/>
      <c r="F25" s="202">
        <f>'Geo 2'!F25</f>
        <v>164.36004503043119</v>
      </c>
      <c r="G25" s="204" t="s">
        <v>547</v>
      </c>
      <c r="H25" s="200"/>
      <c r="I25" s="200"/>
    </row>
    <row r="26" spans="2:9" ht="21">
      <c r="B26" s="35" t="s">
        <v>966</v>
      </c>
      <c r="C26" s="200"/>
      <c r="D26" s="200"/>
      <c r="E26" s="200"/>
      <c r="F26" s="202">
        <f>'Geo 2'!F26</f>
        <v>76.776814287365511</v>
      </c>
      <c r="G26" s="204" t="s">
        <v>547</v>
      </c>
      <c r="H26" s="200"/>
      <c r="I26" s="200"/>
    </row>
    <row r="27" spans="2:9">
      <c r="B27" s="200"/>
      <c r="C27" s="200"/>
      <c r="D27" s="200"/>
      <c r="E27" s="202"/>
      <c r="F27" s="200"/>
      <c r="G27" s="200"/>
      <c r="H27" s="200"/>
      <c r="I27" s="200"/>
    </row>
    <row r="28" spans="2:9" ht="21">
      <c r="B28" s="128" t="s">
        <v>967</v>
      </c>
      <c r="C28" s="200"/>
      <c r="D28" s="200"/>
      <c r="E28" s="200"/>
      <c r="F28" s="202">
        <f>'Geo 2'!F28</f>
        <v>1.7984930798218923</v>
      </c>
      <c r="G28" s="204" t="s">
        <v>419</v>
      </c>
      <c r="H28" s="200"/>
      <c r="I28" s="200"/>
    </row>
    <row r="29" spans="2:9" ht="21">
      <c r="B29" s="128" t="s">
        <v>968</v>
      </c>
      <c r="C29" s="200"/>
      <c r="D29" s="200"/>
      <c r="E29" s="200"/>
      <c r="F29" s="202">
        <f>'Geo 2'!F29</f>
        <v>2.6</v>
      </c>
      <c r="G29" s="204" t="s">
        <v>419</v>
      </c>
      <c r="H29" s="200"/>
      <c r="I29" s="200"/>
    </row>
    <row r="30" spans="2:9" ht="21" customHeight="1">
      <c r="B30" s="200"/>
      <c r="C30" s="200"/>
      <c r="D30" s="200"/>
      <c r="E30" s="202"/>
      <c r="F30" s="200"/>
      <c r="G30" s="200"/>
      <c r="H30" s="200"/>
      <c r="I30" s="200"/>
    </row>
    <row r="31" spans="2:9">
      <c r="B31" s="209" t="str">
        <f>'Geo 2'!B31</f>
        <v>ULS:</v>
      </c>
      <c r="C31" s="200"/>
      <c r="D31" s="274"/>
      <c r="E31" s="200"/>
      <c r="F31" s="200"/>
      <c r="G31" s="200"/>
      <c r="H31" s="200"/>
      <c r="I31" s="200"/>
    </row>
    <row r="32" spans="2:9" ht="9" customHeight="1">
      <c r="B32" s="200"/>
      <c r="C32" s="200"/>
      <c r="D32" s="274"/>
      <c r="E32" s="200"/>
      <c r="F32" s="200"/>
      <c r="G32" s="200"/>
      <c r="H32" s="200"/>
      <c r="I32" s="200"/>
    </row>
    <row r="33" spans="2:9" ht="21">
      <c r="B33" s="200" t="s">
        <v>969</v>
      </c>
      <c r="C33" s="200"/>
      <c r="D33" s="200"/>
      <c r="E33" s="200"/>
      <c r="F33" s="202">
        <f>'Geo 2'!F33</f>
        <v>77.776316200819394</v>
      </c>
      <c r="G33" s="204" t="s">
        <v>547</v>
      </c>
      <c r="H33" s="200"/>
      <c r="I33" s="200"/>
    </row>
    <row r="34" spans="2:9" ht="21">
      <c r="B34" s="200" t="s">
        <v>970</v>
      </c>
      <c r="C34" s="200"/>
      <c r="D34" s="200"/>
      <c r="E34" s="200"/>
      <c r="F34" s="202">
        <f>'Geo 2'!F34</f>
        <v>78.869339482723092</v>
      </c>
      <c r="G34" s="204" t="s">
        <v>547</v>
      </c>
      <c r="H34" s="200"/>
      <c r="I34" s="200"/>
    </row>
    <row r="35" spans="2:9" ht="21">
      <c r="B35" s="200" t="s">
        <v>971</v>
      </c>
      <c r="C35" s="200"/>
      <c r="D35" s="200"/>
      <c r="E35" s="200"/>
      <c r="F35" s="202">
        <f>'Geo 2'!F35</f>
        <v>9.9780687611718744</v>
      </c>
      <c r="G35" s="204" t="s">
        <v>547</v>
      </c>
      <c r="H35" s="200"/>
      <c r="I35" s="200"/>
    </row>
    <row r="36" spans="2:9" ht="21">
      <c r="B36" s="11" t="s">
        <v>961</v>
      </c>
      <c r="C36" s="200"/>
      <c r="D36" s="200"/>
      <c r="E36" s="200"/>
      <c r="F36" s="202">
        <f>'Geo 2'!F36</f>
        <v>68.598462586969106</v>
      </c>
      <c r="G36" s="204" t="s">
        <v>547</v>
      </c>
      <c r="H36" s="200"/>
      <c r="I36" s="200"/>
    </row>
    <row r="37" spans="2:9" ht="21">
      <c r="B37" s="200" t="s">
        <v>896</v>
      </c>
      <c r="C37" s="200"/>
      <c r="D37" s="200"/>
      <c r="E37" s="200"/>
      <c r="F37" s="202">
        <f>'Geo 2'!F37</f>
        <v>12.135729375</v>
      </c>
      <c r="G37" s="204" t="s">
        <v>547</v>
      </c>
      <c r="H37" s="200"/>
      <c r="I37" s="200"/>
    </row>
    <row r="38" spans="2:9" ht="21">
      <c r="B38" s="200" t="s">
        <v>897</v>
      </c>
      <c r="C38" s="200"/>
      <c r="D38" s="200"/>
      <c r="E38" s="200"/>
      <c r="F38" s="202">
        <f>'Geo 2'!F38</f>
        <v>0</v>
      </c>
      <c r="G38" s="204" t="s">
        <v>547</v>
      </c>
      <c r="H38" s="200"/>
      <c r="I38" s="200"/>
    </row>
    <row r="39" spans="2:9" ht="21">
      <c r="B39" s="35" t="s">
        <v>899</v>
      </c>
      <c r="C39" s="200"/>
      <c r="D39" s="200"/>
      <c r="E39" s="200"/>
      <c r="F39" s="202">
        <f>'Geo 2'!F39</f>
        <v>247.3579</v>
      </c>
      <c r="G39" s="204" t="s">
        <v>547</v>
      </c>
      <c r="H39" s="200"/>
      <c r="I39" s="200"/>
    </row>
    <row r="40" spans="2:9" ht="21">
      <c r="B40" s="35" t="s">
        <v>900</v>
      </c>
      <c r="C40" s="200"/>
      <c r="D40" s="200"/>
      <c r="E40" s="200"/>
      <c r="F40" s="202">
        <f>'Geo 2'!F40</f>
        <v>182.5085</v>
      </c>
      <c r="G40" s="204" t="s">
        <v>547</v>
      </c>
      <c r="H40" s="200"/>
      <c r="I40" s="24" t="s">
        <v>885</v>
      </c>
    </row>
    <row r="41" spans="2:9" ht="21">
      <c r="B41" s="35" t="s">
        <v>888</v>
      </c>
      <c r="C41" s="200"/>
      <c r="D41" s="200"/>
      <c r="E41" s="200"/>
      <c r="F41" s="202">
        <f>'Geo 2'!F41</f>
        <v>222.46279194666334</v>
      </c>
      <c r="G41" s="204" t="s">
        <v>547</v>
      </c>
      <c r="H41" s="200"/>
      <c r="I41" s="11"/>
    </row>
    <row r="42" spans="2:9" ht="21">
      <c r="B42" s="308" t="s">
        <v>901</v>
      </c>
      <c r="C42" s="200"/>
      <c r="D42" s="200"/>
      <c r="E42" s="200"/>
      <c r="F42" s="202">
        <f>'Geo 2'!F42</f>
        <v>76.776814287365511</v>
      </c>
      <c r="G42" s="204" t="s">
        <v>547</v>
      </c>
      <c r="H42" s="200"/>
      <c r="I42" s="24" t="s">
        <v>885</v>
      </c>
    </row>
    <row r="43" spans="2:9">
      <c r="B43" s="35"/>
      <c r="C43" s="200"/>
      <c r="D43" s="200"/>
      <c r="E43" s="200"/>
      <c r="F43" s="202"/>
      <c r="G43" s="204"/>
      <c r="H43" s="200"/>
      <c r="I43" s="309"/>
    </row>
    <row r="44" spans="2:9" ht="21">
      <c r="B44" s="128" t="s">
        <v>890</v>
      </c>
      <c r="C44" s="200"/>
      <c r="D44" s="200"/>
      <c r="E44" s="200"/>
      <c r="F44" s="202">
        <f>'Geo 2'!F44</f>
        <v>1.8622260447293721</v>
      </c>
      <c r="G44" s="204" t="s">
        <v>419</v>
      </c>
      <c r="H44" s="200"/>
      <c r="I44" s="200"/>
    </row>
    <row r="45" spans="2:9" ht="21">
      <c r="B45" s="128" t="s">
        <v>891</v>
      </c>
      <c r="C45" s="200"/>
      <c r="D45" s="200"/>
      <c r="E45" s="200"/>
      <c r="F45" s="202">
        <f>'Geo 2'!F45</f>
        <v>2.6</v>
      </c>
      <c r="G45" s="204" t="s">
        <v>419</v>
      </c>
      <c r="H45" s="200"/>
      <c r="I45" s="200"/>
    </row>
    <row r="46" spans="2:9">
      <c r="E46" s="99"/>
    </row>
    <row r="48" spans="2:9">
      <c r="B48" s="207" t="s">
        <v>63</v>
      </c>
      <c r="D48" s="207" t="s">
        <v>280</v>
      </c>
    </row>
    <row r="49" spans="2:7" ht="12.75" customHeight="1">
      <c r="B49" s="207"/>
      <c r="D49" s="207"/>
    </row>
    <row r="50" spans="2:7">
      <c r="B50" s="104" t="str">
        <f>'Geo 2'!B50</f>
        <v>SLS:</v>
      </c>
      <c r="D50" s="207"/>
    </row>
    <row r="51" spans="2:7" ht="9" customHeight="1"/>
    <row r="52" spans="2:7" ht="21" customHeight="1">
      <c r="B52" s="200" t="s">
        <v>875</v>
      </c>
      <c r="E52" s="99">
        <f>'Geo 2'!E52</f>
        <v>5.76</v>
      </c>
      <c r="F52" s="204" t="s">
        <v>547</v>
      </c>
    </row>
    <row r="53" spans="2:7" ht="21" customHeight="1">
      <c r="B53" s="200"/>
      <c r="E53" s="99"/>
      <c r="F53" s="200"/>
    </row>
    <row r="54" spans="2:7">
      <c r="B54" s="209" t="str">
        <f>'Geo 2'!B54</f>
        <v>ULS:</v>
      </c>
      <c r="E54" s="99"/>
      <c r="F54" s="200"/>
    </row>
    <row r="55" spans="2:7" ht="9" customHeight="1">
      <c r="B55" s="200"/>
      <c r="E55" s="99"/>
      <c r="F55" s="200"/>
    </row>
    <row r="56" spans="2:7" ht="21" customHeight="1">
      <c r="B56" s="200" t="s">
        <v>875</v>
      </c>
      <c r="E56" s="99">
        <f>'Geo 2'!E56</f>
        <v>4.6079999999999997</v>
      </c>
      <c r="F56" s="204" t="s">
        <v>547</v>
      </c>
    </row>
    <row r="57" spans="2:7" ht="21">
      <c r="B57" s="128" t="s">
        <v>883</v>
      </c>
      <c r="E57" s="99">
        <f>'Geo 2'!E57</f>
        <v>0.39999999999999997</v>
      </c>
      <c r="F57" s="204" t="s">
        <v>419</v>
      </c>
    </row>
    <row r="58" spans="2:7" ht="12.75" customHeight="1">
      <c r="B58" s="200"/>
      <c r="E58" s="99"/>
      <c r="F58" s="204"/>
    </row>
    <row r="59" spans="2:7" ht="12.75" customHeight="1">
      <c r="B59" s="200"/>
      <c r="E59" s="99"/>
      <c r="F59" s="204"/>
    </row>
    <row r="60" spans="2:7">
      <c r="B60" s="248" t="s">
        <v>705</v>
      </c>
      <c r="C60" s="11"/>
      <c r="D60" s="11"/>
      <c r="E60" s="149"/>
      <c r="F60" s="11"/>
      <c r="G60" s="11"/>
    </row>
    <row r="61" spans="2:7">
      <c r="B61" s="248"/>
      <c r="C61" s="11"/>
      <c r="D61" s="11"/>
      <c r="E61" s="149"/>
      <c r="F61" s="11"/>
      <c r="G61" s="11"/>
    </row>
    <row r="62" spans="2:7">
      <c r="B62" s="11" t="s">
        <v>58</v>
      </c>
      <c r="C62" s="11" t="s">
        <v>698</v>
      </c>
      <c r="D62" s="51">
        <f>'Geo 2'!$D$62</f>
        <v>0</v>
      </c>
      <c r="E62" s="149" t="s">
        <v>704</v>
      </c>
      <c r="F62" s="51">
        <f>'Geo 2'!$F$62</f>
        <v>0</v>
      </c>
      <c r="G62" s="11" t="s">
        <v>66</v>
      </c>
    </row>
    <row r="63" spans="2:7">
      <c r="B63" s="11" t="s">
        <v>36</v>
      </c>
      <c r="C63" s="11" t="s">
        <v>698</v>
      </c>
      <c r="D63" s="51">
        <f>'Geo 2'!$D$63</f>
        <v>0</v>
      </c>
      <c r="E63" s="149" t="s">
        <v>704</v>
      </c>
      <c r="F63" s="51">
        <f>'Geo 2'!$F$63</f>
        <v>0</v>
      </c>
      <c r="G63" s="11" t="s">
        <v>66</v>
      </c>
    </row>
    <row r="64" spans="2:7">
      <c r="B64" s="11"/>
      <c r="C64" s="11"/>
      <c r="D64" s="51"/>
      <c r="E64" s="149"/>
      <c r="F64" s="51"/>
      <c r="G64" s="11"/>
    </row>
    <row r="65" spans="2:7">
      <c r="B65" s="11"/>
      <c r="C65" s="11"/>
      <c r="D65" s="51"/>
      <c r="E65" s="149"/>
      <c r="F65" s="51"/>
      <c r="G65" s="11"/>
    </row>
    <row r="66" spans="2:7">
      <c r="B66" s="248" t="s">
        <v>872</v>
      </c>
      <c r="C66" s="11"/>
      <c r="D66" s="51"/>
      <c r="E66" s="149"/>
      <c r="F66" s="51"/>
      <c r="G66" s="11"/>
    </row>
    <row r="67" spans="2:7">
      <c r="B67" s="11"/>
      <c r="C67" s="11"/>
      <c r="D67" s="51"/>
      <c r="E67" s="149"/>
      <c r="F67" s="51"/>
      <c r="G67" s="11"/>
    </row>
    <row r="68" spans="2:7">
      <c r="B68" s="11" t="s">
        <v>880</v>
      </c>
      <c r="C68" s="297" t="s">
        <v>868</v>
      </c>
      <c r="D68" s="298">
        <f>'Geo 2'!D68</f>
        <v>0</v>
      </c>
      <c r="E68" s="149" t="s">
        <v>869</v>
      </c>
      <c r="F68" s="149">
        <f>'Geo 2'!F68</f>
        <v>0</v>
      </c>
      <c r="G68" s="157" t="s">
        <v>419</v>
      </c>
    </row>
    <row r="69" spans="2:7">
      <c r="B69" s="11"/>
      <c r="C69" s="154" t="s">
        <v>867</v>
      </c>
      <c r="D69" s="202">
        <f>'Geo 2'!D69</f>
        <v>0</v>
      </c>
      <c r="E69" s="149"/>
      <c r="F69" s="51"/>
      <c r="G69" s="11"/>
    </row>
    <row r="70" spans="2:7">
      <c r="B70" s="11"/>
      <c r="C70" s="11"/>
      <c r="D70" s="51"/>
      <c r="E70" s="149"/>
      <c r="F70" s="51"/>
      <c r="G70" s="11"/>
    </row>
    <row r="71" spans="2:7">
      <c r="B71" s="11"/>
      <c r="C71" s="11" t="s">
        <v>870</v>
      </c>
      <c r="D71" s="51"/>
      <c r="E71" s="149">
        <f>'Geo 2'!E71</f>
        <v>0.65</v>
      </c>
      <c r="F71" s="157" t="s">
        <v>419</v>
      </c>
      <c r="G71" s="11"/>
    </row>
    <row r="72" spans="2:7">
      <c r="B72" s="11"/>
      <c r="C72" s="11"/>
      <c r="D72" s="51"/>
      <c r="E72" s="149"/>
      <c r="F72" s="51"/>
      <c r="G72" s="11"/>
    </row>
    <row r="73" spans="2:7">
      <c r="B73" s="11"/>
      <c r="C73" s="11"/>
      <c r="D73" s="51"/>
      <c r="E73" s="149"/>
      <c r="F73" s="51"/>
      <c r="G73" s="11"/>
    </row>
    <row r="74" spans="2:7">
      <c r="B74" s="11" t="s">
        <v>879</v>
      </c>
      <c r="C74" s="297" t="s">
        <v>868</v>
      </c>
      <c r="D74" s="298">
        <f>'Geo 2'!D74</f>
        <v>0</v>
      </c>
      <c r="E74" s="149" t="s">
        <v>869</v>
      </c>
      <c r="F74" s="149">
        <f>'Geo 2'!F74</f>
        <v>0</v>
      </c>
      <c r="G74" s="157" t="s">
        <v>419</v>
      </c>
    </row>
    <row r="75" spans="2:7">
      <c r="B75" s="11"/>
      <c r="C75" s="154" t="s">
        <v>867</v>
      </c>
      <c r="D75" s="202">
        <f>'Geo 2'!D75</f>
        <v>0</v>
      </c>
      <c r="E75" s="149"/>
      <c r="F75" s="51"/>
      <c r="G75" s="11"/>
    </row>
    <row r="76" spans="2:7">
      <c r="B76" s="11"/>
      <c r="C76" s="11"/>
      <c r="D76" s="51"/>
      <c r="E76" s="149"/>
      <c r="F76" s="51"/>
      <c r="G76" s="11"/>
    </row>
    <row r="77" spans="2:7">
      <c r="B77" s="11"/>
      <c r="C77" s="11" t="s">
        <v>870</v>
      </c>
      <c r="D77" s="51"/>
      <c r="E77" s="149">
        <f>'Geo 2'!E77</f>
        <v>0.65</v>
      </c>
      <c r="F77" s="157" t="s">
        <v>419</v>
      </c>
      <c r="G77" s="11"/>
    </row>
    <row r="78" spans="2:7">
      <c r="F78" s="200"/>
    </row>
    <row r="79" spans="2:7">
      <c r="F79" s="200"/>
    </row>
    <row r="80" spans="2:7">
      <c r="B80" s="203" t="s">
        <v>171</v>
      </c>
      <c r="D80" s="104" t="str">
        <f>'Geo 2'!D80</f>
        <v>*</v>
      </c>
      <c r="F80" s="200"/>
    </row>
    <row r="81" spans="2:9">
      <c r="F81" s="200"/>
    </row>
    <row r="82" spans="2:9">
      <c r="B82" s="208" t="s">
        <v>341</v>
      </c>
      <c r="C82" s="208"/>
      <c r="D82" s="208"/>
      <c r="E82" s="14">
        <f>'Geo 2'!E82</f>
        <v>516.42878622147907</v>
      </c>
      <c r="F82" s="204" t="s">
        <v>520</v>
      </c>
      <c r="G82" s="104" t="str">
        <f>'Geo 2'!G82</f>
        <v>SLS</v>
      </c>
    </row>
    <row r="83" spans="2:9">
      <c r="B83" s="208" t="s">
        <v>341</v>
      </c>
      <c r="C83" s="208"/>
      <c r="D83" s="208"/>
      <c r="E83" s="14">
        <f>'Geo 2'!E83</f>
        <v>565.87291550826671</v>
      </c>
      <c r="F83" s="204" t="s">
        <v>520</v>
      </c>
      <c r="G83" s="104" t="str">
        <f>'Geo 2'!G83</f>
        <v>ULS</v>
      </c>
    </row>
    <row r="84" spans="2:9">
      <c r="B84" s="208"/>
      <c r="C84" s="208"/>
      <c r="D84" s="208"/>
      <c r="E84" s="51"/>
      <c r="F84" s="209"/>
      <c r="G84" s="209"/>
    </row>
    <row r="85" spans="2:9">
      <c r="B85" s="208" t="s">
        <v>324</v>
      </c>
      <c r="C85" s="208"/>
      <c r="D85" s="208"/>
      <c r="E85" s="14">
        <f>'Geo 2'!E85</f>
        <v>328.74688058644512</v>
      </c>
      <c r="F85" s="204" t="s">
        <v>520</v>
      </c>
      <c r="G85" s="104" t="str">
        <f>'Geo 2'!G85</f>
        <v>SLS</v>
      </c>
    </row>
    <row r="86" spans="2:9">
      <c r="B86" s="208" t="s">
        <v>324</v>
      </c>
      <c r="C86" s="208"/>
      <c r="D86" s="208"/>
      <c r="E86" s="14">
        <f>'Geo 2'!E86</f>
        <v>450.73712984628816</v>
      </c>
      <c r="F86" s="204" t="s">
        <v>520</v>
      </c>
      <c r="G86" s="104" t="str">
        <f>'Geo 2'!G86</f>
        <v>ULS</v>
      </c>
    </row>
    <row r="87" spans="2:9">
      <c r="B87" s="208"/>
      <c r="C87" s="208"/>
      <c r="D87" s="208"/>
      <c r="E87" s="243"/>
      <c r="F87" s="209"/>
      <c r="G87" s="151"/>
    </row>
    <row r="88" spans="2:9">
      <c r="B88" s="208" t="s">
        <v>325</v>
      </c>
      <c r="C88" s="208"/>
      <c r="D88" s="208"/>
      <c r="E88" s="14">
        <f>'Geo 2'!E88</f>
        <v>267.44998676670673</v>
      </c>
      <c r="F88" s="204" t="s">
        <v>520</v>
      </c>
      <c r="G88" s="104" t="str">
        <f>'Geo 2'!G88</f>
        <v>SLS</v>
      </c>
      <c r="I88" s="210"/>
    </row>
    <row r="89" spans="2:9">
      <c r="B89" s="208" t="s">
        <v>326</v>
      </c>
      <c r="C89" s="208"/>
      <c r="D89" s="208"/>
      <c r="E89" s="14">
        <f>'Geo 2'!E89</f>
        <v>284.73189358854813</v>
      </c>
      <c r="F89" s="204" t="s">
        <v>520</v>
      </c>
      <c r="G89" s="104" t="str">
        <f>'Geo 2'!G89</f>
        <v>ULS</v>
      </c>
      <c r="I89" s="210"/>
    </row>
    <row r="90" spans="2:9">
      <c r="B90" s="208"/>
      <c r="C90" s="208"/>
      <c r="D90" s="208"/>
      <c r="E90" s="243"/>
      <c r="F90" s="209"/>
      <c r="G90" s="99"/>
      <c r="I90" s="210"/>
    </row>
    <row r="91" spans="2:9">
      <c r="B91" s="203" t="s">
        <v>16</v>
      </c>
      <c r="D91" s="104" t="str">
        <f>'Geo 2'!D91</f>
        <v>*</v>
      </c>
      <c r="E91" s="243"/>
      <c r="F91" s="209"/>
      <c r="G91" s="99"/>
    </row>
    <row r="92" spans="2:9">
      <c r="E92" s="243"/>
      <c r="F92" s="209"/>
    </row>
    <row r="93" spans="2:9">
      <c r="B93" s="44" t="s">
        <v>341</v>
      </c>
      <c r="E93" s="14">
        <f>'Geo 2'!E93</f>
        <v>0</v>
      </c>
      <c r="F93" s="204" t="s">
        <v>520</v>
      </c>
      <c r="G93" s="104" t="str">
        <f>'Geo 2'!G93</f>
        <v>SLS</v>
      </c>
    </row>
    <row r="94" spans="2:9">
      <c r="B94" s="44" t="s">
        <v>341</v>
      </c>
      <c r="E94" s="14">
        <f>'Geo 2'!E94</f>
        <v>0</v>
      </c>
      <c r="F94" s="204" t="s">
        <v>520</v>
      </c>
      <c r="G94" s="104" t="str">
        <f>'Geo 2'!G94</f>
        <v>ULS</v>
      </c>
    </row>
    <row r="95" spans="2:9">
      <c r="E95" s="51"/>
      <c r="F95" s="209"/>
      <c r="G95" s="209"/>
    </row>
    <row r="96" spans="2:9">
      <c r="B96" s="44" t="s">
        <v>324</v>
      </c>
      <c r="E96" s="14">
        <f>'Geo 2'!E96</f>
        <v>0</v>
      </c>
      <c r="F96" s="204" t="s">
        <v>520</v>
      </c>
      <c r="G96" s="104" t="str">
        <f>'Geo 2'!G96</f>
        <v>SLS</v>
      </c>
    </row>
    <row r="97" spans="2:12">
      <c r="B97" s="44" t="s">
        <v>324</v>
      </c>
      <c r="E97" s="14">
        <f>'Geo 2'!E97</f>
        <v>0</v>
      </c>
      <c r="F97" s="204" t="s">
        <v>520</v>
      </c>
      <c r="G97" s="104" t="str">
        <f>'Geo 2'!G97</f>
        <v>ULS</v>
      </c>
    </row>
    <row r="98" spans="2:12">
      <c r="E98" s="243"/>
      <c r="F98" s="209"/>
      <c r="G98" s="151"/>
    </row>
    <row r="99" spans="2:12">
      <c r="B99" s="44" t="s">
        <v>325</v>
      </c>
      <c r="E99" s="14">
        <f>'Geo 2'!E99</f>
        <v>0</v>
      </c>
      <c r="F99" s="204" t="s">
        <v>421</v>
      </c>
      <c r="G99" s="104" t="str">
        <f>'Geo 2'!G99</f>
        <v>SLS</v>
      </c>
      <c r="H99" s="211"/>
      <c r="I99" s="211"/>
      <c r="J99" s="211"/>
      <c r="K99" s="211"/>
      <c r="L99" s="211"/>
    </row>
    <row r="100" spans="2:12">
      <c r="B100" s="44" t="s">
        <v>326</v>
      </c>
      <c r="E100" s="14">
        <f>'Geo 2'!E100</f>
        <v>0</v>
      </c>
      <c r="F100" s="204" t="s">
        <v>421</v>
      </c>
      <c r="G100" s="104" t="str">
        <f>'Geo 2'!G100</f>
        <v>ULS</v>
      </c>
    </row>
    <row r="101" spans="2:12">
      <c r="E101" s="200"/>
      <c r="F101" s="104"/>
    </row>
    <row r="102" spans="2:12">
      <c r="E102" s="200"/>
    </row>
    <row r="103" spans="2:12">
      <c r="B103" s="212" t="str">
        <f>'Geo 2'!B103</f>
        <v>Serviceability Limit States</v>
      </c>
      <c r="E103" s="200"/>
      <c r="I103" s="213" t="str">
        <f>'Geo 2'!I103</f>
        <v>cl.6.10.3 and 6.12.2.1(a)</v>
      </c>
    </row>
    <row r="104" spans="2:12">
      <c r="E104" s="200"/>
    </row>
    <row r="105" spans="2:12" ht="21">
      <c r="C105" s="44" t="s">
        <v>174</v>
      </c>
      <c r="E105" s="99">
        <f>'Geo 2'!E105</f>
        <v>158.6000450304312</v>
      </c>
      <c r="F105" s="204" t="s">
        <v>547</v>
      </c>
      <c r="G105" s="200"/>
      <c r="H105" s="200"/>
    </row>
    <row r="106" spans="2:12">
      <c r="C106" s="44" t="s">
        <v>19</v>
      </c>
      <c r="E106" s="14">
        <f>'Geo 2'!E106</f>
        <v>328.74688058644512</v>
      </c>
      <c r="F106" s="204" t="s">
        <v>520</v>
      </c>
      <c r="G106" s="200"/>
      <c r="H106" s="200"/>
    </row>
    <row r="107" spans="2:12">
      <c r="C107" s="44" t="s">
        <v>250</v>
      </c>
      <c r="E107" s="14">
        <f>'Geo 2'!E107</f>
        <v>516.42878622147907</v>
      </c>
      <c r="F107" s="204" t="s">
        <v>520</v>
      </c>
      <c r="G107" s="274"/>
      <c r="H107" s="200"/>
    </row>
    <row r="108" spans="2:12">
      <c r="C108" s="11" t="s">
        <v>1054</v>
      </c>
      <c r="E108" s="99">
        <f>'Geo 2'!E108</f>
        <v>0.70174580266009334</v>
      </c>
      <c r="F108" s="204" t="s">
        <v>419</v>
      </c>
      <c r="G108" s="200"/>
      <c r="H108" s="200"/>
    </row>
    <row r="109" spans="2:12">
      <c r="C109" s="11" t="s">
        <v>1040</v>
      </c>
      <c r="E109" s="99">
        <f>'Geo 2'!E109</f>
        <v>0.5982541973399067</v>
      </c>
      <c r="F109" s="204" t="s">
        <v>419</v>
      </c>
      <c r="G109" s="200"/>
      <c r="H109" s="200"/>
    </row>
    <row r="110" spans="2:12">
      <c r="C110" s="11" t="s">
        <v>671</v>
      </c>
      <c r="E110" s="99">
        <f>'Geo 2'!E110</f>
        <v>0.43333333333333335</v>
      </c>
      <c r="F110" s="204" t="s">
        <v>419</v>
      </c>
      <c r="G110" s="200"/>
      <c r="H110" s="200"/>
    </row>
    <row r="111" spans="2:12">
      <c r="C111" s="200"/>
      <c r="F111" s="200"/>
      <c r="G111" s="200"/>
      <c r="H111" s="200"/>
    </row>
    <row r="112" spans="2:12">
      <c r="C112" s="200" t="s">
        <v>20</v>
      </c>
      <c r="F112" s="149">
        <f>'Geo 2'!F112</f>
        <v>254.08059514132665</v>
      </c>
      <c r="G112" s="204" t="s">
        <v>425</v>
      </c>
      <c r="H112" s="200"/>
      <c r="K112" s="214"/>
    </row>
    <row r="113" spans="2:11">
      <c r="C113" s="200" t="s">
        <v>21</v>
      </c>
      <c r="F113" s="149">
        <f>'Geo 2'!F113</f>
        <v>0</v>
      </c>
      <c r="G113" s="204" t="s">
        <v>425</v>
      </c>
      <c r="H113" s="200" t="str">
        <f>IF(F113&gt;G115,IF(E96&gt;E85,"see note on pg. 1",""),"")</f>
        <v/>
      </c>
      <c r="K113" s="214"/>
    </row>
    <row r="114" spans="2:11">
      <c r="C114" s="200"/>
      <c r="F114" s="200"/>
      <c r="G114" s="200"/>
      <c r="H114" s="200"/>
    </row>
    <row r="115" spans="2:11" ht="21">
      <c r="C115" s="11" t="s">
        <v>683</v>
      </c>
      <c r="F115" s="200"/>
      <c r="G115" s="149">
        <f>'Geo 2'!G115</f>
        <v>250</v>
      </c>
      <c r="H115" s="204" t="s">
        <v>425</v>
      </c>
      <c r="K115" s="214"/>
    </row>
    <row r="117" spans="2:11">
      <c r="C117" s="215" t="str">
        <f>'Geo 2'!C117</f>
        <v>qrs is &lt; f1or f2, therefore increase footing size</v>
      </c>
    </row>
    <row r="118" spans="2:11">
      <c r="C118" s="207"/>
    </row>
    <row r="119" spans="2:11">
      <c r="B119" s="212" t="str">
        <f>'Geo 2'!B119</f>
        <v>Ultimate Limit States</v>
      </c>
      <c r="I119" s="213" t="str">
        <f>'Geo 2'!I119</f>
        <v>cl.6.10.3 and 6.12.2.1(a)</v>
      </c>
    </row>
    <row r="121" spans="2:11">
      <c r="C121" s="44" t="s">
        <v>19</v>
      </c>
      <c r="E121" s="14">
        <f>'Geo 2'!E121</f>
        <v>450.73712984628816</v>
      </c>
      <c r="F121" s="204" t="s">
        <v>520</v>
      </c>
    </row>
    <row r="122" spans="2:11">
      <c r="C122" s="44" t="s">
        <v>250</v>
      </c>
      <c r="E122" s="14">
        <f>'Geo 2'!E122</f>
        <v>565.87291550826671</v>
      </c>
      <c r="F122" s="204" t="s">
        <v>520</v>
      </c>
      <c r="G122" s="207"/>
    </row>
    <row r="123" spans="2:11">
      <c r="C123" s="11" t="s">
        <v>1052</v>
      </c>
      <c r="E123" s="99">
        <f>'Geo 2'!E123</f>
        <v>0.4043656093839475</v>
      </c>
      <c r="F123" s="204" t="s">
        <v>419</v>
      </c>
      <c r="G123" s="215" t="str">
        <f>'Geo 2'!G123</f>
        <v>*</v>
      </c>
    </row>
    <row r="124" spans="2:11" ht="21">
      <c r="C124" s="11" t="s">
        <v>1053</v>
      </c>
      <c r="E124" s="99">
        <f>'Geo 2'!E124</f>
        <v>0.89563439061605254</v>
      </c>
      <c r="F124" s="204" t="s">
        <v>419</v>
      </c>
    </row>
    <row r="125" spans="2:11" ht="21">
      <c r="C125" s="11" t="s">
        <v>678</v>
      </c>
      <c r="E125" s="99">
        <f>'Geo 2'!E125</f>
        <v>0.808731218767895</v>
      </c>
      <c r="F125" s="204" t="s">
        <v>419</v>
      </c>
      <c r="G125" s="215" t="str">
        <f>'Geo 2'!G125</f>
        <v>*</v>
      </c>
    </row>
    <row r="126" spans="2:11">
      <c r="E126" s="99"/>
      <c r="F126" s="204"/>
      <c r="G126" s="215"/>
    </row>
    <row r="127" spans="2:11">
      <c r="C127" s="11" t="s">
        <v>669</v>
      </c>
      <c r="E127" s="38">
        <f>'Geo 2'!E126</f>
        <v>352.07234119431945</v>
      </c>
      <c r="F127" s="204" t="s">
        <v>425</v>
      </c>
      <c r="K127" s="214"/>
    </row>
    <row r="128" spans="2:11">
      <c r="C128" s="11"/>
      <c r="E128" s="38"/>
      <c r="F128" s="204"/>
      <c r="K128" s="214"/>
    </row>
    <row r="129" spans="3:11">
      <c r="C129" s="215" t="str">
        <f>'Geo 2'!C128</f>
        <v>D &lt; B, therefore common practice is to Use The 'R' Factor</v>
      </c>
      <c r="E129" s="99"/>
      <c r="F129" s="209"/>
    </row>
    <row r="130" spans="3:11" ht="21">
      <c r="C130" s="128" t="s">
        <v>679</v>
      </c>
      <c r="E130" s="99">
        <f>'Geo 2'!E129</f>
        <v>217.85479194666334</v>
      </c>
      <c r="F130" s="204" t="s">
        <v>547</v>
      </c>
    </row>
    <row r="131" spans="3:11" ht="21">
      <c r="C131" s="63" t="s">
        <v>680</v>
      </c>
      <c r="D131" s="216"/>
      <c r="E131" s="217"/>
      <c r="F131" s="99">
        <f>'Geo 2'!F130</f>
        <v>37.420417689183488</v>
      </c>
      <c r="G131" s="218" t="s">
        <v>293</v>
      </c>
    </row>
    <row r="132" spans="3:11" ht="21">
      <c r="C132" s="11" t="s">
        <v>681</v>
      </c>
      <c r="E132" s="38">
        <f>'Geo 2'!E131</f>
        <v>0.7651225480959799</v>
      </c>
      <c r="G132" s="207"/>
    </row>
    <row r="133" spans="3:11">
      <c r="C133" s="128"/>
      <c r="E133" s="99"/>
      <c r="G133" s="207"/>
    </row>
    <row r="134" spans="3:11">
      <c r="C134" s="128" t="s">
        <v>276</v>
      </c>
      <c r="F134" s="38">
        <f>'Geo 2'!F133</f>
        <v>5.3499836048555786E-2</v>
      </c>
      <c r="G134" s="200" t="str">
        <f>'Geo 2'!G133</f>
        <v>*</v>
      </c>
      <c r="H134" s="13"/>
    </row>
    <row r="135" spans="3:11">
      <c r="C135" s="11" t="s">
        <v>670</v>
      </c>
      <c r="F135" s="13"/>
      <c r="G135" s="38">
        <f>'Geo 2'!F134</f>
        <v>350</v>
      </c>
      <c r="H135" s="157" t="s">
        <v>425</v>
      </c>
      <c r="I135" s="200"/>
      <c r="K135" s="214"/>
    </row>
    <row r="136" spans="3:11">
      <c r="C136" s="11"/>
      <c r="F136" s="13"/>
      <c r="G136" s="13"/>
      <c r="H136" s="128"/>
      <c r="I136" s="200"/>
    </row>
    <row r="137" spans="3:11" ht="21">
      <c r="C137" s="128" t="s">
        <v>682</v>
      </c>
      <c r="F137" s="13"/>
      <c r="G137" s="13"/>
      <c r="H137" s="149">
        <f>'Geo 2'!H136</f>
        <v>18.724942616994525</v>
      </c>
      <c r="I137" s="204" t="s">
        <v>425</v>
      </c>
      <c r="K137" s="214"/>
    </row>
    <row r="139" spans="3:11">
      <c r="C139" s="215" t="str">
        <f>'Geo 2'!C138</f>
        <v>qru is &lt; q, therefore increase footing size</v>
      </c>
    </row>
    <row r="143" spans="3:11">
      <c r="H143" s="207"/>
    </row>
  </sheetData>
  <sheetProtection algorithmName="SHA-512" hashValue="1JJMGnwnv+RTajG7TT/OaEaAkIwqX9rh0H2rIcCoDwJxpgmMgawR6Ilb8N6W5Qp4VLFiWa29SwYQtHK2qIq3JA==" saltValue="39THKa55UO0eVB3RXw4qJQ==" spinCount="100000" sheet="1" objects="1" scenarios="1"/>
  <pageMargins left="0.75" right="0.5" top="1.1499999999999999" bottom="0.75" header="0.4" footer="0.4"/>
  <pageSetup fitToWidth="0" fitToHeight="0" orientation="portrait" blackAndWhite="1" r:id="rId1"/>
  <headerFooter alignWithMargins="0">
    <oddHeader>&amp;LCounty of Simcoe
Burnside
Vic W. Segula&amp;RSimplified Bridge Solutions Ltd.
705-446-9694
Licensed (12:00:00 AM)</oddHeader>
    <oddFooter>&amp;L&amp;10&amp;F&amp;C&amp;10Geo_2&amp;R&amp;10Page &amp;P of &amp;N</oddFooter>
  </headerFooter>
  <rowBreaks count="4" manualBreakCount="4">
    <brk id="30" max="16383" man="1"/>
    <brk id="59" max="16383" man="1"/>
    <brk id="79" max="16383" man="1"/>
    <brk id="11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P142"/>
  <sheetViews>
    <sheetView showOutlineSymbols="0" topLeftCell="A89" zoomScale="87" zoomScaleNormal="87" workbookViewId="0">
      <selection activeCell="G106" sqref="G106"/>
    </sheetView>
  </sheetViews>
  <sheetFormatPr defaultColWidth="9.5703125" defaultRowHeight="12.75"/>
  <cols>
    <col min="1" max="1" width="2.140625" style="44" customWidth="1"/>
    <col min="2" max="3" width="10.7109375" style="44" customWidth="1"/>
    <col min="4" max="4" width="11.28515625" style="44" customWidth="1"/>
    <col min="5" max="8" width="10.7109375" style="44" customWidth="1"/>
    <col min="9" max="9" width="12.140625" style="44" customWidth="1"/>
    <col min="10" max="11" width="10.7109375" style="44" customWidth="1"/>
    <col min="12" max="16384" width="9.5703125" style="44"/>
  </cols>
  <sheetData>
    <row r="1" spans="2:16">
      <c r="B1" s="203" t="s">
        <v>384</v>
      </c>
      <c r="E1" s="204" t="s">
        <v>408</v>
      </c>
      <c r="P1" s="22">
        <v>9</v>
      </c>
    </row>
    <row r="2" spans="2:16">
      <c r="B2" s="203"/>
      <c r="E2" s="204" t="s">
        <v>551</v>
      </c>
      <c r="P2" s="156">
        <v>140</v>
      </c>
    </row>
    <row r="3" spans="2:16">
      <c r="E3" s="138" t="s">
        <v>709</v>
      </c>
      <c r="F3" s="205"/>
      <c r="H3" s="205"/>
    </row>
    <row r="4" spans="2:16">
      <c r="B4" s="128" t="s">
        <v>791</v>
      </c>
      <c r="E4" s="137"/>
      <c r="F4" s="205"/>
      <c r="H4" s="205"/>
    </row>
    <row r="5" spans="2:16" ht="21">
      <c r="B5" s="128" t="s">
        <v>812</v>
      </c>
      <c r="D5" s="99">
        <f>'Geo 3'!D5</f>
        <v>1.7</v>
      </c>
      <c r="F5" s="205"/>
      <c r="H5" s="205"/>
    </row>
    <row r="6" spans="2:16" ht="21">
      <c r="B6" s="128" t="s">
        <v>813</v>
      </c>
      <c r="D6" s="99">
        <f>'Geo 3'!D6</f>
        <v>1.7</v>
      </c>
      <c r="F6" s="205"/>
      <c r="H6" s="205"/>
    </row>
    <row r="7" spans="2:16" ht="21">
      <c r="B7" s="13" t="s">
        <v>290</v>
      </c>
      <c r="D7" s="99">
        <f>'Geo 3'!D7</f>
        <v>1.25</v>
      </c>
      <c r="E7" s="11" t="s">
        <v>884</v>
      </c>
      <c r="F7" s="202">
        <f>EarthOverMax</f>
        <v>1.25</v>
      </c>
      <c r="G7" s="11" t="s">
        <v>887</v>
      </c>
    </row>
    <row r="8" spans="2:16" ht="21">
      <c r="B8" s="13" t="s">
        <v>289</v>
      </c>
      <c r="D8" s="99">
        <f>'Geo 3'!D8</f>
        <v>0.8</v>
      </c>
      <c r="F8" s="205"/>
      <c r="H8" s="205"/>
    </row>
    <row r="9" spans="2:16" ht="21">
      <c r="B9" s="13" t="s">
        <v>292</v>
      </c>
      <c r="D9" s="99">
        <f>'Geo 3'!D9</f>
        <v>1.25</v>
      </c>
      <c r="F9" s="205"/>
      <c r="H9" s="205"/>
    </row>
    <row r="10" spans="2:16" ht="21">
      <c r="B10" s="13" t="s">
        <v>291</v>
      </c>
      <c r="D10" s="99">
        <f>'Geo 3'!D10</f>
        <v>1.2</v>
      </c>
      <c r="F10" s="205"/>
      <c r="H10" s="205"/>
    </row>
    <row r="11" spans="2:16">
      <c r="B11" s="13" t="s">
        <v>266</v>
      </c>
      <c r="D11" s="99">
        <f>'Geo 3'!D11</f>
        <v>1</v>
      </c>
      <c r="F11" s="205"/>
      <c r="H11" s="205"/>
    </row>
    <row r="12" spans="2:16">
      <c r="E12" s="99"/>
      <c r="F12" s="205"/>
      <c r="H12" s="205"/>
    </row>
    <row r="14" spans="2:16">
      <c r="B14" s="207" t="s">
        <v>62</v>
      </c>
      <c r="D14" s="207" t="s">
        <v>277</v>
      </c>
    </row>
    <row r="15" spans="2:16" ht="21" customHeight="1">
      <c r="B15" s="207"/>
      <c r="D15" s="207"/>
    </row>
    <row r="16" spans="2:16">
      <c r="B16" s="219" t="str">
        <f>IF(Input!$D$9="CHBDC","SLS:","Service:")</f>
        <v>SLS:</v>
      </c>
      <c r="C16" s="44" t="s">
        <v>278</v>
      </c>
      <c r="D16" s="207"/>
    </row>
    <row r="17" spans="2:7" ht="9" customHeight="1">
      <c r="B17" s="207"/>
      <c r="D17" s="207"/>
    </row>
    <row r="18" spans="2:7" ht="21">
      <c r="B18" s="44" t="s">
        <v>166</v>
      </c>
      <c r="D18" s="207"/>
      <c r="F18" s="202">
        <f>'Geo 3'!F18</f>
        <v>62.221052960655513</v>
      </c>
      <c r="G18" s="204" t="s">
        <v>547</v>
      </c>
    </row>
    <row r="19" spans="2:7" ht="21">
      <c r="B19" s="44" t="s">
        <v>167</v>
      </c>
      <c r="D19" s="207"/>
      <c r="F19" s="202">
        <f>'Geo 3'!F19</f>
        <v>46.393729107484177</v>
      </c>
      <c r="G19" s="204" t="s">
        <v>547</v>
      </c>
    </row>
    <row r="20" spans="2:7" ht="21">
      <c r="B20" s="44" t="s">
        <v>168</v>
      </c>
      <c r="D20" s="207"/>
      <c r="F20" s="202">
        <f>'Geo 3'!F20</f>
        <v>7.9824550089375004</v>
      </c>
      <c r="G20" s="204" t="s">
        <v>547</v>
      </c>
    </row>
    <row r="21" spans="2:7" ht="21">
      <c r="B21" s="11" t="s">
        <v>961</v>
      </c>
      <c r="D21" s="207"/>
      <c r="F21" s="202">
        <f>'Geo 3'!F21</f>
        <v>54.878770069575296</v>
      </c>
      <c r="G21" s="204" t="s">
        <v>547</v>
      </c>
    </row>
    <row r="22" spans="2:7" ht="21">
      <c r="B22" s="200" t="s">
        <v>962</v>
      </c>
      <c r="F22" s="202">
        <f>'Geo 3'!F22</f>
        <v>11.03248125</v>
      </c>
      <c r="G22" s="204" t="s">
        <v>547</v>
      </c>
    </row>
    <row r="23" spans="2:7" ht="21">
      <c r="B23" s="200" t="s">
        <v>963</v>
      </c>
      <c r="F23" s="202">
        <f>'Geo 3'!F23</f>
        <v>0</v>
      </c>
      <c r="G23" s="204" t="s">
        <v>547</v>
      </c>
    </row>
    <row r="24" spans="2:7" ht="21">
      <c r="B24" s="205" t="s">
        <v>964</v>
      </c>
      <c r="F24" s="202">
        <f>'Geo 3'!F24</f>
        <v>182.5085</v>
      </c>
      <c r="G24" s="204" t="s">
        <v>547</v>
      </c>
    </row>
    <row r="25" spans="2:7" ht="21">
      <c r="B25" s="35" t="s">
        <v>965</v>
      </c>
      <c r="C25" s="200"/>
      <c r="D25" s="200"/>
      <c r="E25" s="200"/>
      <c r="F25" s="202">
        <f>'Geo 3'!F25</f>
        <v>164.36004503043119</v>
      </c>
      <c r="G25" s="204" t="s">
        <v>547</v>
      </c>
    </row>
    <row r="26" spans="2:7" ht="21">
      <c r="B26" s="35" t="s">
        <v>966</v>
      </c>
      <c r="C26" s="200"/>
      <c r="D26" s="200"/>
      <c r="E26" s="200"/>
      <c r="F26" s="202">
        <f>'Geo 3'!F26</f>
        <v>76.776814287365511</v>
      </c>
      <c r="G26" s="204" t="s">
        <v>547</v>
      </c>
    </row>
    <row r="27" spans="2:7">
      <c r="B27" s="200"/>
      <c r="C27" s="200"/>
      <c r="D27" s="200"/>
      <c r="E27" s="202"/>
      <c r="F27" s="200"/>
      <c r="G27" s="200"/>
    </row>
    <row r="28" spans="2:7" ht="21">
      <c r="B28" s="128" t="s">
        <v>967</v>
      </c>
      <c r="C28" s="200"/>
      <c r="D28" s="200"/>
      <c r="E28" s="200"/>
      <c r="F28" s="202">
        <f>'Geo 3'!F28</f>
        <v>1.7984930798218923</v>
      </c>
      <c r="G28" s="204" t="s">
        <v>419</v>
      </c>
    </row>
    <row r="29" spans="2:7" ht="21">
      <c r="B29" s="128" t="s">
        <v>968</v>
      </c>
      <c r="C29" s="200"/>
      <c r="D29" s="200"/>
      <c r="E29" s="200"/>
      <c r="F29" s="202">
        <f>'Geo 3'!F29</f>
        <v>2.6</v>
      </c>
      <c r="G29" s="204" t="s">
        <v>419</v>
      </c>
    </row>
    <row r="30" spans="2:7" ht="21" customHeight="1">
      <c r="B30" s="200"/>
      <c r="C30" s="200"/>
      <c r="D30" s="200"/>
      <c r="E30" s="202"/>
      <c r="F30" s="200"/>
      <c r="G30" s="200"/>
    </row>
    <row r="31" spans="2:7">
      <c r="B31" s="209" t="str">
        <f>'Geo 3'!B31</f>
        <v>ULS:</v>
      </c>
      <c r="C31" s="200"/>
      <c r="D31" s="200"/>
      <c r="E31" s="202"/>
      <c r="F31" s="200"/>
      <c r="G31" s="200"/>
    </row>
    <row r="32" spans="2:7" ht="9" customHeight="1">
      <c r="B32" s="200"/>
      <c r="C32" s="200"/>
      <c r="D32" s="200"/>
      <c r="E32" s="202"/>
      <c r="F32" s="200"/>
      <c r="G32" s="200"/>
    </row>
    <row r="33" spans="2:7" ht="21">
      <c r="B33" s="200" t="s">
        <v>969</v>
      </c>
      <c r="C33" s="200"/>
      <c r="D33" s="200"/>
      <c r="E33" s="202"/>
      <c r="F33" s="202">
        <f>'Geo 3'!F33</f>
        <v>77.776316200819394</v>
      </c>
      <c r="G33" s="204" t="s">
        <v>547</v>
      </c>
    </row>
    <row r="34" spans="2:7" ht="21">
      <c r="B34" s="200" t="s">
        <v>970</v>
      </c>
      <c r="C34" s="200"/>
      <c r="D34" s="200"/>
      <c r="E34" s="202"/>
      <c r="F34" s="202">
        <f>'Geo 3'!F34</f>
        <v>78.869339482723092</v>
      </c>
      <c r="G34" s="204" t="s">
        <v>547</v>
      </c>
    </row>
    <row r="35" spans="2:7" ht="21">
      <c r="B35" s="200" t="s">
        <v>971</v>
      </c>
      <c r="C35" s="200"/>
      <c r="D35" s="200"/>
      <c r="E35" s="202"/>
      <c r="F35" s="202">
        <f>'Geo 3'!F35</f>
        <v>9.9780687611718744</v>
      </c>
      <c r="G35" s="204" t="s">
        <v>547</v>
      </c>
    </row>
    <row r="36" spans="2:7" ht="21">
      <c r="B36" s="11" t="s">
        <v>961</v>
      </c>
      <c r="C36" s="200"/>
      <c r="D36" s="200"/>
      <c r="E36" s="202"/>
      <c r="F36" s="202">
        <f>'Geo 3'!F36</f>
        <v>68.598462586969106</v>
      </c>
      <c r="G36" s="204" t="s">
        <v>547</v>
      </c>
    </row>
    <row r="37" spans="2:7" ht="21">
      <c r="B37" s="200" t="s">
        <v>896</v>
      </c>
      <c r="C37" s="200"/>
      <c r="D37" s="200"/>
      <c r="E37" s="202"/>
      <c r="F37" s="202">
        <f>'Geo 3'!F37</f>
        <v>12.135729375</v>
      </c>
      <c r="G37" s="204" t="s">
        <v>547</v>
      </c>
    </row>
    <row r="38" spans="2:7" ht="21">
      <c r="B38" s="200" t="s">
        <v>897</v>
      </c>
      <c r="C38" s="200"/>
      <c r="D38" s="200"/>
      <c r="E38" s="202"/>
      <c r="F38" s="202">
        <f>'Geo 3'!F38</f>
        <v>0</v>
      </c>
      <c r="G38" s="204" t="s">
        <v>547</v>
      </c>
    </row>
    <row r="39" spans="2:7" ht="21">
      <c r="B39" s="205" t="s">
        <v>898</v>
      </c>
      <c r="C39" s="200"/>
      <c r="D39" s="200"/>
      <c r="E39" s="202"/>
      <c r="F39" s="202">
        <f>'Geo 3'!F39</f>
        <v>247.3579</v>
      </c>
      <c r="G39" s="204" t="s">
        <v>547</v>
      </c>
    </row>
    <row r="40" spans="2:7" ht="21">
      <c r="B40" s="35" t="s">
        <v>888</v>
      </c>
      <c r="C40" s="200"/>
      <c r="D40" s="200"/>
      <c r="E40" s="202"/>
      <c r="F40" s="202">
        <f>'Geo 3'!F40</f>
        <v>222.46279194666334</v>
      </c>
      <c r="G40" s="204" t="s">
        <v>547</v>
      </c>
    </row>
    <row r="41" spans="2:7" ht="21">
      <c r="B41" s="35" t="s">
        <v>889</v>
      </c>
      <c r="C41" s="200"/>
      <c r="D41" s="200"/>
      <c r="E41" s="202"/>
      <c r="F41" s="202">
        <f>'Geo 3'!F41</f>
        <v>105.31858345963401</v>
      </c>
      <c r="G41" s="204" t="s">
        <v>547</v>
      </c>
    </row>
    <row r="42" spans="2:7">
      <c r="B42" s="200"/>
      <c r="C42" s="200"/>
      <c r="D42" s="200"/>
      <c r="E42" s="202"/>
      <c r="F42" s="200"/>
      <c r="G42" s="202"/>
    </row>
    <row r="43" spans="2:7" ht="21">
      <c r="B43" s="128" t="s">
        <v>890</v>
      </c>
      <c r="C43" s="200"/>
      <c r="D43" s="200"/>
      <c r="E43" s="200"/>
      <c r="F43" s="202">
        <f>'Geo 3'!F43</f>
        <v>1.8622260447293721</v>
      </c>
      <c r="G43" s="204" t="s">
        <v>419</v>
      </c>
    </row>
    <row r="44" spans="2:7" ht="21">
      <c r="B44" s="128" t="s">
        <v>891</v>
      </c>
      <c r="C44" s="200"/>
      <c r="D44" s="200"/>
      <c r="E44" s="200"/>
      <c r="F44" s="202">
        <f>'Geo 3'!F44</f>
        <v>2.6</v>
      </c>
      <c r="G44" s="204" t="s">
        <v>419</v>
      </c>
    </row>
    <row r="45" spans="2:7">
      <c r="E45" s="99"/>
      <c r="F45" s="200"/>
      <c r="G45" s="200"/>
    </row>
    <row r="46" spans="2:7">
      <c r="E46" s="99"/>
      <c r="F46" s="200"/>
      <c r="G46" s="200"/>
    </row>
    <row r="47" spans="2:7">
      <c r="B47" s="207" t="s">
        <v>63</v>
      </c>
      <c r="D47" s="207" t="s">
        <v>280</v>
      </c>
      <c r="F47" s="200"/>
      <c r="G47" s="200"/>
    </row>
    <row r="48" spans="2:7">
      <c r="B48" s="207"/>
      <c r="D48" s="207"/>
      <c r="F48" s="200"/>
      <c r="G48" s="200"/>
    </row>
    <row r="49" spans="2:8">
      <c r="B49" s="104" t="str">
        <f>'Geo 3'!B49</f>
        <v>SLS:</v>
      </c>
      <c r="D49" s="207"/>
      <c r="F49" s="200"/>
      <c r="G49" s="200"/>
    </row>
    <row r="50" spans="2:8" ht="9" customHeight="1">
      <c r="F50" s="200"/>
      <c r="G50" s="200"/>
    </row>
    <row r="51" spans="2:8" ht="21">
      <c r="B51" s="200" t="s">
        <v>875</v>
      </c>
      <c r="E51" s="99">
        <f>'Geo 3'!E51</f>
        <v>5.76</v>
      </c>
      <c r="F51" s="204" t="s">
        <v>547</v>
      </c>
      <c r="G51" s="200"/>
    </row>
    <row r="52" spans="2:8" ht="21" customHeight="1">
      <c r="B52" s="200"/>
      <c r="E52" s="99"/>
    </row>
    <row r="53" spans="2:8">
      <c r="B53" s="209" t="str">
        <f>'Geo 3'!B53</f>
        <v>ULS:</v>
      </c>
      <c r="E53" s="99"/>
    </row>
    <row r="54" spans="2:8" ht="9" customHeight="1">
      <c r="B54" s="227"/>
      <c r="E54" s="99"/>
    </row>
    <row r="55" spans="2:8" ht="21">
      <c r="B55" s="200" t="s">
        <v>875</v>
      </c>
      <c r="E55" s="99">
        <f>'Geo 3'!E55</f>
        <v>4.6079999999999997</v>
      </c>
      <c r="F55" s="204" t="s">
        <v>547</v>
      </c>
      <c r="G55" s="200"/>
      <c r="H55" s="200"/>
    </row>
    <row r="56" spans="2:8" ht="21">
      <c r="B56" s="128" t="s">
        <v>883</v>
      </c>
      <c r="E56" s="99">
        <f>'Geo 3'!E56</f>
        <v>0.39999999999999997</v>
      </c>
      <c r="F56" s="204" t="s">
        <v>419</v>
      </c>
      <c r="G56" s="200"/>
      <c r="H56" s="200"/>
    </row>
    <row r="57" spans="2:8">
      <c r="E57" s="99"/>
      <c r="F57" s="204"/>
      <c r="G57" s="200"/>
      <c r="H57" s="200"/>
    </row>
    <row r="58" spans="2:8">
      <c r="E58" s="99"/>
      <c r="F58" s="204"/>
      <c r="G58" s="200"/>
      <c r="H58" s="200"/>
    </row>
    <row r="59" spans="2:8">
      <c r="B59" s="248" t="s">
        <v>705</v>
      </c>
      <c r="C59" s="11"/>
      <c r="D59" s="11"/>
      <c r="E59" s="149"/>
      <c r="F59" s="11"/>
      <c r="G59" s="11"/>
      <c r="H59" s="200"/>
    </row>
    <row r="60" spans="2:8">
      <c r="B60" s="248"/>
      <c r="C60" s="11"/>
      <c r="D60" s="11"/>
      <c r="E60" s="149"/>
      <c r="F60" s="11"/>
      <c r="G60" s="11"/>
      <c r="H60" s="200"/>
    </row>
    <row r="61" spans="2:8">
      <c r="B61" s="11" t="s">
        <v>58</v>
      </c>
      <c r="C61" s="11" t="s">
        <v>698</v>
      </c>
      <c r="D61" s="51">
        <f>'Geo 3'!D61</f>
        <v>0</v>
      </c>
      <c r="E61" s="149" t="s">
        <v>704</v>
      </c>
      <c r="F61" s="51">
        <f>'Geo 3'!F61</f>
        <v>0</v>
      </c>
      <c r="G61" s="11" t="s">
        <v>66</v>
      </c>
      <c r="H61" s="200"/>
    </row>
    <row r="62" spans="2:8">
      <c r="B62" s="11" t="s">
        <v>36</v>
      </c>
      <c r="C62" s="11" t="s">
        <v>698</v>
      </c>
      <c r="D62" s="51">
        <f>'Geo 3'!D62</f>
        <v>0</v>
      </c>
      <c r="E62" s="149" t="s">
        <v>704</v>
      </c>
      <c r="F62" s="51">
        <f>'Geo 3'!F62</f>
        <v>0</v>
      </c>
      <c r="G62" s="11" t="s">
        <v>66</v>
      </c>
      <c r="H62" s="200"/>
    </row>
    <row r="63" spans="2:8">
      <c r="B63" s="11"/>
      <c r="C63" s="11"/>
      <c r="D63" s="51"/>
      <c r="E63" s="149"/>
      <c r="F63" s="51"/>
      <c r="G63" s="11"/>
      <c r="H63" s="200"/>
    </row>
    <row r="64" spans="2:8">
      <c r="B64" s="11"/>
      <c r="C64" s="11"/>
      <c r="D64" s="51"/>
      <c r="E64" s="149"/>
      <c r="F64" s="51"/>
      <c r="G64" s="11"/>
      <c r="H64" s="200"/>
    </row>
    <row r="65" spans="2:8">
      <c r="B65" s="248" t="s">
        <v>865</v>
      </c>
      <c r="C65" s="11"/>
      <c r="D65" s="51"/>
      <c r="E65" s="149"/>
      <c r="F65" s="51"/>
      <c r="G65" s="11"/>
      <c r="H65" s="200"/>
    </row>
    <row r="66" spans="2:8">
      <c r="B66" s="11"/>
      <c r="C66" s="11"/>
      <c r="D66" s="51"/>
      <c r="E66" s="149"/>
      <c r="F66" s="51"/>
      <c r="G66" s="11"/>
      <c r="H66" s="200"/>
    </row>
    <row r="67" spans="2:8">
      <c r="B67" s="11" t="s">
        <v>866</v>
      </c>
      <c r="C67" s="297" t="s">
        <v>868</v>
      </c>
      <c r="D67" s="298">
        <f>'Geo 3'!D67</f>
        <v>0</v>
      </c>
      <c r="E67" s="149" t="s">
        <v>869</v>
      </c>
      <c r="F67" s="149">
        <f>'Geo 3'!F67</f>
        <v>0</v>
      </c>
      <c r="G67" s="157" t="s">
        <v>419</v>
      </c>
      <c r="H67" s="200"/>
    </row>
    <row r="68" spans="2:8">
      <c r="B68" s="11"/>
      <c r="C68" s="154" t="s">
        <v>867</v>
      </c>
      <c r="D68" s="202">
        <f>'Geo 3'!D68</f>
        <v>0</v>
      </c>
      <c r="E68" s="149"/>
      <c r="F68" s="51"/>
      <c r="G68" s="11"/>
      <c r="H68" s="200"/>
    </row>
    <row r="69" spans="2:8">
      <c r="B69" s="11"/>
      <c r="C69" s="11"/>
      <c r="D69" s="51"/>
      <c r="E69" s="149"/>
      <c r="F69" s="51"/>
      <c r="G69" s="11"/>
      <c r="H69" s="200"/>
    </row>
    <row r="70" spans="2:8">
      <c r="B70" s="11"/>
      <c r="C70" s="11" t="s">
        <v>870</v>
      </c>
      <c r="D70" s="51"/>
      <c r="E70" s="149">
        <f>'Geo 3'!E70</f>
        <v>0.65</v>
      </c>
      <c r="F70" s="157" t="s">
        <v>419</v>
      </c>
      <c r="G70" s="11"/>
      <c r="H70" s="200"/>
    </row>
    <row r="71" spans="2:8">
      <c r="B71" s="11"/>
      <c r="C71" s="11"/>
      <c r="D71" s="51"/>
      <c r="E71" s="149"/>
      <c r="F71" s="51"/>
      <c r="G71" s="11"/>
      <c r="H71" s="200"/>
    </row>
    <row r="72" spans="2:8">
      <c r="B72" s="11"/>
      <c r="C72" s="11"/>
      <c r="D72" s="51"/>
      <c r="E72" s="149"/>
      <c r="F72" s="51"/>
      <c r="G72" s="11"/>
      <c r="H72" s="200"/>
    </row>
    <row r="73" spans="2:8">
      <c r="B73" s="11" t="s">
        <v>871</v>
      </c>
      <c r="C73" s="297" t="s">
        <v>868</v>
      </c>
      <c r="D73" s="298">
        <f>'Geo 3'!D73</f>
        <v>0</v>
      </c>
      <c r="E73" s="149" t="s">
        <v>869</v>
      </c>
      <c r="F73" s="149">
        <f>'Geo 3'!F73</f>
        <v>0</v>
      </c>
      <c r="G73" s="157" t="s">
        <v>419</v>
      </c>
      <c r="H73" s="200"/>
    </row>
    <row r="74" spans="2:8">
      <c r="B74" s="11"/>
      <c r="C74" s="154" t="s">
        <v>867</v>
      </c>
      <c r="D74" s="202">
        <f>'Geo 3'!D74</f>
        <v>0</v>
      </c>
      <c r="E74" s="149"/>
      <c r="F74" s="51"/>
      <c r="G74" s="11"/>
      <c r="H74" s="200"/>
    </row>
    <row r="75" spans="2:8">
      <c r="B75" s="11"/>
      <c r="C75" s="11"/>
      <c r="D75" s="51"/>
      <c r="E75" s="149"/>
      <c r="F75" s="51"/>
      <c r="G75" s="11"/>
      <c r="H75" s="200"/>
    </row>
    <row r="76" spans="2:8">
      <c r="B76" s="11"/>
      <c r="C76" s="11" t="s">
        <v>870</v>
      </c>
      <c r="D76" s="51"/>
      <c r="E76" s="149">
        <f>'Geo 3'!E76</f>
        <v>0.65</v>
      </c>
      <c r="F76" s="157" t="s">
        <v>419</v>
      </c>
      <c r="G76" s="11"/>
      <c r="H76" s="200"/>
    </row>
    <row r="77" spans="2:8">
      <c r="E77" s="99"/>
      <c r="F77" s="200"/>
      <c r="G77" s="200"/>
      <c r="H77" s="200"/>
    </row>
    <row r="78" spans="2:8">
      <c r="E78" s="99"/>
      <c r="F78" s="200"/>
      <c r="G78" s="200"/>
      <c r="H78" s="200"/>
    </row>
    <row r="79" spans="2:8">
      <c r="B79" s="203" t="s">
        <v>171</v>
      </c>
      <c r="D79" s="104" t="str">
        <f>'Geo 3'!D79</f>
        <v>*</v>
      </c>
      <c r="E79" s="99"/>
      <c r="F79" s="200"/>
      <c r="G79" s="200"/>
      <c r="H79" s="200"/>
    </row>
    <row r="80" spans="2:8">
      <c r="E80" s="99"/>
      <c r="F80" s="200"/>
      <c r="G80" s="200"/>
      <c r="H80" s="200"/>
    </row>
    <row r="81" spans="2:9">
      <c r="B81" s="208" t="s">
        <v>341</v>
      </c>
      <c r="C81" s="208"/>
      <c r="D81" s="208"/>
      <c r="E81" s="14">
        <f>'Geo 3'!E81</f>
        <v>516.42878622147907</v>
      </c>
      <c r="F81" s="204" t="s">
        <v>520</v>
      </c>
      <c r="G81" s="209" t="str">
        <f>'Geo 3'!G81</f>
        <v>SLS</v>
      </c>
      <c r="H81" s="200"/>
    </row>
    <row r="82" spans="2:9">
      <c r="B82" s="208" t="s">
        <v>341</v>
      </c>
      <c r="C82" s="208"/>
      <c r="D82" s="208"/>
      <c r="E82" s="14">
        <f>'Geo 3'!E82</f>
        <v>734.04893258672155</v>
      </c>
      <c r="F82" s="204" t="s">
        <v>520</v>
      </c>
      <c r="G82" s="209" t="str">
        <f>'Geo 3'!G82</f>
        <v>ULS</v>
      </c>
      <c r="H82" s="200"/>
    </row>
    <row r="83" spans="2:9">
      <c r="B83" s="208"/>
      <c r="C83" s="208"/>
      <c r="D83" s="208"/>
      <c r="E83" s="51"/>
      <c r="F83" s="209"/>
      <c r="G83" s="202"/>
      <c r="H83" s="200"/>
    </row>
    <row r="84" spans="2:9">
      <c r="B84" s="208" t="s">
        <v>324</v>
      </c>
      <c r="C84" s="208"/>
      <c r="D84" s="208"/>
      <c r="E84" s="14">
        <f>'Geo 3'!E84</f>
        <v>328.74688058644512</v>
      </c>
      <c r="F84" s="204" t="s">
        <v>520</v>
      </c>
      <c r="G84" s="209" t="str">
        <f>'Geo 3'!G84</f>
        <v>SLS</v>
      </c>
      <c r="H84" s="200"/>
    </row>
    <row r="85" spans="2:9">
      <c r="B85" s="208" t="s">
        <v>324</v>
      </c>
      <c r="C85" s="208"/>
      <c r="D85" s="208"/>
      <c r="E85" s="14">
        <f>'Geo 3'!E85</f>
        <v>450.73712984628816</v>
      </c>
      <c r="F85" s="204" t="s">
        <v>520</v>
      </c>
      <c r="G85" s="209" t="str">
        <f>'Geo 3'!G85</f>
        <v>ULS</v>
      </c>
      <c r="H85" s="200"/>
    </row>
    <row r="86" spans="2:9">
      <c r="B86" s="208"/>
      <c r="C86" s="208"/>
      <c r="D86" s="208"/>
      <c r="E86" s="243"/>
      <c r="F86" s="209"/>
      <c r="G86" s="202"/>
      <c r="H86" s="200"/>
      <c r="I86" s="219"/>
    </row>
    <row r="87" spans="2:9">
      <c r="B87" s="208" t="s">
        <v>325</v>
      </c>
      <c r="C87" s="208"/>
      <c r="D87" s="208"/>
      <c r="E87" s="14">
        <f>'Geo 3'!E87</f>
        <v>267.44998676670673</v>
      </c>
      <c r="F87" s="204" t="s">
        <v>520</v>
      </c>
      <c r="G87" s="209" t="str">
        <f>'Geo 3'!G87</f>
        <v>SLS</v>
      </c>
      <c r="H87" s="200"/>
      <c r="I87" s="219"/>
    </row>
    <row r="88" spans="2:9">
      <c r="B88" s="208" t="s">
        <v>326</v>
      </c>
      <c r="C88" s="208"/>
      <c r="D88" s="208"/>
      <c r="E88" s="14">
        <f>'Geo 3'!E88</f>
        <v>369.61814004871906</v>
      </c>
      <c r="F88" s="204" t="s">
        <v>520</v>
      </c>
      <c r="G88" s="209" t="str">
        <f>'Geo 3'!G88</f>
        <v>ULS</v>
      </c>
      <c r="H88" s="227"/>
    </row>
    <row r="89" spans="2:9">
      <c r="B89" s="208"/>
      <c r="C89" s="208"/>
      <c r="D89" s="208"/>
      <c r="E89" s="243"/>
      <c r="F89" s="209"/>
      <c r="G89" s="202"/>
      <c r="H89" s="227"/>
    </row>
    <row r="90" spans="2:9">
      <c r="B90" s="203" t="s">
        <v>16</v>
      </c>
      <c r="D90" s="104" t="str">
        <f>'Geo 3'!D90</f>
        <v>*</v>
      </c>
      <c r="E90" s="243"/>
      <c r="F90" s="209"/>
      <c r="G90" s="202"/>
      <c r="H90" s="227"/>
    </row>
    <row r="91" spans="2:9">
      <c r="E91" s="243"/>
      <c r="F91" s="209"/>
      <c r="G91" s="200"/>
      <c r="H91" s="200"/>
    </row>
    <row r="92" spans="2:9">
      <c r="B92" s="44" t="s">
        <v>341</v>
      </c>
      <c r="E92" s="14">
        <f>'Geo 3'!E92</f>
        <v>0</v>
      </c>
      <c r="F92" s="204" t="s">
        <v>520</v>
      </c>
      <c r="G92" s="209" t="str">
        <f>'Geo 3'!G92</f>
        <v>SLS</v>
      </c>
      <c r="H92" s="200"/>
    </row>
    <row r="93" spans="2:9">
      <c r="B93" s="44" t="s">
        <v>341</v>
      </c>
      <c r="E93" s="14">
        <f>'Geo 3'!E93</f>
        <v>0</v>
      </c>
      <c r="F93" s="204" t="s">
        <v>520</v>
      </c>
      <c r="G93" s="209" t="str">
        <f>'Geo 3'!G93</f>
        <v>ULS</v>
      </c>
      <c r="H93" s="200"/>
      <c r="I93" s="219"/>
    </row>
    <row r="94" spans="2:9">
      <c r="E94" s="51"/>
      <c r="F94" s="209"/>
      <c r="G94" s="202"/>
      <c r="H94" s="200"/>
    </row>
    <row r="95" spans="2:9">
      <c r="B95" s="44" t="s">
        <v>324</v>
      </c>
      <c r="E95" s="14">
        <f>'Geo 3'!E95</f>
        <v>0</v>
      </c>
      <c r="F95" s="204" t="s">
        <v>520</v>
      </c>
      <c r="G95" s="209" t="str">
        <f>'Geo 3'!G95</f>
        <v>SLS</v>
      </c>
      <c r="H95" s="200"/>
    </row>
    <row r="96" spans="2:9">
      <c r="B96" s="44" t="s">
        <v>324</v>
      </c>
      <c r="E96" s="14">
        <f>'Geo 3'!E96</f>
        <v>0</v>
      </c>
      <c r="F96" s="204" t="s">
        <v>520</v>
      </c>
      <c r="G96" s="209" t="str">
        <f>'Geo 3'!G96</f>
        <v>ULS</v>
      </c>
      <c r="H96" s="200"/>
    </row>
    <row r="97" spans="2:11">
      <c r="E97" s="243"/>
      <c r="F97" s="209"/>
      <c r="G97" s="202"/>
      <c r="H97" s="200"/>
    </row>
    <row r="98" spans="2:11">
      <c r="B98" s="44" t="s">
        <v>325</v>
      </c>
      <c r="E98" s="14">
        <f>'Geo 3'!E98</f>
        <v>0</v>
      </c>
      <c r="F98" s="204" t="s">
        <v>421</v>
      </c>
      <c r="G98" s="209" t="str">
        <f>'Geo 3'!G98</f>
        <v>SLS</v>
      </c>
      <c r="H98" s="200"/>
    </row>
    <row r="99" spans="2:11">
      <c r="B99" s="44" t="s">
        <v>326</v>
      </c>
      <c r="E99" s="14">
        <f>'Geo 3'!E99</f>
        <v>0</v>
      </c>
      <c r="F99" s="204" t="s">
        <v>421</v>
      </c>
      <c r="G99" s="209" t="str">
        <f>'Geo 3'!G99</f>
        <v>ULS</v>
      </c>
      <c r="H99" s="200"/>
    </row>
    <row r="100" spans="2:11">
      <c r="F100" s="209"/>
      <c r="G100" s="200"/>
      <c r="H100" s="200"/>
    </row>
    <row r="101" spans="2:11">
      <c r="F101" s="200"/>
      <c r="G101" s="200"/>
      <c r="H101" s="200"/>
    </row>
    <row r="102" spans="2:11">
      <c r="B102" s="212" t="str">
        <f>'Geo 3'!B102</f>
        <v>Serviceability Limit States</v>
      </c>
      <c r="F102" s="200"/>
      <c r="G102" s="200"/>
      <c r="H102" s="200"/>
      <c r="I102" s="213" t="str">
        <f>'Geo 3'!I102</f>
        <v>cl.6.10.3 and 6.12.2.1(a)</v>
      </c>
    </row>
    <row r="103" spans="2:11">
      <c r="B103" s="203"/>
      <c r="F103" s="200"/>
      <c r="G103" s="200"/>
      <c r="H103" s="200"/>
    </row>
    <row r="104" spans="2:11" ht="21">
      <c r="C104" s="44" t="s">
        <v>174</v>
      </c>
      <c r="E104" s="99">
        <f>'Geo 3'!E104</f>
        <v>158.6000450304312</v>
      </c>
      <c r="F104" s="204" t="s">
        <v>547</v>
      </c>
      <c r="G104" s="200"/>
      <c r="H104" s="200"/>
    </row>
    <row r="105" spans="2:11">
      <c r="C105" s="44" t="s">
        <v>19</v>
      </c>
      <c r="E105" s="14">
        <f>'Geo 3'!E105</f>
        <v>328.74688058644512</v>
      </c>
      <c r="F105" s="204" t="s">
        <v>520</v>
      </c>
      <c r="G105" s="200"/>
      <c r="H105" s="200"/>
    </row>
    <row r="106" spans="2:11">
      <c r="C106" s="44" t="s">
        <v>250</v>
      </c>
      <c r="E106" s="14">
        <f>'Geo 3'!E106</f>
        <v>516.42878622147907</v>
      </c>
      <c r="F106" s="204" t="s">
        <v>520</v>
      </c>
      <c r="G106" s="274"/>
      <c r="H106" s="200"/>
    </row>
    <row r="107" spans="2:11">
      <c r="C107" s="11" t="s">
        <v>1054</v>
      </c>
      <c r="E107" s="99">
        <f>'Geo 3'!E107</f>
        <v>0.70174580266009334</v>
      </c>
      <c r="F107" s="204" t="s">
        <v>419</v>
      </c>
      <c r="G107" s="200"/>
      <c r="H107" s="200"/>
    </row>
    <row r="108" spans="2:11">
      <c r="C108" s="11" t="s">
        <v>1040</v>
      </c>
      <c r="E108" s="99">
        <f>'Geo 3'!E108</f>
        <v>0.5982541973399067</v>
      </c>
      <c r="F108" s="204" t="s">
        <v>419</v>
      </c>
      <c r="G108" s="200"/>
      <c r="H108" s="200"/>
    </row>
    <row r="109" spans="2:11">
      <c r="C109" s="11" t="s">
        <v>671</v>
      </c>
      <c r="E109" s="99">
        <f>'Geo 3'!E109</f>
        <v>0.43333333333333335</v>
      </c>
      <c r="F109" s="204" t="s">
        <v>419</v>
      </c>
      <c r="G109" s="200"/>
      <c r="H109" s="200"/>
    </row>
    <row r="110" spans="2:11">
      <c r="C110" s="200"/>
      <c r="F110" s="200"/>
      <c r="G110" s="200"/>
      <c r="H110" s="200"/>
    </row>
    <row r="111" spans="2:11">
      <c r="C111" s="200" t="s">
        <v>20</v>
      </c>
      <c r="F111" s="149">
        <f>'Geo 3'!F111</f>
        <v>254.08059514132665</v>
      </c>
      <c r="G111" s="204" t="s">
        <v>425</v>
      </c>
      <c r="H111" s="200"/>
      <c r="K111" s="214"/>
    </row>
    <row r="112" spans="2:11">
      <c r="C112" s="200" t="s">
        <v>21</v>
      </c>
      <c r="F112" s="149">
        <f>'Geo 3'!F112</f>
        <v>0</v>
      </c>
      <c r="G112" s="204" t="s">
        <v>425</v>
      </c>
      <c r="H112" s="200" t="str">
        <f>IF(F112&gt;G114,IF(E95&gt;E84,"see note on pg. 1",""),"")</f>
        <v/>
      </c>
      <c r="K112" s="214"/>
    </row>
    <row r="113" spans="2:11">
      <c r="C113" s="200"/>
      <c r="F113" s="200"/>
      <c r="G113" s="200"/>
      <c r="H113" s="200"/>
      <c r="K113" s="214"/>
    </row>
    <row r="114" spans="2:11" ht="21">
      <c r="C114" s="11" t="s">
        <v>683</v>
      </c>
      <c r="F114" s="200"/>
      <c r="G114" s="149">
        <f>'Geo 3'!G114</f>
        <v>250</v>
      </c>
      <c r="H114" s="204" t="s">
        <v>425</v>
      </c>
      <c r="K114" s="214"/>
    </row>
    <row r="116" spans="2:11">
      <c r="C116" s="215" t="str">
        <f>'Geo 3'!C116</f>
        <v>qrs is &lt; f1or f2, therefore increase footing size</v>
      </c>
    </row>
    <row r="117" spans="2:11">
      <c r="C117" s="207"/>
    </row>
    <row r="118" spans="2:11">
      <c r="B118" s="212" t="str">
        <f>'Geo 3'!B118</f>
        <v>Ultimate Limit States</v>
      </c>
      <c r="I118" s="213" t="str">
        <f>'Geo 3'!I118</f>
        <v>cl.6.10.3 and 6.12.2.1(a)</v>
      </c>
    </row>
    <row r="120" spans="2:11">
      <c r="C120" s="44" t="s">
        <v>19</v>
      </c>
      <c r="E120" s="14">
        <f>'Geo 3'!E120</f>
        <v>450.73712984628816</v>
      </c>
      <c r="F120" s="204" t="s">
        <v>520</v>
      </c>
    </row>
    <row r="121" spans="2:11">
      <c r="C121" s="44" t="s">
        <v>250</v>
      </c>
      <c r="E121" s="14">
        <f>'Geo 3'!E121</f>
        <v>734.04893258672155</v>
      </c>
      <c r="F121" s="204" t="s">
        <v>520</v>
      </c>
      <c r="G121" s="207"/>
    </row>
    <row r="122" spans="2:11">
      <c r="C122" s="11" t="s">
        <v>1052</v>
      </c>
      <c r="E122" s="99">
        <f>'Geo 3'!E122</f>
        <v>0.7664986429050541</v>
      </c>
      <c r="F122" s="204" t="s">
        <v>419</v>
      </c>
      <c r="G122" s="215" t="str">
        <f>'Geo 3'!G122</f>
        <v>*</v>
      </c>
    </row>
    <row r="123" spans="2:11" ht="21">
      <c r="C123" s="11" t="s">
        <v>1053</v>
      </c>
      <c r="E123" s="99">
        <f>'Geo 3'!E123</f>
        <v>0.53350135709494595</v>
      </c>
      <c r="F123" s="204" t="s">
        <v>419</v>
      </c>
    </row>
    <row r="124" spans="2:11" ht="21">
      <c r="C124" s="11" t="s">
        <v>678</v>
      </c>
      <c r="E124" s="99">
        <f>'Geo 3'!E124</f>
        <v>1.5329972858101082</v>
      </c>
      <c r="F124" s="204" t="s">
        <v>419</v>
      </c>
      <c r="G124" s="215" t="str">
        <f>'Geo 3'!G124</f>
        <v>*</v>
      </c>
    </row>
    <row r="125" spans="2:11">
      <c r="E125" s="99"/>
      <c r="F125" s="204"/>
      <c r="G125" s="215"/>
    </row>
    <row r="126" spans="2:11">
      <c r="C126" s="11" t="s">
        <v>669</v>
      </c>
      <c r="E126" s="38">
        <f>'Geo 3'!E125</f>
        <v>241.10815033400098</v>
      </c>
      <c r="F126" s="204" t="s">
        <v>425</v>
      </c>
      <c r="K126" s="214"/>
    </row>
    <row r="127" spans="2:11">
      <c r="C127" s="11"/>
      <c r="E127" s="38"/>
      <c r="F127" s="204"/>
      <c r="K127" s="214"/>
    </row>
    <row r="128" spans="2:11">
      <c r="C128" s="215" t="str">
        <f>'Geo 3'!C127</f>
        <v>D &lt; B, therefore common practice is to Use The 'R' Factor</v>
      </c>
      <c r="E128" s="99"/>
      <c r="F128" s="209"/>
    </row>
    <row r="129" spans="3:11" ht="21">
      <c r="C129" s="128" t="s">
        <v>679</v>
      </c>
      <c r="E129" s="99">
        <f>'Geo 3'!E128</f>
        <v>217.85479194666334</v>
      </c>
      <c r="F129" s="204" t="s">
        <v>547</v>
      </c>
    </row>
    <row r="130" spans="3:11" ht="21">
      <c r="C130" s="63" t="s">
        <v>680</v>
      </c>
      <c r="D130" s="216"/>
      <c r="E130" s="217"/>
      <c r="F130" s="99">
        <f>'Geo 3'!F129</f>
        <v>30.515311482767252</v>
      </c>
      <c r="G130" s="218" t="s">
        <v>293</v>
      </c>
    </row>
    <row r="131" spans="3:11" ht="21">
      <c r="C131" s="11" t="s">
        <v>681</v>
      </c>
      <c r="E131" s="38">
        <f>'Geo 3'!E130</f>
        <v>0.58940503276692013</v>
      </c>
      <c r="G131" s="207"/>
    </row>
    <row r="132" spans="3:11">
      <c r="C132" s="128"/>
      <c r="E132" s="99"/>
      <c r="G132" s="207"/>
    </row>
    <row r="133" spans="3:11">
      <c r="C133" s="128" t="s">
        <v>276</v>
      </c>
      <c r="F133" s="38">
        <f>'Geo 3'!F132</f>
        <v>0.19968439198134635</v>
      </c>
      <c r="G133" s="200" t="str">
        <f>'Geo 3'!G132</f>
        <v>*</v>
      </c>
      <c r="H133" s="13"/>
    </row>
    <row r="134" spans="3:11">
      <c r="C134" s="11" t="s">
        <v>670</v>
      </c>
      <c r="F134" s="13"/>
      <c r="G134" s="38">
        <f>'Geo 3'!F133</f>
        <v>350</v>
      </c>
      <c r="H134" s="157" t="s">
        <v>425</v>
      </c>
      <c r="I134" s="200"/>
      <c r="K134" s="214"/>
    </row>
    <row r="135" spans="3:11">
      <c r="C135" s="11"/>
      <c r="F135" s="13"/>
      <c r="G135" s="13"/>
      <c r="H135" s="128"/>
      <c r="I135" s="200"/>
    </row>
    <row r="136" spans="3:11" ht="21">
      <c r="C136" s="128" t="s">
        <v>682</v>
      </c>
      <c r="F136" s="13"/>
      <c r="G136" s="13"/>
      <c r="H136" s="149">
        <f>'Geo 3'!H135</f>
        <v>69.889537193471227</v>
      </c>
      <c r="I136" s="204" t="s">
        <v>425</v>
      </c>
      <c r="K136" s="214"/>
    </row>
    <row r="138" spans="3:11">
      <c r="C138" s="215" t="str">
        <f>'Geo 3'!C137</f>
        <v>qru is &lt; q, therefore increase footing size</v>
      </c>
    </row>
    <row r="142" spans="3:11">
      <c r="H142" s="207"/>
    </row>
  </sheetData>
  <sheetProtection algorithmName="SHA-512" hashValue="qixiIyshEzp5Q2vtZcK0tMgEczmKNXPXHqR9lRAnIIN/iRj+9OY7uyT6JMd9EP8+StxFGeewrkTkA2hYD4n7Hg==" saltValue="mmwRDmTevjrccaK6hDzgcQ==" spinCount="100000" sheet="1" objects="1" scenarios="1"/>
  <pageMargins left="0.75" right="0.5" top="1.1499999999999999" bottom="0.75" header="0.4" footer="0.4"/>
  <pageSetup fitToWidth="0" fitToHeight="0" orientation="portrait" blackAndWhite="1" r:id="rId1"/>
  <headerFooter alignWithMargins="0">
    <oddHeader>&amp;LCounty of Simcoe
Burnside
Vic W. Segula&amp;RSimplified Bridge Solutions Ltd.
705-446-9694
Licensed (12:00:00 AM)</oddHeader>
    <oddFooter>&amp;L&amp;10&amp;F&amp;C&amp;10Geo_3&amp;R&amp;10Page &amp;P of &amp;N</oddFooter>
  </headerFooter>
  <rowBreaks count="4" manualBreakCount="4">
    <brk id="30" max="16383" man="1"/>
    <brk id="58" max="16383" man="1"/>
    <brk id="78" max="16383" man="1"/>
    <brk id="11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P147"/>
  <sheetViews>
    <sheetView showOutlineSymbols="0" topLeftCell="A100" zoomScale="87" zoomScaleNormal="87" workbookViewId="0">
      <selection activeCell="G110" sqref="G110"/>
    </sheetView>
  </sheetViews>
  <sheetFormatPr defaultColWidth="9.5703125" defaultRowHeight="12.75"/>
  <cols>
    <col min="1" max="1" width="2.140625" style="44" customWidth="1"/>
    <col min="2" max="2" width="10.7109375" style="44" customWidth="1"/>
    <col min="3" max="3" width="11.28515625" style="44" customWidth="1"/>
    <col min="4" max="4" width="11.7109375" style="44" customWidth="1"/>
    <col min="5" max="8" width="10.7109375" style="44" customWidth="1"/>
    <col min="9" max="9" width="12.140625" style="44" customWidth="1"/>
    <col min="10" max="11" width="10.7109375" style="44" customWidth="1"/>
    <col min="12" max="16384" width="9.5703125" style="44"/>
  </cols>
  <sheetData>
    <row r="1" spans="2:16">
      <c r="B1" s="203" t="s">
        <v>385</v>
      </c>
      <c r="E1" s="204" t="s">
        <v>409</v>
      </c>
      <c r="P1" s="22">
        <v>9</v>
      </c>
    </row>
    <row r="2" spans="2:16">
      <c r="B2" s="203"/>
      <c r="E2" s="204" t="s">
        <v>551</v>
      </c>
      <c r="P2" s="156">
        <v>139</v>
      </c>
    </row>
    <row r="3" spans="2:16">
      <c r="E3" s="138" t="s">
        <v>708</v>
      </c>
      <c r="F3" s="205"/>
      <c r="H3" s="205"/>
    </row>
    <row r="4" spans="2:16">
      <c r="B4" s="128" t="s">
        <v>791</v>
      </c>
      <c r="E4" s="138"/>
      <c r="F4" s="205"/>
      <c r="H4" s="205"/>
    </row>
    <row r="5" spans="2:16" ht="21">
      <c r="B5" s="128" t="s">
        <v>812</v>
      </c>
      <c r="D5" s="99">
        <f>'Geo 4'!D5</f>
        <v>1</v>
      </c>
      <c r="F5" s="205"/>
      <c r="H5" s="205"/>
    </row>
    <row r="6" spans="2:16" ht="21">
      <c r="B6" s="128" t="s">
        <v>813</v>
      </c>
      <c r="D6" s="99">
        <f>'Geo 4'!D6</f>
        <v>1.7</v>
      </c>
      <c r="F6" s="205"/>
      <c r="H6" s="205"/>
    </row>
    <row r="7" spans="2:16" ht="21">
      <c r="B7" s="13" t="s">
        <v>290</v>
      </c>
      <c r="D7" s="99">
        <f>'Geo 4'!D7</f>
        <v>0.8</v>
      </c>
      <c r="E7" s="11" t="s">
        <v>884</v>
      </c>
      <c r="F7" s="202">
        <f>EarthOverMax</f>
        <v>1.25</v>
      </c>
      <c r="G7" s="11" t="s">
        <v>887</v>
      </c>
      <c r="H7" s="205"/>
    </row>
    <row r="8" spans="2:16" ht="21">
      <c r="B8" s="13" t="s">
        <v>289</v>
      </c>
      <c r="D8" s="99">
        <f>'Geo 4'!D8</f>
        <v>1.25</v>
      </c>
      <c r="F8" s="205"/>
      <c r="H8" s="205"/>
    </row>
    <row r="9" spans="2:16" ht="21">
      <c r="B9" s="13" t="s">
        <v>292</v>
      </c>
      <c r="D9" s="99">
        <f>'Geo 4'!D9</f>
        <v>1.25</v>
      </c>
      <c r="F9" s="205"/>
      <c r="H9" s="205"/>
    </row>
    <row r="10" spans="2:16" ht="21">
      <c r="B10" s="13" t="s">
        <v>291</v>
      </c>
      <c r="D10" s="99">
        <f>'Geo 4'!D10</f>
        <v>1.2</v>
      </c>
      <c r="F10" s="205"/>
      <c r="H10" s="205"/>
    </row>
    <row r="11" spans="2:16">
      <c r="B11" s="13" t="s">
        <v>266</v>
      </c>
      <c r="D11" s="99" t="str">
        <f>'Geo 4'!D11</f>
        <v>N/A</v>
      </c>
      <c r="F11" s="205"/>
      <c r="H11" s="205"/>
    </row>
    <row r="12" spans="2:16">
      <c r="F12" s="205"/>
      <c r="H12" s="205"/>
    </row>
    <row r="14" spans="2:16">
      <c r="B14" s="207" t="s">
        <v>62</v>
      </c>
      <c r="D14" s="207" t="s">
        <v>281</v>
      </c>
    </row>
    <row r="15" spans="2:16" ht="21" customHeight="1">
      <c r="B15" s="207"/>
      <c r="D15" s="207"/>
    </row>
    <row r="16" spans="2:16">
      <c r="B16" s="104" t="str">
        <f>'Geo 4'!B16</f>
        <v>SLS:</v>
      </c>
      <c r="C16" s="44" t="s">
        <v>278</v>
      </c>
      <c r="D16" s="207"/>
    </row>
    <row r="17" spans="2:9" ht="9" customHeight="1">
      <c r="B17" s="207"/>
      <c r="D17" s="207"/>
    </row>
    <row r="18" spans="2:9" ht="21">
      <c r="B18" s="44" t="s">
        <v>166</v>
      </c>
      <c r="D18" s="207"/>
      <c r="F18" s="202">
        <f>'Geo 4'!F18</f>
        <v>62.221052960655513</v>
      </c>
      <c r="G18" s="204" t="s">
        <v>547</v>
      </c>
    </row>
    <row r="19" spans="2:9" ht="21">
      <c r="B19" s="44" t="s">
        <v>167</v>
      </c>
      <c r="D19" s="207"/>
      <c r="F19" s="202">
        <f>'Geo 4'!F19</f>
        <v>46.393729107484177</v>
      </c>
      <c r="G19" s="204" t="s">
        <v>547</v>
      </c>
    </row>
    <row r="20" spans="2:9" ht="21">
      <c r="B20" s="44" t="s">
        <v>168</v>
      </c>
      <c r="D20" s="207"/>
      <c r="F20" s="202">
        <f>'Geo 4'!F20</f>
        <v>7.9824550089375004</v>
      </c>
      <c r="G20" s="204" t="s">
        <v>547</v>
      </c>
    </row>
    <row r="21" spans="2:9" ht="21">
      <c r="B21" s="11" t="s">
        <v>961</v>
      </c>
      <c r="D21" s="207"/>
      <c r="F21" s="202">
        <f>'Geo 4'!F21</f>
        <v>54.878770069575296</v>
      </c>
      <c r="G21" s="204" t="s">
        <v>547</v>
      </c>
    </row>
    <row r="22" spans="2:9" ht="21">
      <c r="B22" s="200" t="s">
        <v>962</v>
      </c>
      <c r="F22" s="202">
        <f>'Geo 4'!F22</f>
        <v>11.03248125</v>
      </c>
      <c r="G22" s="204" t="s">
        <v>547</v>
      </c>
    </row>
    <row r="23" spans="2:9" ht="21">
      <c r="B23" s="205" t="s">
        <v>964</v>
      </c>
      <c r="F23" s="202">
        <f>'Geo 4'!F23</f>
        <v>182.5085</v>
      </c>
      <c r="G23" s="204" t="s">
        <v>547</v>
      </c>
    </row>
    <row r="24" spans="2:9" ht="21">
      <c r="B24" s="35" t="s">
        <v>965</v>
      </c>
      <c r="C24" s="200"/>
      <c r="D24" s="200"/>
      <c r="E24" s="200"/>
      <c r="F24" s="202">
        <f>'Geo 4'!F24</f>
        <v>164.36004503043119</v>
      </c>
      <c r="G24" s="204" t="s">
        <v>547</v>
      </c>
      <c r="H24" s="200"/>
      <c r="I24" s="200"/>
    </row>
    <row r="25" spans="2:9" ht="21">
      <c r="B25" s="35" t="s">
        <v>966</v>
      </c>
      <c r="C25" s="200"/>
      <c r="D25" s="200"/>
      <c r="E25" s="200"/>
      <c r="F25" s="202">
        <f>'Geo 4'!F25</f>
        <v>76.776814287365511</v>
      </c>
      <c r="G25" s="204" t="s">
        <v>547</v>
      </c>
      <c r="H25" s="200"/>
      <c r="I25" s="200"/>
    </row>
    <row r="26" spans="2:9">
      <c r="B26" s="200"/>
      <c r="C26" s="200"/>
      <c r="D26" s="200"/>
      <c r="E26" s="202"/>
      <c r="F26" s="200"/>
      <c r="G26" s="200"/>
      <c r="H26" s="200"/>
      <c r="I26" s="200"/>
    </row>
    <row r="27" spans="2:9" ht="21">
      <c r="B27" s="128" t="s">
        <v>967</v>
      </c>
      <c r="C27" s="200"/>
      <c r="D27" s="200"/>
      <c r="E27" s="200"/>
      <c r="F27" s="202">
        <f>'Geo 4'!F27</f>
        <v>1.7984930798218923</v>
      </c>
      <c r="G27" s="204" t="s">
        <v>419</v>
      </c>
      <c r="H27" s="200"/>
      <c r="I27" s="200"/>
    </row>
    <row r="28" spans="2:9" ht="21">
      <c r="B28" s="128" t="s">
        <v>968</v>
      </c>
      <c r="C28" s="200"/>
      <c r="D28" s="200"/>
      <c r="E28" s="200"/>
      <c r="F28" s="202">
        <f>'Geo 4'!F28</f>
        <v>2.6</v>
      </c>
      <c r="G28" s="204" t="s">
        <v>419</v>
      </c>
      <c r="H28" s="200"/>
      <c r="I28" s="200"/>
    </row>
    <row r="29" spans="2:9" ht="21" customHeight="1">
      <c r="B29" s="200"/>
      <c r="C29" s="200"/>
      <c r="D29" s="200"/>
      <c r="E29" s="202"/>
      <c r="F29" s="200"/>
      <c r="G29" s="200"/>
      <c r="H29" s="200"/>
      <c r="I29" s="200"/>
    </row>
    <row r="30" spans="2:9">
      <c r="B30" s="209" t="str">
        <f>'Geo 4'!B30</f>
        <v>ULS:</v>
      </c>
      <c r="C30" s="200"/>
      <c r="D30" s="274"/>
      <c r="E30" s="200"/>
      <c r="F30" s="200"/>
      <c r="G30" s="200"/>
      <c r="H30" s="200"/>
      <c r="I30" s="200"/>
    </row>
    <row r="31" spans="2:9" ht="9" customHeight="1">
      <c r="B31" s="274"/>
      <c r="C31" s="200"/>
      <c r="D31" s="274"/>
      <c r="E31" s="200"/>
      <c r="F31" s="200"/>
      <c r="G31" s="200"/>
      <c r="H31" s="200"/>
      <c r="I31" s="200"/>
    </row>
    <row r="32" spans="2:9" ht="21">
      <c r="B32" s="200" t="s">
        <v>969</v>
      </c>
      <c r="C32" s="200"/>
      <c r="D32" s="274"/>
      <c r="E32" s="200"/>
      <c r="F32" s="202">
        <f>'Geo 4'!F32</f>
        <v>49.776842368524413</v>
      </c>
      <c r="G32" s="204" t="s">
        <v>547</v>
      </c>
      <c r="H32" s="200"/>
      <c r="I32" s="200"/>
    </row>
    <row r="33" spans="2:9" ht="21">
      <c r="B33" s="200" t="s">
        <v>970</v>
      </c>
      <c r="C33" s="200"/>
      <c r="D33" s="274"/>
      <c r="E33" s="200"/>
      <c r="F33" s="202">
        <f>'Geo 4'!F33</f>
        <v>46.393729107484177</v>
      </c>
      <c r="G33" s="204" t="s">
        <v>547</v>
      </c>
      <c r="H33" s="200"/>
      <c r="I33" s="200"/>
    </row>
    <row r="34" spans="2:9" ht="21">
      <c r="B34" s="200" t="s">
        <v>971</v>
      </c>
      <c r="C34" s="200"/>
      <c r="D34" s="274"/>
      <c r="E34" s="200"/>
      <c r="F34" s="202">
        <f>'Geo 4'!F34</f>
        <v>6.385964007150001</v>
      </c>
      <c r="G34" s="204" t="s">
        <v>547</v>
      </c>
      <c r="H34" s="200"/>
      <c r="I34" s="200"/>
    </row>
    <row r="35" spans="2:9" ht="21">
      <c r="B35" s="11" t="s">
        <v>961</v>
      </c>
      <c r="C35" s="200"/>
      <c r="D35" s="274"/>
      <c r="E35" s="200"/>
      <c r="F35" s="202">
        <f>'Geo 4'!F35</f>
        <v>43.903016055660231</v>
      </c>
      <c r="G35" s="204" t="s">
        <v>547</v>
      </c>
      <c r="H35" s="200"/>
      <c r="I35" s="200"/>
    </row>
    <row r="36" spans="2:9" ht="21">
      <c r="B36" s="200" t="s">
        <v>962</v>
      </c>
      <c r="C36" s="200"/>
      <c r="D36" s="200"/>
      <c r="E36" s="200"/>
      <c r="F36" s="202">
        <f>'Geo 4'!F36</f>
        <v>9.9292331249999997</v>
      </c>
      <c r="G36" s="204" t="s">
        <v>547</v>
      </c>
      <c r="H36" s="200"/>
      <c r="I36" s="200"/>
    </row>
    <row r="37" spans="2:9" ht="21">
      <c r="B37" s="35" t="s">
        <v>975</v>
      </c>
      <c r="C37" s="200"/>
      <c r="D37" s="200"/>
      <c r="E37" s="200"/>
      <c r="F37" s="202">
        <f>'Geo 4'!F37</f>
        <v>156.3888</v>
      </c>
      <c r="G37" s="204" t="s">
        <v>547</v>
      </c>
      <c r="H37" s="200"/>
      <c r="I37" s="24" t="s">
        <v>885</v>
      </c>
    </row>
    <row r="38" spans="2:9" ht="21">
      <c r="B38" s="35" t="s">
        <v>965</v>
      </c>
      <c r="C38" s="200"/>
      <c r="D38" s="200"/>
      <c r="E38" s="200"/>
      <c r="F38" s="202">
        <f>'Geo 4'!F38</f>
        <v>140.88799874762245</v>
      </c>
      <c r="G38" s="204" t="s">
        <v>547</v>
      </c>
      <c r="H38" s="200"/>
      <c r="I38" s="200"/>
    </row>
    <row r="39" spans="2:9">
      <c r="B39" s="35"/>
      <c r="C39" s="200"/>
      <c r="D39" s="200"/>
      <c r="E39" s="200"/>
      <c r="F39" s="202"/>
      <c r="G39" s="204"/>
      <c r="H39" s="200"/>
      <c r="I39" s="24"/>
    </row>
    <row r="40" spans="2:9" ht="21">
      <c r="B40" s="11" t="s">
        <v>969</v>
      </c>
      <c r="C40" s="200"/>
      <c r="D40" s="200"/>
      <c r="E40" s="200"/>
      <c r="F40" s="202">
        <f>'Geo 4'!F40</f>
        <v>77.776316200819394</v>
      </c>
      <c r="G40" s="204" t="s">
        <v>547</v>
      </c>
      <c r="H40" s="200"/>
      <c r="I40" s="24"/>
    </row>
    <row r="41" spans="2:9" ht="21">
      <c r="B41" s="11" t="s">
        <v>970</v>
      </c>
      <c r="C41" s="200"/>
      <c r="D41" s="200"/>
      <c r="E41" s="200"/>
      <c r="F41" s="202">
        <f>'Geo 4'!F41</f>
        <v>78.869339482723092</v>
      </c>
      <c r="G41" s="204" t="s">
        <v>547</v>
      </c>
      <c r="H41" s="200"/>
      <c r="I41" s="24"/>
    </row>
    <row r="42" spans="2:9" ht="21">
      <c r="B42" s="11" t="s">
        <v>971</v>
      </c>
      <c r="C42" s="200"/>
      <c r="D42" s="200"/>
      <c r="E42" s="200"/>
      <c r="F42" s="202">
        <f>'Geo 4'!F42</f>
        <v>9.9780687611718744</v>
      </c>
      <c r="G42" s="204" t="s">
        <v>547</v>
      </c>
      <c r="H42" s="200"/>
      <c r="I42" s="24"/>
    </row>
    <row r="43" spans="2:9" ht="21">
      <c r="B43" s="11" t="s">
        <v>961</v>
      </c>
      <c r="C43" s="200"/>
      <c r="D43" s="200"/>
      <c r="E43" s="200"/>
      <c r="F43" s="202">
        <f>'Geo 4'!F43</f>
        <v>68.598462586969106</v>
      </c>
      <c r="G43" s="204" t="s">
        <v>547</v>
      </c>
      <c r="H43" s="200"/>
      <c r="I43" s="24"/>
    </row>
    <row r="44" spans="2:9" ht="21">
      <c r="B44" s="11" t="s">
        <v>896</v>
      </c>
      <c r="C44" s="200"/>
      <c r="D44" s="200"/>
      <c r="E44" s="200"/>
      <c r="F44" s="202">
        <f>'Geo 4'!F44</f>
        <v>12.135729375</v>
      </c>
      <c r="G44" s="204" t="s">
        <v>547</v>
      </c>
      <c r="H44" s="200"/>
      <c r="I44" s="11"/>
    </row>
    <row r="45" spans="2:9" ht="21">
      <c r="B45" s="35" t="s">
        <v>913</v>
      </c>
      <c r="C45" s="200"/>
      <c r="D45" s="200"/>
      <c r="E45" s="200"/>
      <c r="F45" s="202">
        <f>'Geo 4'!F45</f>
        <v>247.35791640668347</v>
      </c>
      <c r="G45" s="204" t="s">
        <v>547</v>
      </c>
      <c r="H45" s="200"/>
      <c r="I45" s="24" t="s">
        <v>885</v>
      </c>
    </row>
    <row r="46" spans="2:9" ht="21">
      <c r="B46" s="35" t="s">
        <v>889</v>
      </c>
      <c r="C46" s="200"/>
      <c r="D46" s="200"/>
      <c r="E46" s="200"/>
      <c r="F46" s="202">
        <f>'Geo 4'!F46</f>
        <v>105.31858345963401</v>
      </c>
      <c r="G46" s="204" t="s">
        <v>547</v>
      </c>
      <c r="H46" s="200"/>
      <c r="I46" s="309"/>
    </row>
    <row r="47" spans="2:9">
      <c r="B47" s="200"/>
      <c r="C47" s="200"/>
      <c r="D47" s="200"/>
      <c r="E47" s="202"/>
      <c r="F47" s="200"/>
      <c r="G47" s="200"/>
      <c r="H47" s="200"/>
      <c r="I47" s="200"/>
    </row>
    <row r="48" spans="2:9" ht="21">
      <c r="B48" s="128" t="s">
        <v>890</v>
      </c>
      <c r="C48" s="200"/>
      <c r="D48" s="200"/>
      <c r="E48" s="200"/>
      <c r="F48" s="202">
        <f>'Geo 4'!F48</f>
        <v>1.8280282214759602</v>
      </c>
      <c r="G48" s="204" t="s">
        <v>419</v>
      </c>
      <c r="H48" s="200"/>
      <c r="I48" s="200"/>
    </row>
    <row r="49" spans="2:9" ht="21">
      <c r="B49" s="128" t="s">
        <v>891</v>
      </c>
      <c r="C49" s="200"/>
      <c r="D49" s="200"/>
      <c r="E49" s="200"/>
      <c r="F49" s="202">
        <f>'Geo 4'!F49</f>
        <v>2.6</v>
      </c>
      <c r="G49" s="204" t="s">
        <v>419</v>
      </c>
      <c r="H49" s="200"/>
      <c r="I49" s="200"/>
    </row>
    <row r="50" spans="2:9">
      <c r="E50" s="99"/>
      <c r="F50" s="200"/>
      <c r="G50" s="200"/>
    </row>
    <row r="51" spans="2:9">
      <c r="E51" s="99"/>
      <c r="F51" s="200"/>
      <c r="G51" s="200"/>
    </row>
    <row r="52" spans="2:9">
      <c r="B52" s="207" t="s">
        <v>63</v>
      </c>
      <c r="D52" s="207" t="s">
        <v>282</v>
      </c>
      <c r="F52" s="200"/>
      <c r="G52" s="200"/>
    </row>
    <row r="53" spans="2:9">
      <c r="B53" s="207"/>
      <c r="D53" s="207"/>
      <c r="F53" s="200"/>
      <c r="G53" s="200"/>
    </row>
    <row r="54" spans="2:9">
      <c r="B54" s="104" t="str">
        <f>'Geo 4'!B54</f>
        <v>SLS:</v>
      </c>
      <c r="D54" s="207"/>
      <c r="F54" s="200"/>
      <c r="G54" s="200"/>
    </row>
    <row r="55" spans="2:9" ht="9" customHeight="1">
      <c r="F55" s="200"/>
      <c r="G55" s="200"/>
    </row>
    <row r="56" spans="2:9" ht="21">
      <c r="B56" s="200" t="s">
        <v>875</v>
      </c>
      <c r="E56" s="99">
        <f>'Geo 4'!E56</f>
        <v>5.76</v>
      </c>
      <c r="F56" s="204" t="s">
        <v>547</v>
      </c>
      <c r="G56" s="200"/>
    </row>
    <row r="57" spans="2:9">
      <c r="B57" s="200"/>
      <c r="E57" s="99"/>
    </row>
    <row r="58" spans="2:9">
      <c r="B58" s="209" t="str">
        <f>'Geo 4'!B58</f>
        <v>ULS:</v>
      </c>
      <c r="E58" s="99"/>
    </row>
    <row r="59" spans="2:9" ht="9" customHeight="1">
      <c r="B59" s="200"/>
      <c r="E59" s="99"/>
    </row>
    <row r="60" spans="2:9" ht="21">
      <c r="B60" s="200" t="s">
        <v>875</v>
      </c>
      <c r="E60" s="99">
        <f>'Geo 4'!E60</f>
        <v>7.1999999999999993</v>
      </c>
      <c r="F60" s="204" t="s">
        <v>547</v>
      </c>
      <c r="G60" s="200"/>
      <c r="H60" s="200"/>
    </row>
    <row r="61" spans="2:9" ht="21">
      <c r="B61" s="128" t="s">
        <v>883</v>
      </c>
      <c r="E61" s="99">
        <f>'Geo 4'!E61</f>
        <v>0.39999999999999997</v>
      </c>
      <c r="F61" s="204" t="s">
        <v>419</v>
      </c>
      <c r="G61" s="200"/>
      <c r="H61" s="200"/>
    </row>
    <row r="62" spans="2:9" ht="12.75" customHeight="1">
      <c r="E62" s="99"/>
      <c r="F62" s="204"/>
      <c r="G62" s="200"/>
      <c r="H62" s="200"/>
    </row>
    <row r="63" spans="2:9" ht="12.75" customHeight="1">
      <c r="E63" s="99"/>
      <c r="F63" s="204"/>
      <c r="G63" s="200"/>
      <c r="H63" s="200"/>
    </row>
    <row r="64" spans="2:9">
      <c r="B64" s="248" t="s">
        <v>707</v>
      </c>
      <c r="C64" s="11"/>
      <c r="D64" s="11"/>
      <c r="E64" s="149"/>
      <c r="F64" s="11"/>
      <c r="G64" s="11"/>
      <c r="H64" s="200"/>
    </row>
    <row r="65" spans="2:8">
      <c r="B65" s="248"/>
      <c r="C65" s="11"/>
      <c r="D65" s="11"/>
      <c r="E65" s="149"/>
      <c r="F65" s="11"/>
      <c r="G65" s="11"/>
      <c r="H65" s="200"/>
    </row>
    <row r="66" spans="2:8">
      <c r="B66" s="11" t="s">
        <v>58</v>
      </c>
      <c r="C66" s="11" t="s">
        <v>698</v>
      </c>
      <c r="D66" s="51">
        <f>'Geo 4'!D66</f>
        <v>0</v>
      </c>
      <c r="E66" s="149" t="s">
        <v>704</v>
      </c>
      <c r="F66" s="51">
        <f>'Geo 4'!F66</f>
        <v>0</v>
      </c>
      <c r="G66" s="11" t="s">
        <v>66</v>
      </c>
      <c r="H66" s="200"/>
    </row>
    <row r="67" spans="2:8">
      <c r="B67" s="11" t="s">
        <v>36</v>
      </c>
      <c r="C67" s="11" t="s">
        <v>698</v>
      </c>
      <c r="D67" s="51">
        <f>'Geo 4'!D67</f>
        <v>0</v>
      </c>
      <c r="E67" s="149" t="s">
        <v>704</v>
      </c>
      <c r="F67" s="51">
        <f>'Geo 4'!F67</f>
        <v>0</v>
      </c>
      <c r="G67" s="11" t="s">
        <v>66</v>
      </c>
      <c r="H67" s="200"/>
    </row>
    <row r="68" spans="2:8">
      <c r="B68" s="11"/>
      <c r="C68" s="11"/>
      <c r="D68" s="51"/>
      <c r="E68" s="149"/>
      <c r="F68" s="51"/>
      <c r="G68" s="11"/>
      <c r="H68" s="200"/>
    </row>
    <row r="69" spans="2:8">
      <c r="B69" s="11"/>
      <c r="C69" s="11"/>
      <c r="D69" s="51"/>
      <c r="E69" s="149"/>
      <c r="F69" s="51"/>
      <c r="G69" s="11"/>
      <c r="H69" s="200"/>
    </row>
    <row r="70" spans="2:8">
      <c r="B70" s="248" t="s">
        <v>865</v>
      </c>
      <c r="C70" s="11"/>
      <c r="D70" s="51"/>
      <c r="E70" s="149"/>
      <c r="F70" s="51"/>
      <c r="G70" s="11"/>
      <c r="H70" s="200"/>
    </row>
    <row r="71" spans="2:8">
      <c r="B71" s="11"/>
      <c r="C71" s="11"/>
      <c r="D71" s="51"/>
      <c r="E71" s="149"/>
      <c r="F71" s="51"/>
      <c r="G71" s="11"/>
      <c r="H71" s="200"/>
    </row>
    <row r="72" spans="2:8">
      <c r="B72" s="11" t="s">
        <v>866</v>
      </c>
      <c r="C72" s="297" t="s">
        <v>868</v>
      </c>
      <c r="D72" s="298">
        <f>'Geo 4'!D72</f>
        <v>0</v>
      </c>
      <c r="E72" s="149" t="s">
        <v>869</v>
      </c>
      <c r="F72" s="149">
        <f>'Geo 4'!F72</f>
        <v>0</v>
      </c>
      <c r="G72" s="157" t="s">
        <v>419</v>
      </c>
      <c r="H72" s="200"/>
    </row>
    <row r="73" spans="2:8">
      <c r="B73" s="11"/>
      <c r="C73" s="154" t="s">
        <v>867</v>
      </c>
      <c r="D73" s="202">
        <f>'Geo 4'!D73</f>
        <v>0</v>
      </c>
      <c r="E73" s="149"/>
      <c r="F73" s="51"/>
      <c r="G73" s="11"/>
      <c r="H73" s="200"/>
    </row>
    <row r="74" spans="2:8">
      <c r="B74" s="11"/>
      <c r="C74" s="11"/>
      <c r="D74" s="51"/>
      <c r="E74" s="149"/>
      <c r="F74" s="51"/>
      <c r="G74" s="11"/>
      <c r="H74" s="200"/>
    </row>
    <row r="75" spans="2:8">
      <c r="B75" s="11"/>
      <c r="C75" s="11" t="s">
        <v>870</v>
      </c>
      <c r="D75" s="51"/>
      <c r="E75" s="149">
        <f>'Geo 4'!E75</f>
        <v>0.65</v>
      </c>
      <c r="F75" s="157" t="s">
        <v>419</v>
      </c>
      <c r="G75" s="11"/>
      <c r="H75" s="200"/>
    </row>
    <row r="76" spans="2:8">
      <c r="B76" s="11"/>
      <c r="C76" s="11"/>
      <c r="D76" s="51"/>
      <c r="E76" s="149"/>
      <c r="F76" s="51"/>
      <c r="G76" s="11"/>
      <c r="H76" s="200"/>
    </row>
    <row r="77" spans="2:8">
      <c r="B77" s="11"/>
      <c r="C77" s="11"/>
      <c r="D77" s="51"/>
      <c r="E77" s="149"/>
      <c r="F77" s="51"/>
      <c r="G77" s="11"/>
      <c r="H77" s="200"/>
    </row>
    <row r="78" spans="2:8">
      <c r="B78" s="11" t="s">
        <v>871</v>
      </c>
      <c r="C78" s="297" t="s">
        <v>868</v>
      </c>
      <c r="D78" s="298">
        <f>'Geo 4'!D78</f>
        <v>0</v>
      </c>
      <c r="E78" s="149" t="s">
        <v>869</v>
      </c>
      <c r="F78" s="149">
        <f>'Geo 4'!F78</f>
        <v>0</v>
      </c>
      <c r="G78" s="157" t="s">
        <v>419</v>
      </c>
      <c r="H78" s="200"/>
    </row>
    <row r="79" spans="2:8">
      <c r="B79" s="11"/>
      <c r="C79" s="154" t="s">
        <v>867</v>
      </c>
      <c r="D79" s="202">
        <f>'Geo 4'!D79</f>
        <v>0</v>
      </c>
      <c r="E79" s="149"/>
      <c r="F79" s="51"/>
      <c r="G79" s="11"/>
      <c r="H79" s="200"/>
    </row>
    <row r="80" spans="2:8">
      <c r="B80" s="11"/>
      <c r="C80" s="11"/>
      <c r="D80" s="51"/>
      <c r="E80" s="149"/>
      <c r="F80" s="51"/>
      <c r="G80" s="11"/>
      <c r="H80" s="200"/>
    </row>
    <row r="81" spans="2:8">
      <c r="B81" s="11"/>
      <c r="C81" s="11" t="s">
        <v>870</v>
      </c>
      <c r="D81" s="51"/>
      <c r="E81" s="149">
        <f>'Geo 4'!E81</f>
        <v>0.65</v>
      </c>
      <c r="F81" s="157" t="s">
        <v>419</v>
      </c>
      <c r="G81" s="11"/>
      <c r="H81" s="200"/>
    </row>
    <row r="82" spans="2:8">
      <c r="F82" s="200"/>
      <c r="G82" s="200"/>
      <c r="H82" s="200"/>
    </row>
    <row r="83" spans="2:8">
      <c r="F83" s="200"/>
      <c r="G83" s="200"/>
      <c r="H83" s="200"/>
    </row>
    <row r="84" spans="2:8">
      <c r="B84" s="203" t="s">
        <v>171</v>
      </c>
      <c r="F84" s="200"/>
      <c r="G84" s="200"/>
      <c r="H84" s="200"/>
    </row>
    <row r="85" spans="2:8">
      <c r="F85" s="200"/>
      <c r="G85" s="200"/>
      <c r="H85" s="200"/>
    </row>
    <row r="86" spans="2:8">
      <c r="B86" s="208" t="s">
        <v>341</v>
      </c>
      <c r="C86" s="208"/>
      <c r="D86" s="208"/>
      <c r="E86" s="14">
        <f>'Geo 4'!E86</f>
        <v>570.28478622147907</v>
      </c>
      <c r="F86" s="204" t="s">
        <v>520</v>
      </c>
      <c r="G86" s="209" t="str">
        <f>'Geo 4'!G86</f>
        <v>SLS</v>
      </c>
      <c r="H86" s="200"/>
    </row>
    <row r="87" spans="2:8">
      <c r="B87" s="208" t="s">
        <v>341</v>
      </c>
      <c r="C87" s="208"/>
      <c r="D87" s="208"/>
      <c r="E87" s="14">
        <f>'Geo 4'!E87</f>
        <v>703.41818993894981</v>
      </c>
      <c r="F87" s="204" t="s">
        <v>520</v>
      </c>
      <c r="G87" s="209" t="str">
        <f>'Geo 4'!G87</f>
        <v>ULS</v>
      </c>
      <c r="H87" s="200"/>
    </row>
    <row r="88" spans="2:8">
      <c r="B88" s="208"/>
      <c r="C88" s="208"/>
      <c r="D88" s="208"/>
      <c r="E88" s="32"/>
      <c r="F88" s="209"/>
      <c r="G88" s="202"/>
      <c r="H88" s="200"/>
    </row>
    <row r="89" spans="2:8">
      <c r="B89" s="208" t="s">
        <v>324</v>
      </c>
      <c r="C89" s="208"/>
      <c r="D89" s="208"/>
      <c r="E89" s="14">
        <f>'Geo 4'!E89</f>
        <v>328.74688058644512</v>
      </c>
      <c r="F89" s="204" t="s">
        <v>520</v>
      </c>
      <c r="G89" s="209" t="str">
        <f>'Geo 4'!G89</f>
        <v>SLS</v>
      </c>
      <c r="H89" s="200"/>
    </row>
    <row r="90" spans="2:8">
      <c r="B90" s="208" t="s">
        <v>324</v>
      </c>
      <c r="C90" s="208"/>
      <c r="D90" s="208"/>
      <c r="E90" s="14">
        <f>'Geo 4'!E90</f>
        <v>287.37906707792354</v>
      </c>
      <c r="F90" s="204" t="s">
        <v>520</v>
      </c>
      <c r="G90" s="209" t="str">
        <f>'Geo 4'!G90</f>
        <v>ULS</v>
      </c>
      <c r="H90" s="200"/>
    </row>
    <row r="91" spans="2:8">
      <c r="B91" s="208"/>
      <c r="C91" s="208"/>
      <c r="D91" s="208"/>
      <c r="E91" s="243"/>
      <c r="F91" s="209"/>
      <c r="G91" s="202"/>
      <c r="H91" s="200"/>
    </row>
    <row r="92" spans="2:8">
      <c r="B92" s="208" t="s">
        <v>325</v>
      </c>
      <c r="C92" s="208"/>
      <c r="D92" s="208"/>
      <c r="E92" s="14">
        <f>'Geo 4'!E92</f>
        <v>299.12998676670674</v>
      </c>
      <c r="F92" s="204" t="s">
        <v>520</v>
      </c>
      <c r="G92" s="209" t="str">
        <f>'Geo 4'!G92</f>
        <v>SLS</v>
      </c>
      <c r="H92" s="200"/>
    </row>
    <row r="93" spans="2:8">
      <c r="B93" s="208" t="s">
        <v>326</v>
      </c>
      <c r="C93" s="208"/>
      <c r="D93" s="208"/>
      <c r="E93" s="14">
        <f>'Geo 4'!E93</f>
        <v>376.08077749188374</v>
      </c>
      <c r="F93" s="204" t="s">
        <v>520</v>
      </c>
      <c r="G93" s="209" t="str">
        <f>'Geo 4'!G93</f>
        <v>ULS</v>
      </c>
      <c r="H93" s="200"/>
    </row>
    <row r="94" spans="2:8">
      <c r="B94" s="208"/>
      <c r="C94" s="208"/>
      <c r="D94" s="208"/>
      <c r="E94" s="243"/>
      <c r="F94" s="209"/>
      <c r="G94" s="202"/>
      <c r="H94" s="200"/>
    </row>
    <row r="95" spans="2:8">
      <c r="B95" s="203" t="s">
        <v>16</v>
      </c>
      <c r="E95" s="243"/>
      <c r="F95" s="209"/>
      <c r="G95" s="202"/>
      <c r="H95" s="200"/>
    </row>
    <row r="96" spans="2:8">
      <c r="E96" s="243"/>
      <c r="F96" s="209"/>
      <c r="G96" s="200"/>
      <c r="H96" s="200"/>
    </row>
    <row r="97" spans="2:9">
      <c r="B97" s="44" t="s">
        <v>341</v>
      </c>
      <c r="E97" s="14">
        <f>'Geo 4'!E97</f>
        <v>0</v>
      </c>
      <c r="F97" s="204" t="s">
        <v>520</v>
      </c>
      <c r="G97" s="209" t="str">
        <f>'Geo 4'!G97</f>
        <v>SLS</v>
      </c>
      <c r="H97" s="200"/>
    </row>
    <row r="98" spans="2:9">
      <c r="B98" s="44" t="s">
        <v>341</v>
      </c>
      <c r="E98" s="14">
        <f>'Geo 4'!E98</f>
        <v>0</v>
      </c>
      <c r="F98" s="204" t="s">
        <v>520</v>
      </c>
      <c r="G98" s="209" t="str">
        <f>'Geo 4'!G98</f>
        <v>ULS</v>
      </c>
      <c r="H98" s="200"/>
    </row>
    <row r="99" spans="2:9">
      <c r="E99" s="243"/>
      <c r="F99" s="209"/>
      <c r="G99" s="202"/>
      <c r="H99" s="200"/>
    </row>
    <row r="100" spans="2:9">
      <c r="B100" s="44" t="s">
        <v>324</v>
      </c>
      <c r="E100" s="14">
        <f>'Geo 4'!E100</f>
        <v>0</v>
      </c>
      <c r="F100" s="204" t="s">
        <v>520</v>
      </c>
      <c r="G100" s="209" t="str">
        <f>'Geo 4'!G100</f>
        <v>SLS</v>
      </c>
      <c r="H100" s="200"/>
    </row>
    <row r="101" spans="2:9">
      <c r="B101" s="44" t="s">
        <v>324</v>
      </c>
      <c r="E101" s="14">
        <f>'Geo 4'!E101</f>
        <v>0</v>
      </c>
      <c r="F101" s="204" t="s">
        <v>520</v>
      </c>
      <c r="G101" s="209" t="str">
        <f>'Geo 4'!G101</f>
        <v>ULS</v>
      </c>
      <c r="H101" s="200"/>
    </row>
    <row r="102" spans="2:9">
      <c r="E102" s="243"/>
      <c r="F102" s="209"/>
      <c r="G102" s="202"/>
      <c r="H102" s="200"/>
    </row>
    <row r="103" spans="2:9">
      <c r="B103" s="44" t="s">
        <v>325</v>
      </c>
      <c r="E103" s="14">
        <f>'Geo 4'!E103</f>
        <v>0</v>
      </c>
      <c r="F103" s="204" t="s">
        <v>421</v>
      </c>
      <c r="G103" s="209" t="str">
        <f>'Geo 4'!G103</f>
        <v>SLS</v>
      </c>
      <c r="H103" s="200"/>
    </row>
    <row r="104" spans="2:9">
      <c r="B104" s="44" t="s">
        <v>326</v>
      </c>
      <c r="E104" s="14">
        <f>'Geo 4'!E104</f>
        <v>0</v>
      </c>
      <c r="F104" s="204" t="s">
        <v>421</v>
      </c>
      <c r="G104" s="209" t="str">
        <f>'Geo 4'!G104</f>
        <v>ULS</v>
      </c>
      <c r="H104" s="200"/>
    </row>
    <row r="105" spans="2:9">
      <c r="E105" s="202"/>
      <c r="F105" s="209"/>
      <c r="G105" s="200"/>
      <c r="H105" s="200"/>
    </row>
    <row r="106" spans="2:9">
      <c r="E106" s="202"/>
      <c r="F106" s="200"/>
      <c r="G106" s="200"/>
      <c r="H106" s="200"/>
    </row>
    <row r="107" spans="2:9">
      <c r="B107" s="203" t="str">
        <f>'Geo 4'!B107</f>
        <v>Serviceability Limit States</v>
      </c>
      <c r="E107" s="202"/>
      <c r="F107" s="200"/>
      <c r="G107" s="200"/>
      <c r="H107" s="200"/>
      <c r="I107" s="213" t="str">
        <f>'Geo 4'!I107</f>
        <v>cl.6.10.3 and 6.12.2.1(a)</v>
      </c>
    </row>
    <row r="108" spans="2:9">
      <c r="E108" s="202"/>
      <c r="F108" s="200"/>
      <c r="G108" s="200"/>
      <c r="H108" s="200"/>
    </row>
    <row r="109" spans="2:9" ht="21">
      <c r="C109" s="44" t="s">
        <v>174</v>
      </c>
      <c r="E109" s="99">
        <f>'Geo 4'!E109</f>
        <v>158.6000450304312</v>
      </c>
      <c r="F109" s="204" t="s">
        <v>547</v>
      </c>
      <c r="G109" s="200"/>
      <c r="H109" s="200"/>
    </row>
    <row r="110" spans="2:9">
      <c r="C110" s="44" t="s">
        <v>19</v>
      </c>
      <c r="E110" s="14">
        <f>'Geo 4'!E110</f>
        <v>328.74688058644512</v>
      </c>
      <c r="F110" s="204" t="s">
        <v>520</v>
      </c>
      <c r="G110" s="200"/>
      <c r="H110" s="200"/>
    </row>
    <row r="111" spans="2:9">
      <c r="C111" s="44" t="s">
        <v>250</v>
      </c>
      <c r="E111" s="14">
        <f>'Geo 4'!E111</f>
        <v>570.28478622147907</v>
      </c>
      <c r="F111" s="204" t="s">
        <v>520</v>
      </c>
      <c r="G111" s="274"/>
      <c r="H111" s="200"/>
    </row>
    <row r="112" spans="2:9">
      <c r="C112" s="11" t="s">
        <v>1054</v>
      </c>
      <c r="E112" s="99">
        <f>'Geo 4'!E112</f>
        <v>0.80746804506567516</v>
      </c>
      <c r="F112" s="204" t="s">
        <v>419</v>
      </c>
      <c r="G112" s="200"/>
      <c r="H112" s="200"/>
    </row>
    <row r="113" spans="2:11">
      <c r="C113" s="11" t="s">
        <v>1040</v>
      </c>
      <c r="E113" s="99">
        <f>'Geo 4'!E113</f>
        <v>0.49253195493432489</v>
      </c>
      <c r="F113" s="204" t="s">
        <v>419</v>
      </c>
      <c r="G113" s="200"/>
      <c r="H113" s="200"/>
    </row>
    <row r="114" spans="2:11">
      <c r="C114" s="11" t="s">
        <v>671</v>
      </c>
      <c r="E114" s="99">
        <f>'Geo 4'!E114</f>
        <v>0.43333333333333335</v>
      </c>
      <c r="F114" s="204" t="s">
        <v>419</v>
      </c>
      <c r="G114" s="200"/>
      <c r="H114" s="200"/>
    </row>
    <row r="115" spans="2:11">
      <c r="C115" s="200"/>
      <c r="F115" s="200"/>
      <c r="G115" s="200"/>
      <c r="H115" s="200"/>
    </row>
    <row r="116" spans="2:11">
      <c r="C116" s="200" t="s">
        <v>20</v>
      </c>
      <c r="F116" s="149">
        <f>'Geo 4'!F116</f>
        <v>246.96951464077409</v>
      </c>
      <c r="G116" s="204" t="s">
        <v>425</v>
      </c>
      <c r="H116" s="200"/>
      <c r="K116" s="214"/>
    </row>
    <row r="117" spans="2:11">
      <c r="C117" s="200" t="s">
        <v>21</v>
      </c>
      <c r="F117" s="149">
        <f>'Geo 4'!F117</f>
        <v>0</v>
      </c>
      <c r="G117" s="204" t="s">
        <v>425</v>
      </c>
      <c r="H117" s="200" t="str">
        <f>IF(F117&gt;G119,IF(E100&gt;E89,"see note on pg. 1",""),"")</f>
        <v/>
      </c>
      <c r="K117" s="214"/>
    </row>
    <row r="118" spans="2:11">
      <c r="C118" s="200"/>
      <c r="F118" s="200"/>
      <c r="G118" s="200"/>
      <c r="H118" s="200"/>
    </row>
    <row r="119" spans="2:11" ht="21">
      <c r="C119" s="11" t="s">
        <v>683</v>
      </c>
      <c r="F119" s="200"/>
      <c r="G119" s="149">
        <f>'Geo 4'!G119</f>
        <v>250</v>
      </c>
      <c r="H119" s="204" t="s">
        <v>425</v>
      </c>
      <c r="K119" s="214"/>
    </row>
    <row r="121" spans="2:11">
      <c r="C121" s="215" t="str">
        <f>'Geo 4'!C121</f>
        <v>qrs &gt;/= f1 &amp; f2, therefore OK</v>
      </c>
    </row>
    <row r="122" spans="2:11">
      <c r="C122" s="207"/>
    </row>
    <row r="123" spans="2:11">
      <c r="B123" s="203" t="str">
        <f>'Geo 4'!B123</f>
        <v>Ultimate Limit States</v>
      </c>
      <c r="I123" s="213" t="str">
        <f>'Geo 4'!I123</f>
        <v>cl.6.10.3 and 6.12.2.1(a)</v>
      </c>
    </row>
    <row r="125" spans="2:11">
      <c r="C125" s="44" t="s">
        <v>19</v>
      </c>
      <c r="E125" s="14">
        <f>'Geo 4'!E125</f>
        <v>287.37906707792354</v>
      </c>
      <c r="F125" s="204" t="s">
        <v>520</v>
      </c>
    </row>
    <row r="126" spans="2:11">
      <c r="C126" s="44" t="s">
        <v>250</v>
      </c>
      <c r="E126" s="14">
        <f>'Geo 4'!E126</f>
        <v>703.41818993894981</v>
      </c>
      <c r="F126" s="204" t="s">
        <v>520</v>
      </c>
      <c r="G126" s="207"/>
    </row>
    <row r="127" spans="2:11">
      <c r="C127" s="11" t="s">
        <v>1052</v>
      </c>
      <c r="E127" s="99">
        <f>'Geo 4'!E127</f>
        <v>1.1062493691797499</v>
      </c>
      <c r="F127" s="204" t="s">
        <v>419</v>
      </c>
      <c r="G127" s="215" t="str">
        <f>'Geo 4'!G127</f>
        <v>*</v>
      </c>
    </row>
    <row r="128" spans="2:11" ht="21">
      <c r="C128" s="11" t="s">
        <v>1053</v>
      </c>
      <c r="E128" s="99">
        <f>'Geo 4'!E128</f>
        <v>0.19375063082025012</v>
      </c>
      <c r="F128" s="204" t="s">
        <v>419</v>
      </c>
    </row>
    <row r="129" spans="3:11" ht="21">
      <c r="C129" s="11" t="s">
        <v>678</v>
      </c>
      <c r="E129" s="99">
        <f>'Geo 4'!E129</f>
        <v>2.2124987383594998</v>
      </c>
      <c r="F129" s="204" t="s">
        <v>419</v>
      </c>
      <c r="G129" s="215" t="str">
        <f>'Geo 4'!G129</f>
        <v>*</v>
      </c>
    </row>
    <row r="130" spans="3:11">
      <c r="E130" s="99"/>
      <c r="F130" s="204"/>
      <c r="G130" s="215"/>
    </row>
    <row r="131" spans="3:11">
      <c r="C131" s="11" t="s">
        <v>669</v>
      </c>
      <c r="E131" s="38">
        <f>'Geo 4'!E130</f>
        <v>169.9801093539769</v>
      </c>
      <c r="F131" s="204" t="s">
        <v>425</v>
      </c>
      <c r="K131" s="214"/>
    </row>
    <row r="132" spans="3:11">
      <c r="C132" s="11"/>
      <c r="E132" s="38"/>
      <c r="F132" s="204"/>
      <c r="K132" s="214"/>
    </row>
    <row r="133" spans="3:11">
      <c r="C133" s="215" t="str">
        <f>'Geo 4'!C132</f>
        <v>D &lt; B, therefore common practice is to Use The 'R' Factor</v>
      </c>
      <c r="E133" s="99"/>
      <c r="F133" s="209"/>
    </row>
    <row r="134" spans="3:11" ht="21">
      <c r="C134" s="128" t="s">
        <v>679</v>
      </c>
      <c r="E134" s="99">
        <f>'Geo 4'!E133</f>
        <v>133.68799874762246</v>
      </c>
      <c r="F134" s="204" t="s">
        <v>547</v>
      </c>
    </row>
    <row r="135" spans="3:11" ht="21">
      <c r="C135" s="63" t="s">
        <v>680</v>
      </c>
      <c r="D135" s="216"/>
      <c r="E135" s="217"/>
      <c r="F135" s="99">
        <f>'Geo 4'!F134</f>
        <v>19.569120802878651</v>
      </c>
      <c r="G135" s="218" t="s">
        <v>293</v>
      </c>
    </row>
    <row r="136" spans="3:11" ht="21">
      <c r="C136" s="11" t="s">
        <v>681</v>
      </c>
      <c r="E136" s="38">
        <f>'Geo 4'!E135</f>
        <v>0.35547681973856693</v>
      </c>
      <c r="G136" s="207"/>
    </row>
    <row r="137" spans="3:11">
      <c r="C137" s="128"/>
      <c r="E137" s="99"/>
      <c r="G137" s="207"/>
    </row>
    <row r="138" spans="3:11">
      <c r="C138" s="128" t="s">
        <v>276</v>
      </c>
      <c r="F138" s="38">
        <f>'Geo 4'!F137</f>
        <v>0.48298733257083271</v>
      </c>
      <c r="G138" s="200" t="str">
        <f>'Geo 4'!G137</f>
        <v>*</v>
      </c>
      <c r="H138" s="13"/>
    </row>
    <row r="139" spans="3:11">
      <c r="C139" s="11" t="s">
        <v>670</v>
      </c>
      <c r="F139" s="13"/>
      <c r="G139" s="38">
        <f>'Geo 4'!F138</f>
        <v>350</v>
      </c>
      <c r="H139" s="157" t="s">
        <v>425</v>
      </c>
      <c r="I139" s="200"/>
      <c r="K139" s="214"/>
    </row>
    <row r="140" spans="3:11">
      <c r="C140" s="11"/>
      <c r="F140" s="13"/>
      <c r="G140" s="13"/>
      <c r="H140" s="128"/>
      <c r="I140" s="200"/>
      <c r="K140" s="214"/>
    </row>
    <row r="141" spans="3:11" ht="21">
      <c r="C141" s="128" t="s">
        <v>682</v>
      </c>
      <c r="F141" s="13"/>
      <c r="G141" s="13"/>
      <c r="H141" s="149">
        <f>'Geo 4'!H140</f>
        <v>169.04556639979145</v>
      </c>
      <c r="I141" s="204" t="s">
        <v>425</v>
      </c>
      <c r="K141" s="214"/>
    </row>
    <row r="143" spans="3:11">
      <c r="C143" s="215" t="str">
        <f>'Geo 4'!C142</f>
        <v>qru is &lt; q, therefore increase footing size</v>
      </c>
    </row>
    <row r="147" spans="8:8">
      <c r="H147" s="207"/>
    </row>
  </sheetData>
  <sheetProtection algorithmName="SHA-512" hashValue="b2hZSAMQt9hh1m8yhuEBR2mlUZZSaJv9fhv+ecXBaLo2fA2Tlnlg7vP+C+6f+ZNOvvz49XBWXiHQkSXNGOuRiA==" saltValue="7CP9yY2vkbpnCuMv8HAaqg==" spinCount="100000" sheet="1" objects="1" scenarios="1"/>
  <pageMargins left="0.75" right="0.5" top="1.1499999999999999" bottom="0.75" header="0.4" footer="0.4"/>
  <pageSetup fitToWidth="0" fitToHeight="0" orientation="portrait" blackAndWhite="1" r:id="rId1"/>
  <headerFooter alignWithMargins="0">
    <oddHeader>&amp;LCounty of Simcoe
Burnside
Vic W. Segula&amp;RSimplified Bridge Solutions Ltd.
705-446-9694
Licensed (12:00:00 AM)</oddHeader>
    <oddFooter>&amp;L&amp;10&amp;F&amp;C&amp;10Geo_4&amp;R&amp;10Page &amp;P of &amp;N</oddFooter>
  </headerFooter>
  <rowBreaks count="4" manualBreakCount="4">
    <brk id="29" max="16383" man="1"/>
    <brk id="63" max="16383" man="1"/>
    <brk id="83" max="16383" man="1"/>
    <brk id="12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P110"/>
  <sheetViews>
    <sheetView showOutlineSymbols="0" topLeftCell="A58" zoomScale="87" zoomScaleNormal="87" workbookViewId="0">
      <selection activeCell="G65" sqref="G65"/>
    </sheetView>
  </sheetViews>
  <sheetFormatPr defaultColWidth="9.5703125" defaultRowHeight="12.75"/>
  <cols>
    <col min="1" max="1" width="2.140625" style="44" customWidth="1"/>
    <col min="2" max="2" width="10.7109375" style="44" customWidth="1"/>
    <col min="3" max="3" width="11.28515625" style="44" customWidth="1"/>
    <col min="4" max="4" width="11.42578125" style="44" customWidth="1"/>
    <col min="5" max="5" width="12.7109375" style="44" customWidth="1"/>
    <col min="6" max="8" width="10.7109375" style="44" customWidth="1"/>
    <col min="9" max="9" width="12.7109375" style="44" customWidth="1"/>
    <col min="10" max="11" width="10.7109375" style="44" customWidth="1"/>
    <col min="12" max="16384" width="9.5703125" style="44"/>
  </cols>
  <sheetData>
    <row r="1" spans="2:16">
      <c r="B1" s="203" t="s">
        <v>833</v>
      </c>
      <c r="C1" s="220"/>
      <c r="D1" s="220"/>
      <c r="E1" s="204" t="s">
        <v>408</v>
      </c>
      <c r="P1" s="22">
        <v>9</v>
      </c>
    </row>
    <row r="2" spans="2:16">
      <c r="B2" s="206"/>
      <c r="C2" s="220"/>
      <c r="D2" s="220"/>
      <c r="E2" s="204" t="s">
        <v>551</v>
      </c>
      <c r="P2" s="156">
        <v>112</v>
      </c>
    </row>
    <row r="3" spans="2:16" s="20" customFormat="1" ht="6.75" customHeight="1">
      <c r="B3" s="12"/>
      <c r="C3" s="19"/>
      <c r="D3" s="19"/>
      <c r="E3" s="103"/>
      <c r="F3" s="12"/>
      <c r="G3" s="16"/>
    </row>
    <row r="4" spans="2:16" ht="12.75" customHeight="1">
      <c r="B4" s="206"/>
      <c r="C4" s="104" t="str">
        <f>'Geo 5'!C4</f>
        <v>using  vertical loads as per cl.3.5.2.2</v>
      </c>
      <c r="D4" s="220"/>
      <c r="E4" s="221"/>
      <c r="F4" s="206"/>
      <c r="G4" s="205"/>
    </row>
    <row r="5" spans="2:16" s="20" customFormat="1" ht="6.75" customHeight="1">
      <c r="B5" s="12"/>
      <c r="C5" s="19"/>
      <c r="D5" s="19"/>
      <c r="E5" s="103"/>
      <c r="F5" s="12"/>
      <c r="G5" s="16"/>
    </row>
    <row r="6" spans="2:16" s="20" customFormat="1" ht="12.75" customHeight="1">
      <c r="B6" s="128" t="s">
        <v>791</v>
      </c>
      <c r="C6" s="19"/>
      <c r="D6" s="19"/>
      <c r="E6" s="103"/>
      <c r="F6" s="12"/>
      <c r="G6" s="16"/>
    </row>
    <row r="7" spans="2:16" ht="21">
      <c r="B7" s="128" t="s">
        <v>812</v>
      </c>
      <c r="D7" s="99">
        <f>'Geo 5'!D7</f>
        <v>1</v>
      </c>
      <c r="F7" s="206"/>
      <c r="G7" s="205"/>
    </row>
    <row r="8" spans="2:16" ht="21">
      <c r="B8" s="128" t="s">
        <v>813</v>
      </c>
      <c r="D8" s="99">
        <f>'Geo 5'!D8</f>
        <v>1.7</v>
      </c>
      <c r="F8" s="206"/>
      <c r="G8" s="205"/>
    </row>
    <row r="9" spans="2:16" ht="21">
      <c r="B9" s="13" t="s">
        <v>290</v>
      </c>
      <c r="D9" s="99">
        <f>'Geo 5'!D9</f>
        <v>1.25</v>
      </c>
      <c r="E9" s="11" t="s">
        <v>884</v>
      </c>
      <c r="F9" s="202">
        <v>1</v>
      </c>
      <c r="G9" s="11" t="s">
        <v>887</v>
      </c>
    </row>
    <row r="10" spans="2:16" ht="21">
      <c r="B10" s="13" t="s">
        <v>289</v>
      </c>
      <c r="D10" s="99">
        <f>'Geo 5'!D10</f>
        <v>0.8</v>
      </c>
      <c r="F10" s="206"/>
      <c r="G10" s="205"/>
    </row>
    <row r="11" spans="2:16" ht="21">
      <c r="B11" s="13" t="s">
        <v>292</v>
      </c>
      <c r="D11" s="99">
        <f>'Geo 5'!D11</f>
        <v>1</v>
      </c>
      <c r="F11" s="206"/>
      <c r="G11" s="205"/>
    </row>
    <row r="12" spans="2:16" ht="21">
      <c r="B12" s="13" t="s">
        <v>291</v>
      </c>
      <c r="D12" s="99">
        <f>'Geo 5'!D12</f>
        <v>1</v>
      </c>
      <c r="F12" s="206"/>
      <c r="G12" s="205"/>
    </row>
    <row r="13" spans="2:16">
      <c r="B13" s="13" t="s">
        <v>266</v>
      </c>
      <c r="D13" s="99">
        <f>'Geo 5'!D13</f>
        <v>1</v>
      </c>
      <c r="F13" s="206"/>
      <c r="G13" s="205"/>
    </row>
    <row r="14" spans="2:16">
      <c r="F14" s="206"/>
      <c r="G14" s="205"/>
    </row>
    <row r="16" spans="2:16">
      <c r="B16" s="207" t="s">
        <v>62</v>
      </c>
      <c r="D16" s="207" t="s">
        <v>296</v>
      </c>
    </row>
    <row r="17" spans="2:9">
      <c r="B17" s="207"/>
      <c r="D17" s="207"/>
    </row>
    <row r="18" spans="2:9" ht="21">
      <c r="B18" s="44" t="s">
        <v>166</v>
      </c>
      <c r="F18" s="202">
        <f>'Geo 5'!F18</f>
        <v>77.776316200819394</v>
      </c>
      <c r="G18" s="204" t="s">
        <v>547</v>
      </c>
    </row>
    <row r="19" spans="2:9" ht="21">
      <c r="B19" s="44" t="s">
        <v>170</v>
      </c>
      <c r="F19" s="202">
        <f>'Geo 5'!F19</f>
        <v>78.869339482723092</v>
      </c>
      <c r="G19" s="204" t="s">
        <v>547</v>
      </c>
    </row>
    <row r="20" spans="2:9" ht="21">
      <c r="B20" s="44" t="s">
        <v>168</v>
      </c>
      <c r="F20" s="202">
        <f>'Geo 5'!F20</f>
        <v>9.9780687611718744</v>
      </c>
      <c r="G20" s="204" t="s">
        <v>547</v>
      </c>
    </row>
    <row r="21" spans="2:9" ht="21">
      <c r="B21" s="11" t="s">
        <v>961</v>
      </c>
      <c r="F21" s="202">
        <f>'Geo 5'!F21</f>
        <v>68.598462586969106</v>
      </c>
      <c r="G21" s="204" t="s">
        <v>547</v>
      </c>
    </row>
    <row r="22" spans="2:9" ht="21">
      <c r="B22" s="44" t="s">
        <v>169</v>
      </c>
      <c r="F22" s="202">
        <f>'Geo 5'!F22</f>
        <v>12.135729375</v>
      </c>
      <c r="G22" s="204" t="s">
        <v>547</v>
      </c>
    </row>
    <row r="23" spans="2:9" ht="21">
      <c r="B23" s="44" t="s">
        <v>255</v>
      </c>
      <c r="F23" s="202">
        <f>'Geo 5'!F23</f>
        <v>0</v>
      </c>
      <c r="G23" s="204" t="s">
        <v>547</v>
      </c>
    </row>
    <row r="24" spans="2:9" ht="21">
      <c r="B24" s="35" t="s">
        <v>903</v>
      </c>
      <c r="C24" s="200"/>
      <c r="D24" s="200"/>
      <c r="E24" s="200"/>
      <c r="F24" s="202">
        <f>'Geo 5'!F24</f>
        <v>247.3579</v>
      </c>
      <c r="G24" s="204" t="s">
        <v>547</v>
      </c>
      <c r="H24" s="200"/>
      <c r="I24" s="200"/>
    </row>
    <row r="25" spans="2:9" ht="21">
      <c r="B25" s="35" t="s">
        <v>904</v>
      </c>
      <c r="C25" s="200"/>
      <c r="D25" s="200"/>
      <c r="E25" s="200"/>
      <c r="F25" s="202">
        <f>'Geo 5'!F25</f>
        <v>182.5085</v>
      </c>
      <c r="G25" s="204" t="s">
        <v>547</v>
      </c>
      <c r="H25" s="200"/>
      <c r="I25" s="24" t="s">
        <v>885</v>
      </c>
    </row>
    <row r="26" spans="2:9" ht="21">
      <c r="B26" s="35" t="s">
        <v>888</v>
      </c>
      <c r="C26" s="200"/>
      <c r="D26" s="200"/>
      <c r="E26" s="202"/>
      <c r="F26" s="202">
        <f>'Geo 5'!F26</f>
        <v>222.46279194666334</v>
      </c>
      <c r="G26" s="204" t="s">
        <v>547</v>
      </c>
      <c r="H26" s="200"/>
      <c r="I26" s="11"/>
    </row>
    <row r="27" spans="2:9" ht="21">
      <c r="B27" s="308" t="s">
        <v>905</v>
      </c>
      <c r="C27" s="200"/>
      <c r="D27" s="200"/>
      <c r="E27" s="202"/>
      <c r="F27" s="202">
        <f>'Geo 5'!F27</f>
        <v>76.776814287365511</v>
      </c>
      <c r="G27" s="204" t="s">
        <v>547</v>
      </c>
      <c r="H27" s="200"/>
      <c r="I27" s="24" t="s">
        <v>885</v>
      </c>
    </row>
    <row r="28" spans="2:9">
      <c r="B28" s="128"/>
      <c r="C28" s="200"/>
      <c r="D28" s="200"/>
      <c r="E28" s="202"/>
      <c r="F28" s="202"/>
      <c r="G28" s="204"/>
      <c r="H28" s="200"/>
      <c r="I28" s="200"/>
    </row>
    <row r="29" spans="2:9" ht="21">
      <c r="B29" s="128" t="s">
        <v>890</v>
      </c>
      <c r="C29" s="200"/>
      <c r="D29" s="200"/>
      <c r="E29" s="200"/>
      <c r="F29" s="202">
        <f>'Geo 5'!F29</f>
        <v>1.8622260447293721</v>
      </c>
      <c r="G29" s="204" t="s">
        <v>419</v>
      </c>
      <c r="H29" s="200"/>
      <c r="I29" s="200"/>
    </row>
    <row r="30" spans="2:9" ht="21">
      <c r="B30" s="128" t="s">
        <v>891</v>
      </c>
      <c r="C30" s="200"/>
      <c r="D30" s="200"/>
      <c r="E30" s="200"/>
      <c r="F30" s="202">
        <f>'Geo 5'!F30</f>
        <v>2.6</v>
      </c>
      <c r="G30" s="204" t="s">
        <v>419</v>
      </c>
      <c r="H30" s="200"/>
      <c r="I30" s="200"/>
    </row>
    <row r="31" spans="2:9">
      <c r="B31" s="208"/>
      <c r="C31" s="208"/>
      <c r="D31" s="208"/>
      <c r="F31" s="200"/>
      <c r="G31" s="200"/>
    </row>
    <row r="32" spans="2:9">
      <c r="B32" s="207" t="s">
        <v>63</v>
      </c>
      <c r="D32" s="207" t="s">
        <v>280</v>
      </c>
      <c r="F32" s="200"/>
      <c r="G32" s="200"/>
    </row>
    <row r="33" spans="2:7">
      <c r="B33" s="207"/>
      <c r="F33" s="200"/>
      <c r="G33" s="200"/>
    </row>
    <row r="34" spans="2:7" ht="21">
      <c r="B34" s="200" t="s">
        <v>875</v>
      </c>
      <c r="E34" s="99">
        <f>'Geo 5'!E34</f>
        <v>4.6079999999999997</v>
      </c>
      <c r="F34" s="204" t="s">
        <v>547</v>
      </c>
      <c r="G34" s="200"/>
    </row>
    <row r="35" spans="2:7" ht="21">
      <c r="B35" s="128" t="s">
        <v>883</v>
      </c>
      <c r="E35" s="99">
        <f>'Geo 5'!E35</f>
        <v>0.39999999999999997</v>
      </c>
      <c r="F35" s="204" t="s">
        <v>419</v>
      </c>
    </row>
    <row r="36" spans="2:7">
      <c r="E36" s="99"/>
      <c r="F36" s="204"/>
    </row>
    <row r="37" spans="2:7">
      <c r="E37" s="99"/>
      <c r="F37" s="204"/>
    </row>
    <row r="38" spans="2:7">
      <c r="B38" s="248" t="s">
        <v>705</v>
      </c>
      <c r="C38" s="11"/>
      <c r="D38" s="11"/>
      <c r="E38" s="149"/>
      <c r="F38" s="11"/>
      <c r="G38" s="11"/>
    </row>
    <row r="39" spans="2:7">
      <c r="B39" s="248"/>
      <c r="C39" s="11"/>
      <c r="D39" s="11"/>
      <c r="E39" s="149"/>
      <c r="F39" s="11"/>
      <c r="G39" s="11"/>
    </row>
    <row r="40" spans="2:7">
      <c r="B40" s="11" t="s">
        <v>36</v>
      </c>
      <c r="C40" s="11" t="s">
        <v>698</v>
      </c>
      <c r="D40" s="51">
        <f>Input!$D$69</f>
        <v>0</v>
      </c>
      <c r="E40" s="149" t="s">
        <v>704</v>
      </c>
      <c r="F40" s="51">
        <f>Input!$D$69*Input!$F$69</f>
        <v>0</v>
      </c>
      <c r="G40" s="11" t="s">
        <v>66</v>
      </c>
    </row>
    <row r="41" spans="2:7">
      <c r="B41" s="11"/>
      <c r="C41" s="11"/>
      <c r="D41" s="51"/>
      <c r="E41" s="149"/>
      <c r="F41" s="51"/>
      <c r="G41" s="11"/>
    </row>
    <row r="42" spans="2:7">
      <c r="B42" s="11"/>
      <c r="C42" s="11"/>
      <c r="D42" s="51"/>
      <c r="E42" s="149"/>
      <c r="F42" s="51"/>
      <c r="G42" s="11"/>
    </row>
    <row r="43" spans="2:7">
      <c r="B43" s="248" t="s">
        <v>872</v>
      </c>
      <c r="C43" s="11"/>
      <c r="D43" s="51"/>
      <c r="E43" s="149"/>
      <c r="F43" s="51"/>
      <c r="G43" s="11"/>
    </row>
    <row r="44" spans="2:7">
      <c r="B44" s="11"/>
      <c r="C44" s="11"/>
      <c r="D44" s="51"/>
      <c r="E44" s="149"/>
      <c r="F44" s="51"/>
      <c r="G44" s="11"/>
    </row>
    <row r="45" spans="2:7">
      <c r="B45" s="297" t="s">
        <v>868</v>
      </c>
      <c r="C45" s="298">
        <f>'Geo 5'!C45</f>
        <v>0</v>
      </c>
      <c r="D45" s="149" t="s">
        <v>869</v>
      </c>
      <c r="E45" s="149">
        <f>'Geo 5'!E45</f>
        <v>0</v>
      </c>
      <c r="F45" s="204" t="s">
        <v>419</v>
      </c>
      <c r="G45" s="11"/>
    </row>
    <row r="46" spans="2:7">
      <c r="B46" s="154" t="s">
        <v>867</v>
      </c>
      <c r="C46" s="202">
        <f>'Geo 5'!C46</f>
        <v>0</v>
      </c>
      <c r="D46" s="149"/>
      <c r="E46" s="51"/>
      <c r="F46" s="11"/>
      <c r="G46" s="11"/>
    </row>
    <row r="47" spans="2:7">
      <c r="B47" s="11"/>
      <c r="C47" s="11"/>
      <c r="D47" s="51"/>
      <c r="E47" s="149"/>
      <c r="F47" s="51"/>
      <c r="G47" s="11"/>
    </row>
    <row r="48" spans="2:7">
      <c r="B48" s="11"/>
      <c r="C48" s="11" t="s">
        <v>870</v>
      </c>
      <c r="D48" s="51"/>
      <c r="E48" s="149">
        <f>'Geo 5'!E48</f>
        <v>0.65</v>
      </c>
      <c r="F48" s="204" t="s">
        <v>419</v>
      </c>
      <c r="G48" s="11"/>
    </row>
    <row r="49" spans="2:7">
      <c r="E49" s="99"/>
      <c r="F49" s="204"/>
    </row>
    <row r="50" spans="2:7">
      <c r="F50" s="200"/>
    </row>
    <row r="51" spans="2:7">
      <c r="B51" s="203" t="s">
        <v>171</v>
      </c>
      <c r="F51" s="200"/>
    </row>
    <row r="52" spans="2:7">
      <c r="F52" s="200"/>
    </row>
    <row r="53" spans="2:7">
      <c r="B53" s="208" t="s">
        <v>341</v>
      </c>
      <c r="C53" s="208"/>
      <c r="D53" s="208"/>
      <c r="E53" s="14">
        <f>'Geo 5'!E53</f>
        <v>565.87291550826671</v>
      </c>
      <c r="F53" s="204" t="s">
        <v>520</v>
      </c>
      <c r="G53" s="104" t="str">
        <f>'Geo 5'!G53</f>
        <v>ULS</v>
      </c>
    </row>
    <row r="54" spans="2:7">
      <c r="B54" s="208" t="s">
        <v>324</v>
      </c>
      <c r="C54" s="208"/>
      <c r="D54" s="208"/>
      <c r="E54" s="14">
        <f>'Geo 5'!E54</f>
        <v>450.73712984628816</v>
      </c>
      <c r="F54" s="204" t="s">
        <v>520</v>
      </c>
      <c r="G54" s="104" t="str">
        <f>'Geo 5'!G54</f>
        <v>ULS</v>
      </c>
    </row>
    <row r="55" spans="2:7">
      <c r="B55" s="208" t="s">
        <v>325</v>
      </c>
      <c r="C55" s="208"/>
      <c r="D55" s="208"/>
      <c r="E55" s="14">
        <f>'Geo 5'!E55</f>
        <v>284.73189358854813</v>
      </c>
      <c r="F55" s="204" t="s">
        <v>547</v>
      </c>
      <c r="G55" s="104" t="str">
        <f>'Geo 5'!G55</f>
        <v>ULS</v>
      </c>
    </row>
    <row r="56" spans="2:7">
      <c r="B56" s="208"/>
      <c r="C56" s="208"/>
      <c r="D56" s="208"/>
      <c r="E56" s="243"/>
      <c r="F56" s="209"/>
      <c r="G56" s="208"/>
    </row>
    <row r="57" spans="2:7">
      <c r="B57" s="208"/>
      <c r="C57" s="208"/>
      <c r="D57" s="208"/>
      <c r="E57" s="243"/>
      <c r="F57" s="200"/>
      <c r="G57" s="208"/>
    </row>
    <row r="58" spans="2:7" s="216" customFormat="1">
      <c r="B58" s="203" t="s">
        <v>16</v>
      </c>
      <c r="C58" s="44"/>
      <c r="D58" s="44"/>
      <c r="E58" s="243"/>
      <c r="F58" s="200"/>
      <c r="G58" s="44"/>
    </row>
    <row r="59" spans="2:7" s="216" customFormat="1">
      <c r="B59" s="44"/>
      <c r="C59" s="44"/>
      <c r="D59" s="44"/>
      <c r="E59" s="243"/>
      <c r="F59" s="200"/>
      <c r="G59" s="44"/>
    </row>
    <row r="60" spans="2:7">
      <c r="B60" s="44" t="s">
        <v>341</v>
      </c>
      <c r="E60" s="14">
        <f>'Geo 5'!E60</f>
        <v>0</v>
      </c>
      <c r="F60" s="204" t="s">
        <v>520</v>
      </c>
      <c r="G60" s="104" t="str">
        <f>'Geo 5'!G60</f>
        <v>ULS</v>
      </c>
    </row>
    <row r="61" spans="2:7">
      <c r="B61" s="44" t="s">
        <v>324</v>
      </c>
      <c r="E61" s="14">
        <f>'Geo 5'!E61</f>
        <v>0</v>
      </c>
      <c r="F61" s="204" t="s">
        <v>520</v>
      </c>
      <c r="G61" s="104" t="str">
        <f>'Geo 5'!G61</f>
        <v>ULS</v>
      </c>
    </row>
    <row r="62" spans="2:7">
      <c r="B62" s="44" t="s">
        <v>325</v>
      </c>
      <c r="E62" s="14">
        <f>'Geo 5'!E62</f>
        <v>0</v>
      </c>
      <c r="F62" s="204" t="s">
        <v>547</v>
      </c>
      <c r="G62" s="104" t="str">
        <f>'Geo 5'!G62</f>
        <v>ULS</v>
      </c>
    </row>
    <row r="63" spans="2:7">
      <c r="E63" s="99"/>
      <c r="F63" s="209"/>
    </row>
    <row r="64" spans="2:7">
      <c r="E64" s="99"/>
      <c r="F64" s="200"/>
    </row>
    <row r="65" spans="2:9">
      <c r="B65" s="206" t="s">
        <v>283</v>
      </c>
      <c r="C65" s="216"/>
      <c r="D65" s="216"/>
      <c r="E65" s="216"/>
      <c r="F65" s="200"/>
      <c r="G65" s="216"/>
      <c r="H65" s="216"/>
      <c r="I65" s="213" t="str">
        <f>'Geo 5'!I65</f>
        <v>cl.6.10.3.4</v>
      </c>
    </row>
    <row r="66" spans="2:9">
      <c r="E66" s="99"/>
      <c r="F66" s="200"/>
    </row>
    <row r="67" spans="2:9">
      <c r="C67" s="44" t="s">
        <v>19</v>
      </c>
      <c r="E67" s="14">
        <f>'Geo 5'!E67</f>
        <v>450.73712984628816</v>
      </c>
      <c r="F67" s="204" t="s">
        <v>520</v>
      </c>
    </row>
    <row r="68" spans="2:9">
      <c r="C68" s="44" t="s">
        <v>250</v>
      </c>
      <c r="E68" s="14">
        <f>'Geo 5'!E68</f>
        <v>565.87291550826671</v>
      </c>
      <c r="F68" s="204" t="s">
        <v>520</v>
      </c>
      <c r="G68" s="224" t="str">
        <f>'Geo 5'!G68</f>
        <v>Mr &gt; Mo, therefore OK</v>
      </c>
    </row>
    <row r="69" spans="2:9">
      <c r="C69" s="11" t="s">
        <v>1054</v>
      </c>
      <c r="E69" s="99">
        <f>'Geo 5'!E69</f>
        <v>0.4043656093839475</v>
      </c>
      <c r="F69" s="204" t="s">
        <v>419</v>
      </c>
    </row>
    <row r="70" spans="2:9">
      <c r="C70" s="11" t="s">
        <v>1041</v>
      </c>
      <c r="E70" s="99">
        <f>'Geo 5'!E70</f>
        <v>0.89563439061605254</v>
      </c>
      <c r="F70" s="204" t="s">
        <v>419</v>
      </c>
    </row>
    <row r="71" spans="2:9">
      <c r="C71" s="138" t="str">
        <f>IF(AND(Input!$D$9="CHBDC",Seismic=0),"0.3 x B =",IF(Seismic&gt;0,"0.4 x B =",IF(SoilType="soil","0.25 x B =","0.375 x B =")))</f>
        <v>0.3 x B =</v>
      </c>
      <c r="D71" s="208"/>
      <c r="E71" s="99">
        <f>'Geo 5'!E71</f>
        <v>0.78</v>
      </c>
      <c r="F71" s="204" t="s">
        <v>419</v>
      </c>
      <c r="G71" s="224" t="str">
        <f>'Geo 5'!G71</f>
        <v>&lt; absolute value of e, ERROR</v>
      </c>
    </row>
    <row r="72" spans="2:9">
      <c r="C72" s="11"/>
      <c r="F72" s="200"/>
    </row>
    <row r="73" spans="2:9">
      <c r="C73" s="11"/>
      <c r="F73" s="200"/>
    </row>
    <row r="74" spans="2:9" s="216" customFormat="1">
      <c r="B74" s="206" t="s">
        <v>22</v>
      </c>
      <c r="C74" s="11"/>
      <c r="F74" s="200"/>
      <c r="I74" s="213" t="str">
        <f>'Geo 5'!I74</f>
        <v>cl.6.10.5</v>
      </c>
    </row>
    <row r="75" spans="2:9" s="216" customFormat="1">
      <c r="B75" s="206"/>
      <c r="C75" s="11"/>
      <c r="F75" s="200"/>
    </row>
    <row r="76" spans="2:9">
      <c r="B76" s="206"/>
      <c r="C76" s="11" t="s">
        <v>668</v>
      </c>
      <c r="D76" s="216"/>
      <c r="E76" s="99">
        <f>'Geo 5'!E76</f>
        <v>0.808731218767895</v>
      </c>
      <c r="F76" s="204" t="s">
        <v>419</v>
      </c>
    </row>
    <row r="77" spans="2:9">
      <c r="B77" s="206"/>
      <c r="C77" s="11" t="s">
        <v>672</v>
      </c>
      <c r="D77" s="216"/>
      <c r="E77" s="99">
        <f>'Geo 5'!E77</f>
        <v>2.6</v>
      </c>
      <c r="F77" s="204" t="s">
        <v>419</v>
      </c>
    </row>
    <row r="78" spans="2:9">
      <c r="B78" s="206"/>
      <c r="C78" s="216" t="s">
        <v>24</v>
      </c>
      <c r="D78" s="216"/>
      <c r="E78" s="99">
        <f>'Geo 5'!E78</f>
        <v>0.808731218767895</v>
      </c>
      <c r="F78" s="204" t="s">
        <v>419</v>
      </c>
    </row>
    <row r="79" spans="2:9" s="216" customFormat="1">
      <c r="B79" s="206"/>
      <c r="E79" s="217"/>
      <c r="F79" s="200"/>
    </row>
    <row r="80" spans="2:9">
      <c r="B80" s="206"/>
      <c r="C80" s="200" t="s">
        <v>854</v>
      </c>
      <c r="D80" s="216"/>
      <c r="E80" s="99">
        <f>'Geo 5'!E86</f>
        <v>222.46279194666334</v>
      </c>
      <c r="F80" s="204" t="s">
        <v>547</v>
      </c>
      <c r="G80" s="44" t="s">
        <v>99</v>
      </c>
    </row>
    <row r="81" spans="2:11">
      <c r="B81" s="220"/>
    </row>
    <row r="82" spans="2:11" ht="15.75">
      <c r="B82" s="44" t="s">
        <v>23</v>
      </c>
      <c r="C82" s="200" t="s">
        <v>583</v>
      </c>
      <c r="D82" s="200"/>
      <c r="E82" s="200"/>
      <c r="F82" s="200"/>
      <c r="G82" s="51">
        <f>'Geo 5'!G88</f>
        <v>30</v>
      </c>
      <c r="H82" s="218" t="s">
        <v>90</v>
      </c>
    </row>
    <row r="83" spans="2:11" ht="21">
      <c r="C83" s="128" t="s">
        <v>651</v>
      </c>
      <c r="D83" s="200"/>
      <c r="E83" s="200"/>
      <c r="F83" s="200"/>
      <c r="G83" s="51">
        <f>'Geo 5'!G89</f>
        <v>30</v>
      </c>
      <c r="H83" s="218" t="s">
        <v>90</v>
      </c>
    </row>
    <row r="84" spans="2:11">
      <c r="C84" s="200"/>
      <c r="D84" s="200"/>
      <c r="E84" s="200"/>
      <c r="F84" s="200"/>
      <c r="G84" s="200"/>
    </row>
    <row r="85" spans="2:11" ht="18">
      <c r="C85" s="200" t="s">
        <v>284</v>
      </c>
      <c r="D85" s="200"/>
      <c r="E85" s="200"/>
      <c r="F85" s="149">
        <f>'Geo 5'!F91</f>
        <v>0.808731218767895</v>
      </c>
      <c r="G85" s="204" t="s">
        <v>420</v>
      </c>
    </row>
    <row r="86" spans="2:11" ht="19.5">
      <c r="C86" s="128" t="s">
        <v>817</v>
      </c>
      <c r="D86" s="200"/>
      <c r="E86" s="200"/>
      <c r="F86" s="149">
        <f>'Geo 5'!F92</f>
        <v>0</v>
      </c>
      <c r="G86" s="295" t="s">
        <v>420</v>
      </c>
    </row>
    <row r="87" spans="2:11" ht="19.5">
      <c r="C87" s="128" t="s">
        <v>818</v>
      </c>
      <c r="D87" s="200"/>
      <c r="E87" s="200"/>
      <c r="F87" s="149">
        <f>'Geo 5'!F93</f>
        <v>0.808731218767895</v>
      </c>
      <c r="G87" s="295" t="s">
        <v>420</v>
      </c>
    </row>
    <row r="88" spans="2:11">
      <c r="C88" s="200" t="s">
        <v>529</v>
      </c>
      <c r="D88" s="200"/>
      <c r="E88" s="200"/>
      <c r="F88" s="149">
        <f>'Geo 5'!F94</f>
        <v>20</v>
      </c>
      <c r="G88" s="204" t="s">
        <v>425</v>
      </c>
      <c r="K88" s="214"/>
    </row>
    <row r="89" spans="2:11" ht="21">
      <c r="C89" s="200" t="s">
        <v>834</v>
      </c>
      <c r="D89" s="200"/>
      <c r="E89" s="209"/>
      <c r="F89" s="149">
        <f>'Geo 5'!F95</f>
        <v>0</v>
      </c>
      <c r="G89" s="204" t="s">
        <v>425</v>
      </c>
      <c r="K89" s="214"/>
    </row>
    <row r="90" spans="2:11" ht="21">
      <c r="C90" s="200" t="s">
        <v>835</v>
      </c>
      <c r="D90" s="200"/>
      <c r="E90" s="209"/>
      <c r="F90" s="149">
        <f>'Geo 5'!F96</f>
        <v>50</v>
      </c>
      <c r="G90" s="204" t="s">
        <v>425</v>
      </c>
      <c r="K90" s="214"/>
    </row>
    <row r="91" spans="2:11">
      <c r="C91" s="200"/>
      <c r="D91" s="200"/>
      <c r="E91" s="209"/>
      <c r="F91" s="202"/>
      <c r="G91" s="204"/>
      <c r="K91" s="214"/>
    </row>
    <row r="92" spans="2:11" ht="21">
      <c r="B92" s="200"/>
      <c r="C92" s="200"/>
      <c r="D92" s="200"/>
      <c r="E92" s="246" t="s">
        <v>819</v>
      </c>
      <c r="F92" s="202">
        <f>'Geo 5'!F98</f>
        <v>180.5638948383193</v>
      </c>
      <c r="G92" s="204" t="s">
        <v>547</v>
      </c>
      <c r="H92" s="224" t="str">
        <f>'Geo 5'!H98</f>
        <v>&lt; H, ERROR</v>
      </c>
    </row>
    <row r="93" spans="2:11" ht="21">
      <c r="B93" s="200"/>
      <c r="C93" s="200"/>
      <c r="D93" s="200"/>
      <c r="E93" s="246" t="s">
        <v>820</v>
      </c>
      <c r="F93" s="202"/>
      <c r="G93" s="204"/>
      <c r="H93" s="224"/>
    </row>
    <row r="94" spans="2:11" ht="21">
      <c r="B94" s="200"/>
      <c r="C94" s="200"/>
      <c r="D94" s="200"/>
      <c r="E94" s="246" t="s">
        <v>821</v>
      </c>
      <c r="F94" s="202">
        <f>'Geo 5'!F100</f>
        <v>164.38927046296141</v>
      </c>
      <c r="G94" s="204" t="s">
        <v>547</v>
      </c>
      <c r="H94" s="224" t="str">
        <f>'Geo 5'!H100</f>
        <v>&lt; H, ERROR</v>
      </c>
    </row>
    <row r="95" spans="2:11" ht="21">
      <c r="B95" s="200"/>
      <c r="C95" s="200"/>
      <c r="D95" s="200"/>
      <c r="E95" s="239" t="s">
        <v>822</v>
      </c>
      <c r="F95" s="202">
        <f>'Geo 5'!F101</f>
        <v>0</v>
      </c>
      <c r="G95" s="204" t="s">
        <v>547</v>
      </c>
      <c r="H95" s="224" t="str">
        <f>'Geo 5'!H101</f>
        <v>*</v>
      </c>
    </row>
    <row r="96" spans="2:11" ht="21">
      <c r="B96" s="200"/>
      <c r="C96" s="200"/>
      <c r="D96" s="200"/>
      <c r="E96" s="246" t="s">
        <v>823</v>
      </c>
      <c r="F96" s="202"/>
      <c r="G96" s="204"/>
      <c r="H96" s="224"/>
    </row>
    <row r="97" spans="2:11" ht="21">
      <c r="B97" s="200"/>
      <c r="C97" s="200"/>
      <c r="D97" s="200"/>
      <c r="E97" s="246" t="s">
        <v>824</v>
      </c>
      <c r="F97" s="202">
        <f>'Geo 5'!F103</f>
        <v>0</v>
      </c>
      <c r="G97" s="204" t="s">
        <v>547</v>
      </c>
      <c r="H97" s="224" t="str">
        <f>'Geo 5'!H103</f>
        <v>*</v>
      </c>
    </row>
    <row r="98" spans="2:11" ht="21">
      <c r="B98" s="200"/>
      <c r="C98" s="200"/>
      <c r="D98" s="200"/>
      <c r="E98" s="239" t="s">
        <v>836</v>
      </c>
      <c r="F98" s="202">
        <f>'Geo 5'!F104</f>
        <v>0</v>
      </c>
      <c r="G98" s="204" t="s">
        <v>425</v>
      </c>
      <c r="H98" s="214"/>
    </row>
    <row r="99" spans="2:11" ht="21">
      <c r="B99" s="200"/>
      <c r="C99" s="200"/>
      <c r="D99" s="200"/>
      <c r="E99" s="239" t="s">
        <v>585</v>
      </c>
      <c r="F99" s="202">
        <f>'Geo 5'!F105</f>
        <v>0</v>
      </c>
      <c r="G99" s="204" t="s">
        <v>547</v>
      </c>
      <c r="H99" s="224" t="str">
        <f>'Geo 5'!H105</f>
        <v>*</v>
      </c>
    </row>
    <row r="100" spans="2:11">
      <c r="C100" s="220"/>
      <c r="E100" s="177"/>
      <c r="F100" s="228"/>
      <c r="G100" s="226"/>
      <c r="H100" s="215"/>
    </row>
    <row r="101" spans="2:11">
      <c r="C101" s="220"/>
      <c r="E101" s="177"/>
      <c r="F101" s="228"/>
      <c r="G101" s="222"/>
      <c r="H101" s="207"/>
    </row>
    <row r="102" spans="2:11">
      <c r="B102" s="220" t="s">
        <v>387</v>
      </c>
      <c r="C102" s="220"/>
      <c r="E102" s="177"/>
      <c r="F102" s="228"/>
      <c r="G102" s="222"/>
      <c r="H102" s="207"/>
    </row>
    <row r="104" spans="2:11" ht="21">
      <c r="C104" s="44" t="s">
        <v>25</v>
      </c>
      <c r="E104" s="220" t="s">
        <v>175</v>
      </c>
      <c r="H104" s="99">
        <f>'Geo 5'!H110</f>
        <v>0.5</v>
      </c>
    </row>
    <row r="105" spans="2:11">
      <c r="C105" s="200"/>
      <c r="D105" s="200"/>
      <c r="E105" s="200" t="s">
        <v>67</v>
      </c>
      <c r="F105" s="200"/>
      <c r="G105" s="200"/>
      <c r="H105" s="202">
        <f>'Geo 5'!H111</f>
        <v>16</v>
      </c>
      <c r="I105" s="204" t="s">
        <v>426</v>
      </c>
      <c r="K105" s="214"/>
    </row>
    <row r="106" spans="2:11">
      <c r="C106" s="200"/>
      <c r="D106" s="200"/>
      <c r="E106" s="200"/>
      <c r="F106" s="200"/>
      <c r="G106" s="200"/>
      <c r="H106" s="202"/>
      <c r="I106" s="200"/>
    </row>
    <row r="107" spans="2:11" ht="21">
      <c r="D107" s="209"/>
      <c r="E107" s="200"/>
      <c r="F107" s="200"/>
      <c r="G107" s="239" t="s">
        <v>876</v>
      </c>
      <c r="H107" s="202">
        <f>'Geo 5'!H113</f>
        <v>2.88</v>
      </c>
      <c r="I107" s="204" t="s">
        <v>547</v>
      </c>
    </row>
    <row r="108" spans="2:11">
      <c r="C108" s="200"/>
    </row>
    <row r="109" spans="2:11" ht="21">
      <c r="C109" s="200" t="s">
        <v>849</v>
      </c>
      <c r="D109" s="208"/>
      <c r="E109" s="208"/>
      <c r="F109" s="99">
        <f>'Geo 5'!F115</f>
        <v>219.58279194666335</v>
      </c>
      <c r="G109" s="204" t="s">
        <v>547</v>
      </c>
      <c r="H109" s="224" t="str">
        <f>'Geo 5'!H115</f>
        <v>&gt; Rug, ERROR</v>
      </c>
    </row>
    <row r="110" spans="2:11">
      <c r="H110" s="224" t="str">
        <f>'Geo 5'!H116</f>
        <v>&gt; Rui, ERROR</v>
      </c>
    </row>
  </sheetData>
  <sheetProtection algorithmName="SHA-512" hashValue="0m1RZ2xTrwl0nmUgC6Lviu3UYb1Js5shok/TxG1iJhfLbHGsWd6G0CSt2F05JwnzSmSYlkR/6CeZHzS+iSs+Yw==" saltValue="IyCnygiBm32JKhqcEMcZbA==" spinCount="100000" sheet="1" objects="1" scenarios="1"/>
  <pageMargins left="0.75" right="0.5" top="1.1499999999999999" bottom="0.75" header="0.4" footer="0.4"/>
  <pageSetup fitToWidth="0" fitToHeight="0" orientation="portrait" blackAndWhite="1" r:id="rId1"/>
  <headerFooter alignWithMargins="0">
    <oddHeader>&amp;LCounty of Simcoe
Burnside
Vic W. Segula&amp;RSimplified Bridge Solutions Ltd.
705-446-9694
Licensed (12:00:00 AM)</oddHeader>
    <oddFooter>&amp;L&amp;10&amp;F&amp;C&amp;10Geo_6&amp;R&amp;10Page &amp;P of &amp;N</oddFooter>
  </headerFooter>
  <rowBreaks count="2" manualBreakCount="2">
    <brk id="31" max="16383" man="1"/>
    <brk id="7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P187"/>
  <sheetViews>
    <sheetView showOutlineSymbols="0" topLeftCell="A129" zoomScale="87" zoomScaleNormal="87" workbookViewId="0">
      <selection activeCell="H141" sqref="H141"/>
    </sheetView>
  </sheetViews>
  <sheetFormatPr defaultColWidth="9.5703125" defaultRowHeight="12.75"/>
  <cols>
    <col min="1" max="1" width="2.140625" style="44" customWidth="1"/>
    <col min="2" max="3" width="10.7109375" style="44" customWidth="1"/>
    <col min="4" max="4" width="10.85546875" style="44" customWidth="1"/>
    <col min="5" max="5" width="11.7109375" style="44" customWidth="1"/>
    <col min="6" max="12" width="10.7109375" style="44" customWidth="1"/>
    <col min="13" max="16384" width="9.5703125" style="44"/>
  </cols>
  <sheetData>
    <row r="1" spans="2:16">
      <c r="B1" s="203" t="s">
        <v>94</v>
      </c>
      <c r="E1" s="204" t="s">
        <v>407</v>
      </c>
      <c r="P1" s="22">
        <v>9</v>
      </c>
    </row>
    <row r="2" spans="2:16">
      <c r="B2" s="203"/>
      <c r="E2" s="204" t="s">
        <v>552</v>
      </c>
      <c r="P2" s="156">
        <v>189</v>
      </c>
    </row>
    <row r="3" spans="2:16">
      <c r="B3" s="203"/>
      <c r="D3" s="219"/>
      <c r="E3" s="138" t="s">
        <v>709</v>
      </c>
      <c r="F3" s="205"/>
      <c r="H3" s="205"/>
    </row>
    <row r="4" spans="2:16">
      <c r="B4" s="128" t="s">
        <v>791</v>
      </c>
      <c r="D4" s="219"/>
      <c r="E4" s="138"/>
      <c r="F4" s="205"/>
      <c r="H4" s="205"/>
    </row>
    <row r="5" spans="2:16" ht="21">
      <c r="B5" s="128" t="s">
        <v>812</v>
      </c>
      <c r="D5" s="99">
        <f>'Str 1'!D5</f>
        <v>1.7</v>
      </c>
      <c r="F5" s="205"/>
      <c r="H5" s="205"/>
    </row>
    <row r="6" spans="2:16" ht="21">
      <c r="B6" s="128" t="s">
        <v>813</v>
      </c>
      <c r="D6" s="99">
        <f>'Str 1'!D6</f>
        <v>1.7</v>
      </c>
      <c r="F6" s="205"/>
      <c r="H6" s="205"/>
    </row>
    <row r="7" spans="2:16" ht="21">
      <c r="B7" s="13" t="s">
        <v>290</v>
      </c>
      <c r="D7" s="99">
        <f>'Str 1'!D7</f>
        <v>1.25</v>
      </c>
      <c r="E7" s="11" t="s">
        <v>884</v>
      </c>
      <c r="F7" s="202">
        <f>EarthOverMax</f>
        <v>1.25</v>
      </c>
      <c r="G7" s="11" t="s">
        <v>887</v>
      </c>
    </row>
    <row r="8" spans="2:16" ht="21">
      <c r="B8" s="13" t="s">
        <v>289</v>
      </c>
      <c r="D8" s="99">
        <f>'Str 1'!D8</f>
        <v>0.8</v>
      </c>
      <c r="F8" s="205"/>
      <c r="H8" s="205"/>
    </row>
    <row r="9" spans="2:16" ht="21">
      <c r="B9" s="13" t="s">
        <v>292</v>
      </c>
      <c r="D9" s="99">
        <f>'Str 1'!D9</f>
        <v>1.25</v>
      </c>
      <c r="F9" s="205"/>
      <c r="H9" s="205"/>
    </row>
    <row r="10" spans="2:16" ht="21">
      <c r="B10" s="13" t="s">
        <v>291</v>
      </c>
      <c r="D10" s="99">
        <f>'Str 1'!D10</f>
        <v>1.2</v>
      </c>
      <c r="F10" s="205"/>
      <c r="H10" s="205"/>
      <c r="O10" s="225"/>
    </row>
    <row r="11" spans="2:16">
      <c r="B11" s="13" t="s">
        <v>266</v>
      </c>
      <c r="D11" s="99">
        <f>'Str 1'!D11</f>
        <v>1</v>
      </c>
      <c r="F11" s="205"/>
      <c r="H11" s="205"/>
    </row>
    <row r="12" spans="2:16">
      <c r="F12" s="205"/>
      <c r="H12" s="205"/>
    </row>
    <row r="14" spans="2:16">
      <c r="B14" s="207" t="s">
        <v>62</v>
      </c>
      <c r="D14" s="207" t="s">
        <v>277</v>
      </c>
    </row>
    <row r="16" spans="2:16">
      <c r="B16" s="229" t="s">
        <v>26</v>
      </c>
      <c r="D16" s="219" t="s">
        <v>285</v>
      </c>
      <c r="I16" s="230" t="s">
        <v>403</v>
      </c>
    </row>
    <row r="17" spans="2:14">
      <c r="E17" s="200"/>
      <c r="F17" s="149">
        <v>0.251</v>
      </c>
      <c r="G17" s="204" t="s">
        <v>425</v>
      </c>
    </row>
    <row r="18" spans="2:14">
      <c r="C18" s="200" t="s">
        <v>64</v>
      </c>
      <c r="D18" s="99">
        <f>'Str 1'!D18</f>
        <v>1.7</v>
      </c>
      <c r="E18" s="204" t="s">
        <v>419</v>
      </c>
      <c r="F18" s="200"/>
      <c r="G18" s="200"/>
    </row>
    <row r="19" spans="2:14">
      <c r="C19" s="200" t="s">
        <v>253</v>
      </c>
      <c r="D19" s="99">
        <f>'Str 1'!D19</f>
        <v>10.199999999999999</v>
      </c>
      <c r="E19" s="204" t="s">
        <v>547</v>
      </c>
      <c r="F19" s="200" t="s">
        <v>35</v>
      </c>
      <c r="G19" s="227" t="s">
        <v>172</v>
      </c>
    </row>
    <row r="20" spans="2:14">
      <c r="D20" s="99"/>
    </row>
    <row r="21" spans="2:14">
      <c r="D21" s="99"/>
    </row>
    <row r="22" spans="2:14">
      <c r="D22" s="99"/>
    </row>
    <row r="23" spans="2:14">
      <c r="B23" s="104" t="str">
        <f>'Str 1'!B23</f>
        <v>SLS:</v>
      </c>
      <c r="D23" s="99"/>
    </row>
    <row r="24" spans="2:14" ht="9" customHeight="1">
      <c r="F24" s="99"/>
    </row>
    <row r="25" spans="2:14" ht="21">
      <c r="B25" s="44" t="s">
        <v>166</v>
      </c>
      <c r="F25" s="202">
        <f>'Str 1'!F25</f>
        <v>62.221052960655513</v>
      </c>
      <c r="G25" s="204" t="s">
        <v>547</v>
      </c>
    </row>
    <row r="26" spans="2:14" ht="21">
      <c r="B26" s="44" t="s">
        <v>167</v>
      </c>
      <c r="F26" s="202">
        <f>'Str 1'!F26</f>
        <v>46.393729107484177</v>
      </c>
      <c r="G26" s="204" t="s">
        <v>547</v>
      </c>
    </row>
    <row r="27" spans="2:14" ht="21">
      <c r="B27" s="44" t="s">
        <v>168</v>
      </c>
      <c r="F27" s="202">
        <f>'Str 1'!F27</f>
        <v>7.9824550089375004</v>
      </c>
      <c r="G27" s="204" t="s">
        <v>547</v>
      </c>
    </row>
    <row r="28" spans="2:14" ht="21">
      <c r="B28" s="11" t="s">
        <v>961</v>
      </c>
      <c r="F28" s="202">
        <f>'Str 1'!F28</f>
        <v>54.878770069575296</v>
      </c>
      <c r="G28" s="204" t="s">
        <v>547</v>
      </c>
    </row>
    <row r="29" spans="2:14" ht="21">
      <c r="B29" s="200" t="s">
        <v>962</v>
      </c>
      <c r="F29" s="202">
        <f>'Str 1'!F29</f>
        <v>11.03248125</v>
      </c>
      <c r="G29" s="204" t="s">
        <v>547</v>
      </c>
    </row>
    <row r="30" spans="2:14" ht="21">
      <c r="B30" s="200" t="s">
        <v>963</v>
      </c>
      <c r="F30" s="202">
        <f>'Str 1'!F30</f>
        <v>0</v>
      </c>
      <c r="G30" s="204" t="s">
        <v>547</v>
      </c>
    </row>
    <row r="31" spans="2:14" ht="21">
      <c r="B31" s="205" t="s">
        <v>972</v>
      </c>
      <c r="C31" s="200"/>
      <c r="D31" s="200"/>
      <c r="E31" s="200"/>
      <c r="F31" s="202">
        <f>'Str 1'!F31</f>
        <v>192.70848839665246</v>
      </c>
      <c r="G31" s="204" t="s">
        <v>547</v>
      </c>
      <c r="N31" s="185"/>
    </row>
    <row r="32" spans="2:14" ht="21">
      <c r="B32" s="35" t="s">
        <v>973</v>
      </c>
      <c r="C32" s="200"/>
      <c r="D32" s="200"/>
      <c r="E32" s="200"/>
      <c r="F32" s="202">
        <f>'Str 1'!F32</f>
        <v>173.48051136612597</v>
      </c>
      <c r="G32" s="204" t="s">
        <v>547</v>
      </c>
      <c r="N32" s="185"/>
    </row>
    <row r="33" spans="2:10" ht="21">
      <c r="B33" s="35" t="s">
        <v>974</v>
      </c>
      <c r="C33" s="200"/>
      <c r="D33" s="200"/>
      <c r="E33" s="200"/>
      <c r="F33" s="202">
        <f>'Str 1'!F33</f>
        <v>81.343771022376103</v>
      </c>
      <c r="G33" s="204" t="s">
        <v>547</v>
      </c>
    </row>
    <row r="34" spans="2:10">
      <c r="B34" s="200"/>
      <c r="C34" s="200"/>
      <c r="D34" s="200"/>
      <c r="E34" s="200"/>
      <c r="F34" s="200"/>
      <c r="G34" s="200"/>
      <c r="J34" s="207"/>
    </row>
    <row r="35" spans="2:10" ht="21">
      <c r="B35" s="128" t="s">
        <v>967</v>
      </c>
      <c r="C35" s="200"/>
      <c r="D35" s="200"/>
      <c r="E35" s="200"/>
      <c r="F35" s="202">
        <f>'Str 1'!F35</f>
        <v>1.932734038141809</v>
      </c>
      <c r="G35" s="204" t="s">
        <v>419</v>
      </c>
    </row>
    <row r="36" spans="2:10" ht="21">
      <c r="B36" s="128" t="s">
        <v>968</v>
      </c>
      <c r="C36" s="200"/>
      <c r="D36" s="200"/>
      <c r="E36" s="200"/>
      <c r="F36" s="202">
        <f>'Str 1'!F36</f>
        <v>2.6</v>
      </c>
      <c r="G36" s="204" t="s">
        <v>419</v>
      </c>
    </row>
    <row r="37" spans="2:10" ht="21" customHeight="1">
      <c r="B37" s="200"/>
      <c r="C37" s="200"/>
      <c r="D37" s="200"/>
      <c r="E37" s="202"/>
      <c r="F37" s="200"/>
      <c r="G37" s="200"/>
    </row>
    <row r="38" spans="2:10">
      <c r="B38" s="209" t="str">
        <f>'Str 1'!B38</f>
        <v>ULS:</v>
      </c>
      <c r="C38" s="200"/>
      <c r="D38" s="200"/>
      <c r="E38" s="202"/>
      <c r="F38" s="200"/>
      <c r="G38" s="200"/>
    </row>
    <row r="39" spans="2:10" ht="9" customHeight="1">
      <c r="B39" s="200"/>
      <c r="C39" s="200"/>
      <c r="D39" s="200"/>
      <c r="E39" s="200"/>
      <c r="F39" s="200"/>
      <c r="G39" s="200"/>
    </row>
    <row r="40" spans="2:10" ht="21">
      <c r="B40" s="200" t="s">
        <v>969</v>
      </c>
      <c r="C40" s="200"/>
      <c r="D40" s="200"/>
      <c r="E40" s="200"/>
      <c r="F40" s="202">
        <f>'Str 1'!F40</f>
        <v>77.776316200819394</v>
      </c>
      <c r="G40" s="204" t="s">
        <v>547</v>
      </c>
    </row>
    <row r="41" spans="2:10" ht="21">
      <c r="B41" s="200" t="s">
        <v>970</v>
      </c>
      <c r="C41" s="200"/>
      <c r="D41" s="200"/>
      <c r="E41" s="200"/>
      <c r="F41" s="202">
        <f>'Str 1'!F41</f>
        <v>78.869339482723092</v>
      </c>
      <c r="G41" s="204" t="s">
        <v>547</v>
      </c>
    </row>
    <row r="42" spans="2:10" ht="21">
      <c r="B42" s="200" t="s">
        <v>971</v>
      </c>
      <c r="C42" s="200"/>
      <c r="D42" s="200"/>
      <c r="E42" s="200"/>
      <c r="F42" s="202">
        <f>'Str 1'!F42</f>
        <v>9.9780687611718744</v>
      </c>
      <c r="G42" s="204" t="s">
        <v>547</v>
      </c>
    </row>
    <row r="43" spans="2:10" ht="21">
      <c r="B43" s="11" t="s">
        <v>961</v>
      </c>
      <c r="C43" s="200"/>
      <c r="D43" s="200"/>
      <c r="E43" s="200"/>
      <c r="F43" s="202">
        <f>'Str 1'!F43</f>
        <v>68.598462586969106</v>
      </c>
      <c r="G43" s="204" t="s">
        <v>547</v>
      </c>
    </row>
    <row r="44" spans="2:10" ht="21">
      <c r="B44" s="200" t="s">
        <v>896</v>
      </c>
      <c r="C44" s="200"/>
      <c r="D44" s="200"/>
      <c r="E44" s="200"/>
      <c r="F44" s="202">
        <f>'Str 1'!F44</f>
        <v>12.135729375</v>
      </c>
      <c r="G44" s="204" t="s">
        <v>547</v>
      </c>
    </row>
    <row r="45" spans="2:10" ht="21">
      <c r="B45" s="200" t="s">
        <v>897</v>
      </c>
      <c r="C45" s="200"/>
      <c r="D45" s="200"/>
      <c r="E45" s="200"/>
      <c r="F45" s="202">
        <f>'Str 1'!F45</f>
        <v>0</v>
      </c>
      <c r="G45" s="204" t="s">
        <v>547</v>
      </c>
    </row>
    <row r="46" spans="2:10" ht="21">
      <c r="B46" s="205" t="s">
        <v>908</v>
      </c>
      <c r="C46" s="200"/>
      <c r="D46" s="200"/>
      <c r="E46" s="200"/>
      <c r="F46" s="202">
        <f>'Str 1'!F46</f>
        <v>260.10789999999997</v>
      </c>
      <c r="G46" s="204" t="s">
        <v>547</v>
      </c>
    </row>
    <row r="47" spans="2:10" ht="21">
      <c r="B47" s="35" t="s">
        <v>906</v>
      </c>
      <c r="C47" s="200"/>
      <c r="D47" s="200"/>
      <c r="E47" s="200"/>
      <c r="F47" s="202">
        <f>'Str 1'!F47</f>
        <v>233.86337486628179</v>
      </c>
      <c r="G47" s="204" t="s">
        <v>547</v>
      </c>
    </row>
    <row r="48" spans="2:10" ht="21">
      <c r="B48" s="35" t="s">
        <v>907</v>
      </c>
      <c r="C48" s="200"/>
      <c r="D48" s="200"/>
      <c r="E48" s="200"/>
      <c r="F48" s="202">
        <f>'Str 1'!F48</f>
        <v>111.02727937839725</v>
      </c>
      <c r="G48" s="204" t="s">
        <v>547</v>
      </c>
    </row>
    <row r="49" spans="2:7">
      <c r="B49" s="200"/>
      <c r="C49" s="200"/>
      <c r="D49" s="200"/>
      <c r="E49" s="200"/>
      <c r="F49" s="200"/>
      <c r="G49" s="200"/>
    </row>
    <row r="50" spans="2:7" ht="21">
      <c r="B50" s="128" t="s">
        <v>890</v>
      </c>
      <c r="C50" s="200"/>
      <c r="D50" s="200"/>
      <c r="E50" s="200"/>
      <c r="F50" s="202">
        <f>'Str 1'!F50</f>
        <v>1.9834223707268595</v>
      </c>
      <c r="G50" s="204" t="s">
        <v>419</v>
      </c>
    </row>
    <row r="51" spans="2:7" ht="21">
      <c r="B51" s="128" t="s">
        <v>891</v>
      </c>
      <c r="C51" s="200"/>
      <c r="D51" s="200"/>
      <c r="E51" s="200"/>
      <c r="F51" s="202">
        <f>'Str 1'!F51</f>
        <v>2.6</v>
      </c>
      <c r="G51" s="204" t="s">
        <v>419</v>
      </c>
    </row>
    <row r="52" spans="2:7">
      <c r="F52" s="200"/>
      <c r="G52" s="200"/>
    </row>
    <row r="53" spans="2:7">
      <c r="F53" s="200"/>
      <c r="G53" s="200"/>
    </row>
    <row r="54" spans="2:7">
      <c r="B54" s="207" t="s">
        <v>63</v>
      </c>
      <c r="D54" s="207" t="s">
        <v>280</v>
      </c>
      <c r="F54" s="200"/>
      <c r="G54" s="200"/>
    </row>
    <row r="55" spans="2:7">
      <c r="B55" s="207"/>
      <c r="D55" s="207"/>
      <c r="F55" s="200"/>
      <c r="G55" s="200"/>
    </row>
    <row r="56" spans="2:7">
      <c r="B56" s="104" t="str">
        <f>'Str 1'!B55</f>
        <v>SLS:</v>
      </c>
      <c r="D56" s="207"/>
      <c r="F56" s="200"/>
      <c r="G56" s="200"/>
    </row>
    <row r="57" spans="2:7" ht="9" customHeight="1">
      <c r="F57" s="200"/>
      <c r="G57" s="200"/>
    </row>
    <row r="58" spans="2:7" ht="21">
      <c r="B58" s="44" t="s">
        <v>176</v>
      </c>
      <c r="E58" s="99">
        <f>'Str 1'!E57</f>
        <v>5.76</v>
      </c>
      <c r="F58" s="204" t="s">
        <v>547</v>
      </c>
      <c r="G58" s="200"/>
    </row>
    <row r="59" spans="2:7" ht="21" customHeight="1">
      <c r="E59" s="99"/>
      <c r="F59" s="209"/>
      <c r="G59" s="200"/>
    </row>
    <row r="60" spans="2:7">
      <c r="B60" s="104" t="str">
        <f>'Str 1'!B59</f>
        <v>ULS:</v>
      </c>
      <c r="E60" s="99"/>
      <c r="F60" s="209"/>
      <c r="G60" s="200"/>
    </row>
    <row r="61" spans="2:7" ht="9" customHeight="1">
      <c r="E61" s="99"/>
      <c r="F61" s="209"/>
      <c r="G61" s="200"/>
    </row>
    <row r="62" spans="2:7" ht="21">
      <c r="B62" s="44" t="s">
        <v>176</v>
      </c>
      <c r="E62" s="99">
        <f>'Str 1'!E61</f>
        <v>4.6079999999999997</v>
      </c>
      <c r="F62" s="204" t="s">
        <v>547</v>
      </c>
      <c r="G62" s="200"/>
    </row>
    <row r="63" spans="2:7" ht="21">
      <c r="B63" s="128" t="s">
        <v>883</v>
      </c>
      <c r="E63" s="99">
        <f>'Str 1'!E62</f>
        <v>0.39999999999999997</v>
      </c>
      <c r="F63" s="204" t="s">
        <v>419</v>
      </c>
      <c r="G63" s="200"/>
    </row>
    <row r="64" spans="2:7">
      <c r="E64" s="99"/>
      <c r="F64" s="204"/>
      <c r="G64" s="200"/>
    </row>
    <row r="65" spans="2:7">
      <c r="E65" s="99"/>
      <c r="F65" s="204"/>
      <c r="G65" s="200"/>
    </row>
    <row r="66" spans="2:7">
      <c r="B66" s="248" t="s">
        <v>705</v>
      </c>
      <c r="C66" s="11"/>
      <c r="D66" s="11"/>
      <c r="E66" s="149"/>
      <c r="F66" s="11"/>
      <c r="G66" s="11"/>
    </row>
    <row r="67" spans="2:7">
      <c r="B67" s="248"/>
      <c r="C67" s="11"/>
      <c r="D67" s="11"/>
      <c r="E67" s="149"/>
      <c r="F67" s="11"/>
      <c r="G67" s="11"/>
    </row>
    <row r="68" spans="2:7">
      <c r="B68" s="11" t="s">
        <v>58</v>
      </c>
      <c r="C68" s="11" t="s">
        <v>698</v>
      </c>
      <c r="D68" s="51">
        <f>'Str 1'!D67</f>
        <v>0</v>
      </c>
      <c r="E68" s="149" t="s">
        <v>704</v>
      </c>
      <c r="F68" s="51">
        <f>'Str 1'!F67</f>
        <v>0</v>
      </c>
      <c r="G68" s="11" t="s">
        <v>66</v>
      </c>
    </row>
    <row r="69" spans="2:7">
      <c r="B69" s="11" t="s">
        <v>36</v>
      </c>
      <c r="C69" s="11" t="s">
        <v>698</v>
      </c>
      <c r="D69" s="51">
        <f>'Str 1'!D68</f>
        <v>0</v>
      </c>
      <c r="E69" s="149" t="s">
        <v>704</v>
      </c>
      <c r="F69" s="51">
        <f>'Str 1'!F68</f>
        <v>0</v>
      </c>
      <c r="G69" s="11" t="s">
        <v>66</v>
      </c>
    </row>
    <row r="70" spans="2:7">
      <c r="B70" s="11"/>
      <c r="C70" s="11"/>
      <c r="D70" s="51"/>
      <c r="E70" s="149"/>
      <c r="F70" s="51"/>
      <c r="G70" s="11"/>
    </row>
    <row r="71" spans="2:7">
      <c r="B71" s="11"/>
      <c r="C71" s="11"/>
      <c r="D71" s="51"/>
      <c r="E71" s="149"/>
      <c r="F71" s="51"/>
      <c r="G71" s="11"/>
    </row>
    <row r="72" spans="2:7">
      <c r="B72" s="248" t="s">
        <v>865</v>
      </c>
      <c r="C72" s="11"/>
      <c r="D72" s="51"/>
      <c r="E72" s="149"/>
      <c r="F72" s="51"/>
      <c r="G72" s="11"/>
    </row>
    <row r="73" spans="2:7">
      <c r="B73" s="11"/>
      <c r="C73" s="11"/>
      <c r="D73" s="51"/>
      <c r="E73" s="149"/>
      <c r="F73" s="51"/>
      <c r="G73" s="11"/>
    </row>
    <row r="74" spans="2:7">
      <c r="B74" s="11" t="s">
        <v>866</v>
      </c>
      <c r="C74" s="297" t="s">
        <v>868</v>
      </c>
      <c r="D74" s="298">
        <f>'Str 1'!D73</f>
        <v>0</v>
      </c>
      <c r="E74" s="149" t="s">
        <v>869</v>
      </c>
      <c r="F74" s="149">
        <f>'Str 1'!F73</f>
        <v>0</v>
      </c>
      <c r="G74" s="11" t="s">
        <v>10</v>
      </c>
    </row>
    <row r="75" spans="2:7">
      <c r="B75" s="11"/>
      <c r="C75" s="154" t="s">
        <v>867</v>
      </c>
      <c r="D75" s="202">
        <f>'Str 1'!D74</f>
        <v>0</v>
      </c>
      <c r="E75" s="149"/>
      <c r="F75" s="51"/>
      <c r="G75" s="11"/>
    </row>
    <row r="76" spans="2:7">
      <c r="B76" s="11"/>
      <c r="C76" s="11"/>
      <c r="D76" s="51"/>
      <c r="E76" s="149"/>
      <c r="F76" s="51"/>
      <c r="G76" s="11"/>
    </row>
    <row r="77" spans="2:7">
      <c r="B77" s="11"/>
      <c r="C77" s="11" t="s">
        <v>870</v>
      </c>
      <c r="D77" s="51"/>
      <c r="E77" s="149">
        <f>'Str 1'!E76</f>
        <v>0.65</v>
      </c>
      <c r="F77" s="189" t="s">
        <v>10</v>
      </c>
      <c r="G77" s="11"/>
    </row>
    <row r="78" spans="2:7">
      <c r="B78" s="11"/>
      <c r="C78" s="11"/>
      <c r="D78" s="51"/>
      <c r="E78" s="149"/>
      <c r="F78" s="51"/>
      <c r="G78" s="11"/>
    </row>
    <row r="79" spans="2:7">
      <c r="B79" s="11"/>
      <c r="C79" s="11"/>
      <c r="D79" s="51"/>
      <c r="E79" s="149"/>
      <c r="F79" s="51"/>
      <c r="G79" s="11"/>
    </row>
    <row r="80" spans="2:7">
      <c r="B80" s="11" t="s">
        <v>871</v>
      </c>
      <c r="C80" s="297" t="s">
        <v>868</v>
      </c>
      <c r="D80" s="298">
        <f>'Str 1'!D79</f>
        <v>0</v>
      </c>
      <c r="E80" s="149" t="s">
        <v>869</v>
      </c>
      <c r="F80" s="149">
        <f>'Str 1'!F79</f>
        <v>0</v>
      </c>
      <c r="G80" s="11" t="s">
        <v>10</v>
      </c>
    </row>
    <row r="81" spans="2:8">
      <c r="B81" s="11"/>
      <c r="C81" s="154" t="s">
        <v>867</v>
      </c>
      <c r="D81" s="202">
        <f>'Str 1'!D80</f>
        <v>0</v>
      </c>
      <c r="E81" s="149"/>
      <c r="F81" s="51"/>
      <c r="G81" s="11"/>
    </row>
    <row r="82" spans="2:8">
      <c r="B82" s="11"/>
      <c r="C82" s="11"/>
      <c r="D82" s="51"/>
      <c r="E82" s="149"/>
      <c r="F82" s="51"/>
      <c r="G82" s="11"/>
    </row>
    <row r="83" spans="2:8">
      <c r="B83" s="11"/>
      <c r="C83" s="11" t="s">
        <v>870</v>
      </c>
      <c r="D83" s="51"/>
      <c r="E83" s="149">
        <f>'Str 1'!E82</f>
        <v>0.65</v>
      </c>
      <c r="F83" s="189" t="s">
        <v>10</v>
      </c>
      <c r="G83" s="11"/>
    </row>
    <row r="84" spans="2:8">
      <c r="B84" s="11"/>
      <c r="C84" s="11"/>
      <c r="D84" s="51"/>
      <c r="E84" s="149"/>
      <c r="F84" s="51"/>
      <c r="G84" s="11"/>
    </row>
    <row r="85" spans="2:8">
      <c r="B85" s="11"/>
      <c r="C85" s="11"/>
      <c r="D85" s="51"/>
      <c r="E85" s="149"/>
      <c r="F85" s="51"/>
      <c r="G85" s="11"/>
    </row>
    <row r="86" spans="2:8">
      <c r="B86" s="203" t="s">
        <v>171</v>
      </c>
      <c r="D86" s="104" t="str">
        <f>'Str 1'!D85</f>
        <v>*</v>
      </c>
      <c r="E86" s="99"/>
      <c r="F86" s="200"/>
      <c r="G86" s="200"/>
    </row>
    <row r="87" spans="2:8">
      <c r="E87" s="99"/>
      <c r="F87" s="200"/>
      <c r="G87" s="200"/>
    </row>
    <row r="88" spans="2:8">
      <c r="B88" s="208" t="s">
        <v>341</v>
      </c>
      <c r="C88" s="208"/>
      <c r="D88" s="208"/>
      <c r="E88" s="14">
        <f>'Str 1'!E87</f>
        <v>582.15887373250655</v>
      </c>
      <c r="F88" s="204" t="s">
        <v>520</v>
      </c>
      <c r="G88" s="209" t="str">
        <f>'Str 1'!G87</f>
        <v>SLS</v>
      </c>
    </row>
    <row r="89" spans="2:8">
      <c r="B89" s="208" t="s">
        <v>341</v>
      </c>
      <c r="C89" s="208"/>
      <c r="D89" s="208"/>
      <c r="E89" s="14">
        <f>'Str 1'!E88</f>
        <v>844.15739432270209</v>
      </c>
      <c r="F89" s="204" t="s">
        <v>520</v>
      </c>
      <c r="G89" s="209" t="str">
        <f>'Str 1'!G88</f>
        <v>ULS</v>
      </c>
    </row>
    <row r="90" spans="2:8">
      <c r="B90" s="208"/>
      <c r="C90" s="208"/>
      <c r="D90" s="208"/>
      <c r="E90" s="51"/>
      <c r="F90" s="209"/>
      <c r="G90" s="202"/>
    </row>
    <row r="91" spans="2:8">
      <c r="B91" s="208" t="s">
        <v>324</v>
      </c>
      <c r="C91" s="208"/>
      <c r="D91" s="208"/>
      <c r="E91" s="14">
        <f>'Str 1'!E90</f>
        <v>368.43816627155866</v>
      </c>
      <c r="F91" s="204" t="s">
        <v>520</v>
      </c>
      <c r="G91" s="209" t="str">
        <f>'Str 1'!G90</f>
        <v>SLS</v>
      </c>
    </row>
    <row r="92" spans="2:8">
      <c r="B92" s="208" t="s">
        <v>324</v>
      </c>
      <c r="C92" s="208"/>
      <c r="D92" s="208"/>
      <c r="E92" s="14">
        <f>'Str 1'!E91</f>
        <v>500.3109741034649</v>
      </c>
      <c r="F92" s="204" t="s">
        <v>520</v>
      </c>
      <c r="G92" s="209" t="str">
        <f>'Str 1'!G91</f>
        <v>ULS</v>
      </c>
    </row>
    <row r="93" spans="2:8">
      <c r="B93" s="208"/>
      <c r="C93" s="208"/>
      <c r="D93" s="208"/>
      <c r="E93" s="243"/>
      <c r="F93" s="209"/>
      <c r="G93" s="202"/>
    </row>
    <row r="94" spans="2:8">
      <c r="B94" s="208" t="s">
        <v>325</v>
      </c>
      <c r="C94" s="208"/>
      <c r="D94" s="208"/>
      <c r="E94" s="14">
        <f>'Str 1'!E93</f>
        <v>303.69694350171733</v>
      </c>
      <c r="F94" s="204" t="s">
        <v>547</v>
      </c>
      <c r="G94" s="209" t="str">
        <f>'Str 1'!G93</f>
        <v>SLS</v>
      </c>
      <c r="H94" s="99"/>
    </row>
    <row r="95" spans="2:8">
      <c r="B95" s="208" t="s">
        <v>326</v>
      </c>
      <c r="C95" s="208"/>
      <c r="D95" s="208"/>
      <c r="E95" s="14">
        <f>'Str 1'!E94</f>
        <v>430.61000994717313</v>
      </c>
      <c r="F95" s="204" t="s">
        <v>547</v>
      </c>
      <c r="G95" s="209" t="str">
        <f>'Str 1'!G94</f>
        <v>ULS</v>
      </c>
      <c r="H95" s="99"/>
    </row>
    <row r="96" spans="2:8">
      <c r="B96" s="208"/>
      <c r="C96" s="208"/>
      <c r="D96" s="208"/>
      <c r="E96" s="243"/>
      <c r="F96" s="204"/>
      <c r="G96" s="227"/>
      <c r="H96" s="99"/>
    </row>
    <row r="97" spans="2:8">
      <c r="B97" s="200" t="s">
        <v>522</v>
      </c>
      <c r="C97" s="200"/>
      <c r="D97" s="200"/>
      <c r="E97" s="243"/>
      <c r="F97" s="209"/>
      <c r="G97" s="227"/>
      <c r="H97" s="99"/>
    </row>
    <row r="98" spans="2:8">
      <c r="B98" s="200"/>
      <c r="C98" s="200"/>
      <c r="D98" s="200"/>
      <c r="E98" s="243"/>
      <c r="F98" s="209"/>
      <c r="G98" s="227"/>
      <c r="H98" s="99"/>
    </row>
    <row r="99" spans="2:8">
      <c r="B99" s="200" t="s">
        <v>341</v>
      </c>
      <c r="C99" s="200"/>
      <c r="D99" s="200"/>
      <c r="E99" s="14">
        <f>'Str 1'!E98</f>
        <v>2910.7943686625326</v>
      </c>
      <c r="F99" s="204" t="s">
        <v>520</v>
      </c>
      <c r="G99" s="209" t="str">
        <f>'Str 1'!G98</f>
        <v>SLS</v>
      </c>
      <c r="H99" s="99"/>
    </row>
    <row r="100" spans="2:8">
      <c r="B100" s="200" t="s">
        <v>341</v>
      </c>
      <c r="C100" s="200"/>
      <c r="D100" s="200"/>
      <c r="E100" s="14">
        <f>'Str 1'!E99</f>
        <v>4220.7869716135101</v>
      </c>
      <c r="F100" s="204" t="s">
        <v>520</v>
      </c>
      <c r="G100" s="209" t="str">
        <f>'Str 1'!G99</f>
        <v>ULS</v>
      </c>
      <c r="H100" s="99"/>
    </row>
    <row r="101" spans="2:8">
      <c r="B101" s="200"/>
      <c r="C101" s="200"/>
      <c r="D101" s="200"/>
      <c r="E101" s="51"/>
      <c r="F101" s="209"/>
      <c r="G101" s="202"/>
      <c r="H101" s="99"/>
    </row>
    <row r="102" spans="2:8">
      <c r="B102" s="200" t="s">
        <v>324</v>
      </c>
      <c r="C102" s="200"/>
      <c r="D102" s="200"/>
      <c r="E102" s="14">
        <f>'Str 1'!E101</f>
        <v>1842.1908313577933</v>
      </c>
      <c r="F102" s="204" t="s">
        <v>520</v>
      </c>
      <c r="G102" s="209" t="str">
        <f>'Str 1'!G101</f>
        <v>SLS</v>
      </c>
      <c r="H102" s="99"/>
    </row>
    <row r="103" spans="2:8">
      <c r="B103" s="200" t="s">
        <v>324</v>
      </c>
      <c r="C103" s="200"/>
      <c r="D103" s="200"/>
      <c r="E103" s="14">
        <f>'Str 1'!E102</f>
        <v>2501.5548705173246</v>
      </c>
      <c r="F103" s="204" t="s">
        <v>520</v>
      </c>
      <c r="G103" s="209" t="str">
        <f>'Str 1'!G102</f>
        <v>ULS</v>
      </c>
      <c r="H103" s="99"/>
    </row>
    <row r="104" spans="2:8">
      <c r="B104" s="200"/>
      <c r="C104" s="200"/>
      <c r="D104" s="200"/>
      <c r="E104" s="243"/>
      <c r="F104" s="209"/>
      <c r="G104" s="202"/>
      <c r="H104" s="99"/>
    </row>
    <row r="105" spans="2:8">
      <c r="B105" s="200" t="s">
        <v>325</v>
      </c>
      <c r="C105" s="200"/>
      <c r="D105" s="200"/>
      <c r="E105" s="14">
        <f>'Str 1'!E104</f>
        <v>1518.4847175085865</v>
      </c>
      <c r="F105" s="204" t="s">
        <v>547</v>
      </c>
      <c r="G105" s="209" t="str">
        <f>'Str 1'!G104</f>
        <v>SLS</v>
      </c>
      <c r="H105" s="99"/>
    </row>
    <row r="106" spans="2:8">
      <c r="B106" s="200" t="s">
        <v>326</v>
      </c>
      <c r="C106" s="200"/>
      <c r="D106" s="200"/>
      <c r="E106" s="14">
        <f>'Str 1'!E105</f>
        <v>2153.0500497358657</v>
      </c>
      <c r="F106" s="204" t="s">
        <v>547</v>
      </c>
      <c r="G106" s="209" t="str">
        <f>'Str 1'!G105</f>
        <v>ULS</v>
      </c>
      <c r="H106" s="99"/>
    </row>
    <row r="107" spans="2:8">
      <c r="B107" s="200"/>
      <c r="C107" s="200"/>
      <c r="D107" s="200"/>
      <c r="E107" s="243"/>
      <c r="F107" s="209"/>
      <c r="G107" s="227"/>
      <c r="H107" s="99"/>
    </row>
    <row r="108" spans="2:8">
      <c r="B108" s="200" t="s">
        <v>523</v>
      </c>
      <c r="C108" s="200"/>
      <c r="D108" s="200"/>
      <c r="E108" s="14">
        <f>'Str 1'!E107</f>
        <v>838.60255683062985</v>
      </c>
      <c r="F108" s="204" t="s">
        <v>547</v>
      </c>
      <c r="G108" s="209" t="str">
        <f>'Str 1'!G107</f>
        <v>SLS</v>
      </c>
      <c r="H108" s="99"/>
    </row>
    <row r="109" spans="2:8">
      <c r="B109" s="200" t="s">
        <v>523</v>
      </c>
      <c r="C109" s="200"/>
      <c r="D109" s="200"/>
      <c r="E109" s="14">
        <f>'Str 1'!E108</f>
        <v>1146.2768743314089</v>
      </c>
      <c r="F109" s="204" t="s">
        <v>547</v>
      </c>
      <c r="G109" s="209" t="str">
        <f>'Str 1'!G108</f>
        <v>ULS</v>
      </c>
      <c r="H109" s="99"/>
    </row>
    <row r="110" spans="2:8">
      <c r="B110" s="208"/>
      <c r="C110" s="208"/>
      <c r="D110" s="208"/>
      <c r="E110" s="243"/>
      <c r="F110" s="204"/>
      <c r="G110" s="227"/>
      <c r="H110" s="99"/>
    </row>
    <row r="111" spans="2:8">
      <c r="B111" s="208"/>
      <c r="C111" s="208"/>
      <c r="D111" s="208"/>
      <c r="E111" s="243"/>
      <c r="F111" s="204"/>
      <c r="G111" s="227"/>
      <c r="H111" s="99"/>
    </row>
    <row r="112" spans="2:8">
      <c r="B112" s="203" t="s">
        <v>16</v>
      </c>
      <c r="D112" s="104" t="str">
        <f>'Str 1'!D111</f>
        <v>*</v>
      </c>
      <c r="E112" s="243"/>
      <c r="F112" s="209"/>
      <c r="G112" s="200"/>
      <c r="H112" s="99"/>
    </row>
    <row r="113" spans="2:8">
      <c r="E113" s="243"/>
      <c r="F113" s="209"/>
      <c r="G113" s="200"/>
      <c r="H113" s="99"/>
    </row>
    <row r="114" spans="2:8">
      <c r="B114" s="44" t="s">
        <v>341</v>
      </c>
      <c r="E114" s="14">
        <f>'Str 1'!E113</f>
        <v>0</v>
      </c>
      <c r="F114" s="204" t="s">
        <v>520</v>
      </c>
      <c r="G114" s="209" t="str">
        <f>'Str 1'!G113</f>
        <v>SLS</v>
      </c>
      <c r="H114" s="99"/>
    </row>
    <row r="115" spans="2:8">
      <c r="B115" s="44" t="s">
        <v>341</v>
      </c>
      <c r="E115" s="14">
        <f>'Str 1'!E114</f>
        <v>0</v>
      </c>
      <c r="F115" s="204" t="s">
        <v>520</v>
      </c>
      <c r="G115" s="209" t="str">
        <f>'Str 1'!G114</f>
        <v>ULS</v>
      </c>
    </row>
    <row r="116" spans="2:8">
      <c r="E116" s="51"/>
      <c r="F116" s="209"/>
      <c r="G116" s="202"/>
    </row>
    <row r="117" spans="2:8">
      <c r="B117" s="44" t="s">
        <v>324</v>
      </c>
      <c r="E117" s="14">
        <f>'Str 1'!E116</f>
        <v>0</v>
      </c>
      <c r="F117" s="204" t="s">
        <v>520</v>
      </c>
      <c r="G117" s="209" t="str">
        <f>'Str 1'!G116</f>
        <v>SLS</v>
      </c>
    </row>
    <row r="118" spans="2:8">
      <c r="B118" s="44" t="s">
        <v>324</v>
      </c>
      <c r="E118" s="14">
        <f>'Str 1'!E117</f>
        <v>0</v>
      </c>
      <c r="F118" s="204" t="s">
        <v>520</v>
      </c>
      <c r="G118" s="209" t="str">
        <f>'Str 1'!G117</f>
        <v>ULS</v>
      </c>
    </row>
    <row r="119" spans="2:8">
      <c r="E119" s="243"/>
      <c r="F119" s="209"/>
      <c r="G119" s="202"/>
    </row>
    <row r="120" spans="2:8">
      <c r="B120" s="44" t="s">
        <v>325</v>
      </c>
      <c r="E120" s="14">
        <f>'Str 1'!E119</f>
        <v>0</v>
      </c>
      <c r="F120" s="204" t="s">
        <v>547</v>
      </c>
      <c r="G120" s="209" t="str">
        <f>'Str 1'!G119</f>
        <v>SLS</v>
      </c>
    </row>
    <row r="121" spans="2:8">
      <c r="B121" s="44" t="s">
        <v>326</v>
      </c>
      <c r="E121" s="14">
        <f>'Str 1'!E120</f>
        <v>0</v>
      </c>
      <c r="F121" s="204" t="s">
        <v>547</v>
      </c>
      <c r="G121" s="209" t="str">
        <f>'Str 1'!G120</f>
        <v>ULS</v>
      </c>
    </row>
    <row r="122" spans="2:8">
      <c r="E122" s="14"/>
      <c r="F122" s="204"/>
      <c r="G122" s="200"/>
    </row>
    <row r="123" spans="2:8">
      <c r="B123" s="200" t="s">
        <v>522</v>
      </c>
      <c r="C123" s="200"/>
      <c r="D123" s="200"/>
      <c r="E123" s="51"/>
      <c r="F123" s="209"/>
      <c r="G123" s="227"/>
    </row>
    <row r="124" spans="2:8">
      <c r="B124" s="200"/>
      <c r="C124" s="200"/>
      <c r="D124" s="200"/>
      <c r="E124" s="51"/>
      <c r="F124" s="209"/>
      <c r="G124" s="227"/>
    </row>
    <row r="125" spans="2:8">
      <c r="B125" s="200" t="s">
        <v>341</v>
      </c>
      <c r="C125" s="200"/>
      <c r="D125" s="200"/>
      <c r="E125" s="14">
        <f>'Str 1'!E124</f>
        <v>0</v>
      </c>
      <c r="F125" s="204" t="s">
        <v>520</v>
      </c>
      <c r="G125" s="209" t="str">
        <f>'Str 1'!G124</f>
        <v>SLS</v>
      </c>
    </row>
    <row r="126" spans="2:8">
      <c r="B126" s="200" t="s">
        <v>341</v>
      </c>
      <c r="C126" s="200"/>
      <c r="D126" s="200"/>
      <c r="E126" s="14">
        <f>'Str 1'!E125</f>
        <v>0</v>
      </c>
      <c r="F126" s="204" t="s">
        <v>520</v>
      </c>
      <c r="G126" s="209" t="str">
        <f>'Str 1'!G125</f>
        <v>ULS</v>
      </c>
    </row>
    <row r="127" spans="2:8">
      <c r="B127" s="200"/>
      <c r="C127" s="200"/>
      <c r="D127" s="200"/>
      <c r="E127" s="51"/>
      <c r="F127" s="209"/>
      <c r="G127" s="202"/>
    </row>
    <row r="128" spans="2:8">
      <c r="B128" s="200" t="s">
        <v>324</v>
      </c>
      <c r="C128" s="200"/>
      <c r="D128" s="200"/>
      <c r="E128" s="14">
        <f>'Str 1'!E127</f>
        <v>0</v>
      </c>
      <c r="F128" s="204" t="s">
        <v>520</v>
      </c>
      <c r="G128" s="209" t="str">
        <f>'Str 1'!G127</f>
        <v>SLS</v>
      </c>
    </row>
    <row r="129" spans="2:9">
      <c r="B129" s="200" t="s">
        <v>324</v>
      </c>
      <c r="C129" s="200"/>
      <c r="D129" s="200"/>
      <c r="E129" s="14">
        <f>'Str 1'!E128</f>
        <v>0</v>
      </c>
      <c r="F129" s="204" t="s">
        <v>520</v>
      </c>
      <c r="G129" s="209" t="str">
        <f>'Str 1'!G128</f>
        <v>ULS</v>
      </c>
    </row>
    <row r="130" spans="2:9">
      <c r="B130" s="200"/>
      <c r="C130" s="200"/>
      <c r="D130" s="200"/>
      <c r="E130" s="243"/>
      <c r="F130" s="209"/>
      <c r="G130" s="202"/>
    </row>
    <row r="131" spans="2:9">
      <c r="B131" s="200" t="s">
        <v>325</v>
      </c>
      <c r="C131" s="200"/>
      <c r="D131" s="200"/>
      <c r="E131" s="14">
        <f>'Str 1'!E130</f>
        <v>0</v>
      </c>
      <c r="F131" s="204" t="s">
        <v>547</v>
      </c>
      <c r="G131" s="209" t="str">
        <f>'Str 1'!G130</f>
        <v>SLS</v>
      </c>
    </row>
    <row r="132" spans="2:9">
      <c r="B132" s="200" t="s">
        <v>326</v>
      </c>
      <c r="C132" s="200"/>
      <c r="D132" s="200"/>
      <c r="E132" s="14">
        <f>'Str 1'!E131</f>
        <v>0</v>
      </c>
      <c r="F132" s="204" t="s">
        <v>547</v>
      </c>
      <c r="G132" s="209" t="str">
        <f>'Str 1'!G131</f>
        <v>ULS</v>
      </c>
    </row>
    <row r="133" spans="2:9">
      <c r="B133" s="200"/>
      <c r="C133" s="200"/>
      <c r="D133" s="200"/>
      <c r="E133" s="51"/>
      <c r="F133" s="209"/>
      <c r="G133" s="227"/>
    </row>
    <row r="134" spans="2:9">
      <c r="B134" s="200" t="s">
        <v>523</v>
      </c>
      <c r="C134" s="200"/>
      <c r="D134" s="200"/>
      <c r="E134" s="14">
        <f>'Str 1'!E133</f>
        <v>0</v>
      </c>
      <c r="F134" s="204" t="s">
        <v>547</v>
      </c>
      <c r="G134" s="209" t="str">
        <f>'Str 1'!G133</f>
        <v>SLS</v>
      </c>
    </row>
    <row r="135" spans="2:9">
      <c r="B135" s="200" t="s">
        <v>523</v>
      </c>
      <c r="C135" s="200"/>
      <c r="D135" s="200"/>
      <c r="E135" s="14">
        <f>'Str 1'!E134</f>
        <v>0</v>
      </c>
      <c r="F135" s="204" t="s">
        <v>547</v>
      </c>
      <c r="G135" s="209" t="str">
        <f>'Str 1'!G134</f>
        <v>ULS</v>
      </c>
    </row>
    <row r="136" spans="2:9">
      <c r="E136" s="99"/>
      <c r="F136" s="209"/>
      <c r="G136" s="200"/>
    </row>
    <row r="137" spans="2:9">
      <c r="E137" s="99"/>
      <c r="F137" s="209"/>
      <c r="G137" s="200"/>
    </row>
    <row r="138" spans="2:9">
      <c r="B138" s="212" t="str">
        <f>'Str 1'!B137</f>
        <v>Serviceability Limit States</v>
      </c>
      <c r="E138" s="99"/>
      <c r="F138" s="200"/>
      <c r="G138" s="200"/>
      <c r="I138" s="213" t="str">
        <f>'Str 1'!I137</f>
        <v>cl.6.10.3 and 6.12.2.1(a)</v>
      </c>
    </row>
    <row r="139" spans="2:9">
      <c r="E139" s="99"/>
      <c r="F139" s="209"/>
      <c r="G139" s="200"/>
    </row>
    <row r="140" spans="2:9">
      <c r="C140" s="44" t="s">
        <v>19</v>
      </c>
      <c r="E140" s="14">
        <f>'Str 1'!E139</f>
        <v>368.43816627155866</v>
      </c>
      <c r="F140" s="204" t="s">
        <v>520</v>
      </c>
      <c r="G140" s="200"/>
    </row>
    <row r="141" spans="2:9">
      <c r="C141" s="44" t="s">
        <v>250</v>
      </c>
      <c r="E141" s="14">
        <f>'Str 1'!E140</f>
        <v>582.15887373250655</v>
      </c>
      <c r="F141" s="204" t="s">
        <v>520</v>
      </c>
      <c r="G141" s="200"/>
    </row>
    <row r="142" spans="2:9">
      <c r="C142" s="11" t="s">
        <v>1054</v>
      </c>
      <c r="E142" s="99">
        <f>'Str 1'!E141</f>
        <v>0.70373018903872953</v>
      </c>
      <c r="F142" s="204" t="s">
        <v>419</v>
      </c>
      <c r="G142" s="200"/>
    </row>
    <row r="143" spans="2:9">
      <c r="C143" s="11" t="s">
        <v>1040</v>
      </c>
      <c r="E143" s="99">
        <f>'Str 1'!E142</f>
        <v>0.59626981096127052</v>
      </c>
      <c r="F143" s="204" t="s">
        <v>419</v>
      </c>
      <c r="G143" s="200"/>
    </row>
    <row r="144" spans="2:9">
      <c r="C144" s="11" t="s">
        <v>671</v>
      </c>
      <c r="E144" s="99">
        <f>'Str 1'!E143</f>
        <v>0.43333333333333335</v>
      </c>
      <c r="F144" s="204" t="s">
        <v>419</v>
      </c>
      <c r="G144" s="200"/>
    </row>
    <row r="145" spans="2:14">
      <c r="C145" s="11"/>
      <c r="F145" s="200"/>
      <c r="G145" s="200"/>
    </row>
    <row r="146" spans="2:14">
      <c r="C146" s="11" t="s">
        <v>20</v>
      </c>
      <c r="F146" s="149">
        <f>'Str 1'!F145</f>
        <v>287.70206558525558</v>
      </c>
      <c r="G146" s="204" t="s">
        <v>425</v>
      </c>
      <c r="K146" s="214"/>
    </row>
    <row r="147" spans="2:14">
      <c r="C147" s="11" t="s">
        <v>21</v>
      </c>
      <c r="F147" s="149">
        <f>'Str 1'!F146</f>
        <v>0</v>
      </c>
      <c r="G147" s="204" t="s">
        <v>425</v>
      </c>
      <c r="K147" s="214"/>
    </row>
    <row r="148" spans="2:14">
      <c r="C148" s="11"/>
      <c r="F148" s="200"/>
      <c r="G148" s="200"/>
    </row>
    <row r="149" spans="2:14">
      <c r="C149" s="11"/>
      <c r="D149" s="44" t="s">
        <v>30</v>
      </c>
      <c r="E149" s="14">
        <f>'Str 1'!E148</f>
        <v>30.341568320465147</v>
      </c>
      <c r="F149" s="204" t="s">
        <v>520</v>
      </c>
      <c r="G149" s="200"/>
    </row>
    <row r="150" spans="2:14">
      <c r="C150" s="11"/>
      <c r="D150" s="44" t="s">
        <v>31</v>
      </c>
      <c r="E150" s="14">
        <f>'Str 1'!E149</f>
        <v>-101.43727784851642</v>
      </c>
      <c r="F150" s="204" t="s">
        <v>520</v>
      </c>
      <c r="G150" s="200"/>
      <c r="I150" s="99"/>
      <c r="N150" s="207"/>
    </row>
    <row r="151" spans="2:14">
      <c r="C151" s="11"/>
      <c r="D151" s="44" t="s">
        <v>32</v>
      </c>
      <c r="E151" s="14">
        <f>'Str 1'!E150</f>
        <v>175.18299999999999</v>
      </c>
      <c r="F151" s="200" t="s">
        <v>554</v>
      </c>
      <c r="G151" s="200"/>
      <c r="H151" s="99"/>
      <c r="I151" s="99"/>
      <c r="J151" s="99"/>
      <c r="K151" s="99"/>
      <c r="L151" s="99"/>
    </row>
    <row r="152" spans="2:14">
      <c r="C152" s="11"/>
      <c r="D152" s="44" t="s">
        <v>97</v>
      </c>
      <c r="E152" s="99">
        <f>'Str 1'!E151</f>
        <v>33.6</v>
      </c>
      <c r="F152" s="204" t="s">
        <v>547</v>
      </c>
      <c r="G152" s="200"/>
      <c r="H152" s="99"/>
      <c r="I152" s="99"/>
    </row>
    <row r="153" spans="2:14">
      <c r="C153" s="11"/>
      <c r="E153" s="99"/>
      <c r="F153" s="200"/>
      <c r="G153" s="200"/>
      <c r="H153" s="99"/>
      <c r="I153" s="99"/>
    </row>
    <row r="154" spans="2:14">
      <c r="B154" s="212" t="str">
        <f>'Str 1'!B153</f>
        <v>Ultimate Limit States</v>
      </c>
      <c r="C154" s="128"/>
      <c r="E154" s="99"/>
      <c r="F154" s="200"/>
      <c r="G154" s="200"/>
      <c r="H154" s="99"/>
      <c r="I154" s="213" t="str">
        <f>'Str 1'!I153</f>
        <v>cl.6.10.3 and 6.12.2.1(a)</v>
      </c>
    </row>
    <row r="155" spans="2:14">
      <c r="C155" s="11"/>
      <c r="E155" s="99"/>
      <c r="F155" s="200"/>
      <c r="G155" s="200"/>
      <c r="I155" s="99"/>
    </row>
    <row r="156" spans="2:14">
      <c r="C156" s="11" t="s">
        <v>19</v>
      </c>
      <c r="E156" s="14">
        <f>'Str 1'!E155</f>
        <v>500.3109741034649</v>
      </c>
      <c r="F156" s="204" t="s">
        <v>520</v>
      </c>
      <c r="G156" s="200"/>
      <c r="I156" s="99"/>
    </row>
    <row r="157" spans="2:14">
      <c r="C157" s="11" t="s">
        <v>1055</v>
      </c>
      <c r="E157" s="14">
        <f>'Str 1'!E156</f>
        <v>844.15739432270209</v>
      </c>
      <c r="F157" s="204" t="s">
        <v>520</v>
      </c>
      <c r="G157" s="200"/>
      <c r="I157" s="99"/>
    </row>
    <row r="158" spans="2:14">
      <c r="C158" s="11" t="s">
        <v>1052</v>
      </c>
      <c r="E158" s="99">
        <f>'Str 1'!E157</f>
        <v>0.79851004917749124</v>
      </c>
      <c r="F158" s="204" t="s">
        <v>419</v>
      </c>
      <c r="G158" s="200"/>
      <c r="I158" s="99"/>
    </row>
    <row r="159" spans="2:14" ht="21">
      <c r="C159" s="11" t="s">
        <v>1053</v>
      </c>
      <c r="E159" s="99">
        <f>'Str 1'!E158</f>
        <v>0.5014899508225088</v>
      </c>
      <c r="F159" s="204" t="s">
        <v>419</v>
      </c>
      <c r="G159" s="200"/>
      <c r="I159" s="99"/>
    </row>
    <row r="160" spans="2:14" ht="21">
      <c r="C160" s="11" t="s">
        <v>678</v>
      </c>
      <c r="E160" s="99">
        <f>'Str 1'!E159</f>
        <v>1.5970200983549825</v>
      </c>
      <c r="F160" s="204" t="s">
        <v>419</v>
      </c>
      <c r="G160" s="200"/>
      <c r="K160" s="231"/>
    </row>
    <row r="161" spans="3:14">
      <c r="C161" s="11"/>
      <c r="E161" s="99"/>
      <c r="F161" s="209"/>
      <c r="G161" s="200"/>
    </row>
    <row r="162" spans="3:14">
      <c r="C162" s="11" t="s">
        <v>669</v>
      </c>
      <c r="E162" s="38">
        <f>($E$95+E121)/$E$160</f>
        <v>269.63343190904413</v>
      </c>
      <c r="F162" s="204" t="s">
        <v>425</v>
      </c>
      <c r="G162" s="200"/>
      <c r="K162" s="214"/>
    </row>
    <row r="163" spans="3:14">
      <c r="C163" s="11"/>
    </row>
    <row r="164" spans="3:14">
      <c r="C164" s="11" t="s">
        <v>30</v>
      </c>
      <c r="D164" s="14">
        <f>'Str 1'!D163</f>
        <v>30.283834216995899</v>
      </c>
      <c r="E164" s="275" t="s">
        <v>520</v>
      </c>
      <c r="F164" s="32"/>
      <c r="G164" s="32" t="s">
        <v>70</v>
      </c>
      <c r="H164" s="51">
        <f>'Str 1'!H163</f>
        <v>121.39464732471437</v>
      </c>
      <c r="I164" s="204" t="s">
        <v>547</v>
      </c>
      <c r="L164" s="99"/>
    </row>
    <row r="165" spans="3:14">
      <c r="C165" s="11" t="s">
        <v>31</v>
      </c>
      <c r="D165" s="14">
        <f>'Str 1'!D164</f>
        <v>-129.31095284504127</v>
      </c>
      <c r="E165" s="275" t="s">
        <v>520</v>
      </c>
      <c r="F165" s="32"/>
      <c r="G165" s="32" t="s">
        <v>71</v>
      </c>
      <c r="H165" s="51">
        <f>'Str 1'!H164</f>
        <v>58.042391102394006</v>
      </c>
      <c r="I165" s="204" t="s">
        <v>547</v>
      </c>
      <c r="K165" s="232"/>
      <c r="L165" s="99"/>
    </row>
    <row r="166" spans="3:14">
      <c r="C166" s="11" t="s">
        <v>32</v>
      </c>
      <c r="D166" s="14">
        <f>'Str 1'!D165</f>
        <v>242.0677</v>
      </c>
      <c r="E166" s="32" t="s">
        <v>554</v>
      </c>
      <c r="F166" s="51"/>
      <c r="G166" s="32" t="s">
        <v>72</v>
      </c>
      <c r="H166" s="51">
        <f>'Str 1'!H165</f>
        <v>169.80760000000001</v>
      </c>
      <c r="I166" s="204" t="s">
        <v>547</v>
      </c>
      <c r="J166" s="99"/>
      <c r="L166" s="99"/>
    </row>
    <row r="167" spans="3:14">
      <c r="C167" s="11" t="s">
        <v>97</v>
      </c>
      <c r="D167" s="14">
        <f>'Str 1'!D166</f>
        <v>40.32</v>
      </c>
      <c r="E167" s="275" t="s">
        <v>547</v>
      </c>
      <c r="F167" s="32"/>
      <c r="G167" s="32"/>
      <c r="H167" s="32"/>
      <c r="I167" s="209"/>
      <c r="J167" s="99"/>
      <c r="L167" s="99"/>
    </row>
    <row r="168" spans="3:14">
      <c r="C168" s="11"/>
      <c r="D168" s="36"/>
      <c r="E168" s="32"/>
      <c r="F168" s="32"/>
      <c r="G168" s="32"/>
      <c r="H168" s="32"/>
      <c r="I168" s="200"/>
      <c r="J168" s="99"/>
      <c r="L168" s="99"/>
    </row>
    <row r="169" spans="3:14">
      <c r="C169" s="11" t="s">
        <v>673</v>
      </c>
      <c r="D169" s="202">
        <f>'Str 1'!D168</f>
        <v>0.43333333333333335</v>
      </c>
      <c r="E169" s="204" t="s">
        <v>419</v>
      </c>
      <c r="G169" s="200"/>
      <c r="H169" s="200"/>
      <c r="I169" s="200"/>
      <c r="J169" s="99"/>
      <c r="L169" s="99"/>
    </row>
    <row r="170" spans="3:14">
      <c r="E170" s="200"/>
      <c r="F170" s="200"/>
      <c r="G170" s="200"/>
      <c r="H170" s="200"/>
      <c r="I170" s="200"/>
      <c r="J170" s="99"/>
    </row>
    <row r="171" spans="3:14">
      <c r="C171" s="44" t="s">
        <v>20</v>
      </c>
      <c r="E171" s="200"/>
      <c r="F171" s="149">
        <f>'Str 1'!F170</f>
        <v>359.51124254539212</v>
      </c>
      <c r="G171" s="204" t="s">
        <v>425</v>
      </c>
      <c r="H171" s="205"/>
      <c r="I171" s="203"/>
      <c r="J171" s="205"/>
      <c r="K171" s="214"/>
      <c r="L171" s="205"/>
      <c r="N171" s="205"/>
    </row>
    <row r="172" spans="3:14">
      <c r="C172" s="44" t="s">
        <v>21</v>
      </c>
      <c r="E172" s="200"/>
      <c r="F172" s="149">
        <f>'Str 1'!F171</f>
        <v>0</v>
      </c>
      <c r="G172" s="204" t="s">
        <v>425</v>
      </c>
      <c r="H172" s="200"/>
      <c r="I172" s="200"/>
      <c r="K172" s="214"/>
    </row>
    <row r="173" spans="3:14">
      <c r="E173" s="200"/>
      <c r="F173" s="200"/>
      <c r="G173" s="200"/>
      <c r="H173" s="200"/>
      <c r="I173" s="200"/>
    </row>
    <row r="174" spans="3:14">
      <c r="C174" s="44" t="s">
        <v>30</v>
      </c>
      <c r="D174" s="14">
        <f>'Str 1'!D173</f>
        <v>38.391980169020918</v>
      </c>
      <c r="E174" s="275" t="s">
        <v>520</v>
      </c>
      <c r="F174" s="32"/>
      <c r="G174" s="32" t="s">
        <v>70</v>
      </c>
      <c r="H174" s="51">
        <f>'Str 1'!H173</f>
        <v>147.57407037777745</v>
      </c>
      <c r="I174" s="204" t="s">
        <v>547</v>
      </c>
    </row>
    <row r="175" spans="3:14">
      <c r="C175" s="44" t="s">
        <v>31</v>
      </c>
      <c r="D175" s="14">
        <f>'Str 1'!D174</f>
        <v>-109.38469054701518</v>
      </c>
      <c r="E175" s="275" t="s">
        <v>520</v>
      </c>
      <c r="F175" s="32"/>
      <c r="G175" s="32" t="s">
        <v>71</v>
      </c>
      <c r="H175" s="51">
        <f>'Str 1'!H174</f>
        <v>72.882272678298321</v>
      </c>
      <c r="I175" s="204" t="s">
        <v>547</v>
      </c>
      <c r="N175" s="207"/>
    </row>
    <row r="176" spans="3:14">
      <c r="C176" s="44" t="s">
        <v>32</v>
      </c>
      <c r="D176" s="14">
        <f>'Str 1'!D175</f>
        <v>242.0677</v>
      </c>
      <c r="E176" s="32" t="s">
        <v>554</v>
      </c>
      <c r="F176" s="32"/>
      <c r="G176" s="32" t="s">
        <v>72</v>
      </c>
      <c r="H176" s="51">
        <f>'Str 1'!H175</f>
        <v>169.80760000000001</v>
      </c>
      <c r="I176" s="204" t="s">
        <v>547</v>
      </c>
    </row>
    <row r="177" spans="3:9">
      <c r="C177" s="44" t="s">
        <v>97</v>
      </c>
      <c r="D177" s="14">
        <f>'Str 1'!D176</f>
        <v>40.32</v>
      </c>
      <c r="E177" s="275" t="s">
        <v>547</v>
      </c>
      <c r="F177" s="32"/>
      <c r="G177" s="32"/>
      <c r="H177" s="190"/>
      <c r="I177" s="209"/>
    </row>
    <row r="178" spans="3:9">
      <c r="E178" s="200"/>
      <c r="F178" s="200"/>
      <c r="G178" s="200"/>
      <c r="H178" s="200"/>
      <c r="I178" s="200"/>
    </row>
    <row r="179" spans="3:9">
      <c r="C179" s="44" t="s">
        <v>27</v>
      </c>
      <c r="E179" s="51">
        <f>'Str 1'!E178</f>
        <v>38.391980169020918</v>
      </c>
      <c r="F179" s="204" t="s">
        <v>520</v>
      </c>
      <c r="G179" s="200"/>
      <c r="H179" s="200"/>
      <c r="I179" s="200"/>
    </row>
    <row r="180" spans="3:9">
      <c r="C180" s="44" t="s">
        <v>28</v>
      </c>
      <c r="E180" s="51">
        <f>'Str 1'!E179</f>
        <v>-129.31095284504127</v>
      </c>
      <c r="F180" s="204" t="s">
        <v>520</v>
      </c>
      <c r="G180" s="200" t="s">
        <v>33</v>
      </c>
      <c r="H180" s="200"/>
      <c r="I180" s="200"/>
    </row>
    <row r="181" spans="3:9">
      <c r="C181" s="44" t="s">
        <v>28</v>
      </c>
      <c r="E181" s="51">
        <f>'Str 1'!E180</f>
        <v>0</v>
      </c>
      <c r="F181" s="204" t="s">
        <v>520</v>
      </c>
      <c r="G181" s="200" t="s">
        <v>34</v>
      </c>
      <c r="H181" s="200"/>
      <c r="I181" s="200"/>
    </row>
    <row r="182" spans="3:9">
      <c r="C182" s="44" t="s">
        <v>29</v>
      </c>
      <c r="E182" s="51">
        <f>'Str 1'!E181</f>
        <v>242.0677</v>
      </c>
      <c r="F182" s="200" t="s">
        <v>554</v>
      </c>
      <c r="G182" s="200"/>
      <c r="H182" s="200"/>
      <c r="I182" s="200"/>
    </row>
    <row r="183" spans="3:9">
      <c r="C183" s="44" t="s">
        <v>98</v>
      </c>
      <c r="E183" s="51">
        <f>'Str 1'!E182</f>
        <v>40.32</v>
      </c>
      <c r="F183" s="204" t="s">
        <v>547</v>
      </c>
      <c r="G183" s="200"/>
      <c r="H183" s="200"/>
      <c r="I183" s="200"/>
    </row>
    <row r="184" spans="3:9">
      <c r="E184" s="32"/>
      <c r="F184" s="200"/>
      <c r="G184" s="200"/>
      <c r="H184" s="200"/>
      <c r="I184" s="200"/>
    </row>
    <row r="185" spans="3:9">
      <c r="C185" s="44" t="s">
        <v>73</v>
      </c>
      <c r="E185" s="51">
        <f>'Str 1'!E184</f>
        <v>147.57409999999999</v>
      </c>
      <c r="F185" s="204" t="s">
        <v>547</v>
      </c>
      <c r="G185" s="200"/>
      <c r="H185" s="200"/>
      <c r="I185" s="200"/>
    </row>
    <row r="186" spans="3:9">
      <c r="C186" s="44" t="s">
        <v>74</v>
      </c>
      <c r="E186" s="51">
        <f>'Str 1'!E185</f>
        <v>72.882300000000001</v>
      </c>
      <c r="F186" s="204" t="s">
        <v>547</v>
      </c>
      <c r="G186" s="200"/>
      <c r="H186" s="200"/>
      <c r="I186" s="200"/>
    </row>
    <row r="187" spans="3:9">
      <c r="C187" s="44" t="s">
        <v>75</v>
      </c>
      <c r="E187" s="51">
        <f>'Str 1'!E186</f>
        <v>169.80760000000001</v>
      </c>
      <c r="F187" s="204" t="s">
        <v>547</v>
      </c>
      <c r="G187" s="200"/>
      <c r="H187" s="200"/>
      <c r="I187" s="200"/>
    </row>
  </sheetData>
  <sheetProtection algorithmName="SHA-512" hashValue="byq+8NWrB1pVz3kaecwpShAVhGLF23mPa8qotBgUmi9jQvenP6aZCUHfMA/Vx18hxdCSJ8q0LRk2d/jbf3rIMg==" saltValue="SJbMsEsxX0ijUSV52+7Qbg==" spinCount="100000" sheet="1" objects="1" scenarios="1"/>
  <pageMargins left="0.75" right="0.5" top="1.1499999999999999" bottom="0.75" header="0.4" footer="0.4"/>
  <pageSetup fitToWidth="0" fitToHeight="0" orientation="portrait" blackAndWhite="1" r:id="rId1"/>
  <headerFooter alignWithMargins="0">
    <oddHeader>&amp;LCounty of Simcoe
Burnside
Vic W. Segula&amp;RSimplified Bridge Solutions Ltd.
705-446-9694
Licensed (12:00:00 AM)</oddHeader>
    <oddFooter>&amp;L&amp;10&amp;F&amp;C&amp;10Str_1&amp;R&amp;10Page &amp;P of &amp;N</oddFooter>
  </headerFooter>
  <rowBreaks count="5" manualBreakCount="5">
    <brk id="37" max="16383" man="1"/>
    <brk id="65" max="16383" man="1"/>
    <brk id="85" max="16383" man="1"/>
    <brk id="111" max="16383" man="1"/>
    <brk id="153" max="16383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P188"/>
  <sheetViews>
    <sheetView showOutlineSymbols="0" topLeftCell="A122" zoomScale="87" zoomScaleNormal="87" workbookViewId="0">
      <selection activeCell="I133" sqref="I133"/>
    </sheetView>
  </sheetViews>
  <sheetFormatPr defaultColWidth="9.5703125" defaultRowHeight="12.75"/>
  <cols>
    <col min="1" max="1" width="2.140625" style="44" customWidth="1"/>
    <col min="2" max="3" width="10.7109375" style="44" customWidth="1"/>
    <col min="4" max="4" width="10.85546875" style="44" customWidth="1"/>
    <col min="5" max="5" width="11.7109375" style="44" customWidth="1"/>
    <col min="6" max="12" width="10.7109375" style="44" customWidth="1"/>
    <col min="13" max="16384" width="9.5703125" style="44"/>
  </cols>
  <sheetData>
    <row r="1" spans="2:16">
      <c r="B1" s="203" t="s">
        <v>96</v>
      </c>
      <c r="E1" s="204" t="s">
        <v>408</v>
      </c>
      <c r="P1" s="22">
        <v>9</v>
      </c>
    </row>
    <row r="2" spans="2:16">
      <c r="B2" s="203"/>
      <c r="E2" s="204" t="s">
        <v>552</v>
      </c>
      <c r="P2" s="156">
        <v>189</v>
      </c>
    </row>
    <row r="3" spans="2:16">
      <c r="B3" s="203"/>
      <c r="D3" s="219"/>
      <c r="E3" s="138" t="s">
        <v>710</v>
      </c>
      <c r="F3" s="205"/>
      <c r="H3" s="205"/>
    </row>
    <row r="4" spans="2:16">
      <c r="B4" s="128" t="s">
        <v>791</v>
      </c>
      <c r="D4" s="219"/>
      <c r="E4" s="138"/>
      <c r="F4" s="205"/>
      <c r="H4" s="205"/>
    </row>
    <row r="5" spans="2:16" ht="21">
      <c r="B5" s="128" t="s">
        <v>812</v>
      </c>
      <c r="D5" s="99">
        <f>'Str 2'!D5</f>
        <v>1.7</v>
      </c>
      <c r="F5" s="205"/>
      <c r="H5" s="205"/>
    </row>
    <row r="6" spans="2:16" ht="21">
      <c r="B6" s="128" t="s">
        <v>813</v>
      </c>
      <c r="D6" s="99">
        <f>'Str 2'!D6</f>
        <v>1.7</v>
      </c>
      <c r="F6" s="205"/>
      <c r="H6" s="205"/>
    </row>
    <row r="7" spans="2:16" ht="21">
      <c r="B7" s="13" t="s">
        <v>290</v>
      </c>
      <c r="D7" s="99">
        <f>'Str 2'!D7</f>
        <v>1.25</v>
      </c>
      <c r="E7" s="11" t="s">
        <v>884</v>
      </c>
      <c r="F7" s="202">
        <v>1</v>
      </c>
      <c r="G7" s="11" t="s">
        <v>887</v>
      </c>
      <c r="H7" s="205"/>
    </row>
    <row r="8" spans="2:16" ht="21">
      <c r="B8" s="13" t="s">
        <v>289</v>
      </c>
      <c r="D8" s="99">
        <f>'Str 2'!D8</f>
        <v>0.8</v>
      </c>
      <c r="F8" s="205"/>
      <c r="H8" s="205"/>
    </row>
    <row r="9" spans="2:16" ht="21">
      <c r="B9" s="13" t="s">
        <v>292</v>
      </c>
      <c r="D9" s="99">
        <f>'Str 2'!D9</f>
        <v>1</v>
      </c>
      <c r="F9" s="205"/>
      <c r="H9" s="205"/>
    </row>
    <row r="10" spans="2:16" ht="21">
      <c r="B10" s="13" t="s">
        <v>291</v>
      </c>
      <c r="D10" s="99">
        <f>'Str 2'!D10</f>
        <v>1</v>
      </c>
      <c r="F10" s="205"/>
      <c r="H10" s="205"/>
    </row>
    <row r="11" spans="2:16">
      <c r="B11" s="13" t="s">
        <v>266</v>
      </c>
      <c r="D11" s="99">
        <f>'Str 2'!D11</f>
        <v>1</v>
      </c>
      <c r="F11" s="205"/>
      <c r="H11" s="205"/>
    </row>
    <row r="12" spans="2:16">
      <c r="F12" s="205"/>
      <c r="H12" s="205"/>
    </row>
    <row r="14" spans="2:16">
      <c r="B14" s="207" t="s">
        <v>62</v>
      </c>
      <c r="D14" s="207" t="s">
        <v>277</v>
      </c>
    </row>
    <row r="16" spans="2:16">
      <c r="B16" s="229" t="s">
        <v>26</v>
      </c>
      <c r="D16" s="219" t="s">
        <v>285</v>
      </c>
      <c r="I16" s="230" t="s">
        <v>403</v>
      </c>
    </row>
    <row r="17" spans="2:9">
      <c r="E17" s="200"/>
      <c r="F17" s="149">
        <v>0.251</v>
      </c>
      <c r="G17" s="204" t="s">
        <v>425</v>
      </c>
    </row>
    <row r="18" spans="2:9">
      <c r="C18" s="200" t="s">
        <v>64</v>
      </c>
      <c r="D18" s="99">
        <f>'Str 2'!D18</f>
        <v>1.7</v>
      </c>
      <c r="E18" s="204" t="s">
        <v>419</v>
      </c>
      <c r="F18" s="200"/>
      <c r="G18" s="200"/>
    </row>
    <row r="19" spans="2:9">
      <c r="C19" s="200" t="s">
        <v>253</v>
      </c>
      <c r="D19" s="99">
        <f>'Str 2'!D19</f>
        <v>10.199999999999999</v>
      </c>
      <c r="E19" s="204" t="s">
        <v>547</v>
      </c>
      <c r="F19" s="200" t="s">
        <v>35</v>
      </c>
      <c r="G19" s="227" t="s">
        <v>172</v>
      </c>
    </row>
    <row r="20" spans="2:9">
      <c r="D20" s="99"/>
    </row>
    <row r="21" spans="2:9">
      <c r="D21" s="99"/>
    </row>
    <row r="22" spans="2:9">
      <c r="D22" s="99"/>
    </row>
    <row r="23" spans="2:9">
      <c r="B23" s="104" t="str">
        <f>'Str 2'!B23</f>
        <v>SLS:</v>
      </c>
      <c r="F23" s="99"/>
    </row>
    <row r="24" spans="2:9" ht="9" customHeight="1">
      <c r="F24" s="99"/>
    </row>
    <row r="25" spans="2:9" ht="21">
      <c r="B25" s="44" t="s">
        <v>166</v>
      </c>
      <c r="F25" s="202">
        <f>'Str 2'!F25</f>
        <v>62.221052960655513</v>
      </c>
      <c r="G25" s="204" t="s">
        <v>547</v>
      </c>
    </row>
    <row r="26" spans="2:9" ht="21">
      <c r="B26" s="44" t="s">
        <v>167</v>
      </c>
      <c r="F26" s="202">
        <f>'Str 2'!F26</f>
        <v>46.393729107484177</v>
      </c>
      <c r="G26" s="204" t="s">
        <v>547</v>
      </c>
    </row>
    <row r="27" spans="2:9" ht="21">
      <c r="B27" s="44" t="s">
        <v>168</v>
      </c>
      <c r="F27" s="202">
        <f>'Str 2'!F27</f>
        <v>7.9824550089375004</v>
      </c>
      <c r="G27" s="204" t="s">
        <v>547</v>
      </c>
    </row>
    <row r="28" spans="2:9" ht="21">
      <c r="B28" s="11" t="s">
        <v>961</v>
      </c>
      <c r="F28" s="202">
        <f>'Str 2'!F28</f>
        <v>54.878770069575296</v>
      </c>
      <c r="G28" s="204" t="s">
        <v>547</v>
      </c>
    </row>
    <row r="29" spans="2:9" ht="21">
      <c r="B29" s="200" t="s">
        <v>962</v>
      </c>
      <c r="F29" s="202">
        <f>'Str 2'!F29</f>
        <v>11.03248125</v>
      </c>
      <c r="G29" s="204" t="s">
        <v>547</v>
      </c>
    </row>
    <row r="30" spans="2:9" ht="21">
      <c r="B30" s="200" t="s">
        <v>963</v>
      </c>
      <c r="F30" s="202">
        <f>'Str 2'!F30</f>
        <v>0</v>
      </c>
      <c r="G30" s="204" t="s">
        <v>547</v>
      </c>
    </row>
    <row r="31" spans="2:9" ht="21">
      <c r="B31" s="205" t="s">
        <v>972</v>
      </c>
      <c r="C31" s="200"/>
      <c r="D31" s="200"/>
      <c r="E31" s="200"/>
      <c r="F31" s="202">
        <f>'Str 2'!F31</f>
        <v>192.70848839665246</v>
      </c>
      <c r="G31" s="204" t="s">
        <v>547</v>
      </c>
    </row>
    <row r="32" spans="2:9" ht="21">
      <c r="B32" s="35" t="s">
        <v>973</v>
      </c>
      <c r="C32" s="200"/>
      <c r="D32" s="200"/>
      <c r="E32" s="200"/>
      <c r="F32" s="202">
        <f>'Str 2'!F32</f>
        <v>173.48051136612597</v>
      </c>
      <c r="G32" s="204" t="s">
        <v>547</v>
      </c>
      <c r="H32" s="200"/>
      <c r="I32" s="200"/>
    </row>
    <row r="33" spans="2:10" ht="21">
      <c r="B33" s="35" t="s">
        <v>974</v>
      </c>
      <c r="C33" s="200"/>
      <c r="D33" s="200"/>
      <c r="E33" s="200"/>
      <c r="F33" s="202">
        <f>'Str 2'!F33</f>
        <v>81.343771022376103</v>
      </c>
      <c r="G33" s="204" t="s">
        <v>547</v>
      </c>
      <c r="H33" s="200"/>
      <c r="I33" s="200"/>
    </row>
    <row r="34" spans="2:10">
      <c r="B34" s="200"/>
      <c r="C34" s="200"/>
      <c r="D34" s="200"/>
      <c r="E34" s="202"/>
      <c r="F34" s="200"/>
      <c r="G34" s="200"/>
      <c r="H34" s="200"/>
      <c r="I34" s="200"/>
      <c r="J34" s="207"/>
    </row>
    <row r="35" spans="2:10" ht="21">
      <c r="B35" s="128" t="s">
        <v>967</v>
      </c>
      <c r="C35" s="200"/>
      <c r="D35" s="200"/>
      <c r="E35" s="200"/>
      <c r="F35" s="202">
        <f>'Str 2'!F35</f>
        <v>1.932734038141809</v>
      </c>
      <c r="G35" s="204" t="s">
        <v>419</v>
      </c>
      <c r="H35" s="200"/>
      <c r="I35" s="200"/>
    </row>
    <row r="36" spans="2:10" ht="21">
      <c r="B36" s="128" t="s">
        <v>968</v>
      </c>
      <c r="C36" s="200"/>
      <c r="D36" s="200"/>
      <c r="E36" s="200"/>
      <c r="F36" s="202">
        <f>'Str 2'!F36</f>
        <v>2.6</v>
      </c>
      <c r="G36" s="204" t="s">
        <v>419</v>
      </c>
      <c r="H36" s="200"/>
      <c r="I36" s="200"/>
    </row>
    <row r="37" spans="2:10" ht="21" customHeight="1">
      <c r="B37" s="200"/>
      <c r="C37" s="200"/>
      <c r="D37" s="200"/>
      <c r="E37" s="200"/>
      <c r="F37" s="200"/>
      <c r="G37" s="200"/>
      <c r="H37" s="200"/>
      <c r="I37" s="200"/>
    </row>
    <row r="38" spans="2:10">
      <c r="B38" s="209" t="str">
        <f>'Str 2'!B38</f>
        <v>ULS:</v>
      </c>
      <c r="C38" s="200"/>
      <c r="D38" s="200"/>
      <c r="E38" s="202"/>
      <c r="F38" s="200"/>
      <c r="G38" s="200"/>
      <c r="H38" s="200"/>
      <c r="I38" s="200"/>
    </row>
    <row r="39" spans="2:10" ht="9" customHeight="1">
      <c r="B39" s="200"/>
      <c r="C39" s="200"/>
      <c r="D39" s="200"/>
      <c r="E39" s="200"/>
      <c r="F39" s="200"/>
      <c r="G39" s="200"/>
      <c r="H39" s="200"/>
      <c r="I39" s="200"/>
    </row>
    <row r="40" spans="2:10" ht="21">
      <c r="B40" s="200" t="s">
        <v>969</v>
      </c>
      <c r="C40" s="200"/>
      <c r="D40" s="200"/>
      <c r="E40" s="200"/>
      <c r="F40" s="202">
        <f>'Str 2'!F40</f>
        <v>77.776316200819394</v>
      </c>
      <c r="G40" s="204" t="s">
        <v>547</v>
      </c>
      <c r="H40" s="200"/>
      <c r="I40" s="200"/>
    </row>
    <row r="41" spans="2:10" ht="21">
      <c r="B41" s="200" t="s">
        <v>970</v>
      </c>
      <c r="C41" s="200"/>
      <c r="D41" s="200"/>
      <c r="E41" s="200"/>
      <c r="F41" s="202">
        <f>'Str 2'!F41</f>
        <v>78.869339482723092</v>
      </c>
      <c r="G41" s="204" t="s">
        <v>547</v>
      </c>
      <c r="H41" s="200"/>
      <c r="I41" s="200"/>
    </row>
    <row r="42" spans="2:10" ht="21">
      <c r="B42" s="200" t="s">
        <v>971</v>
      </c>
      <c r="C42" s="200"/>
      <c r="D42" s="200"/>
      <c r="E42" s="200"/>
      <c r="F42" s="202">
        <f>'Str 2'!F42</f>
        <v>9.9780687611718744</v>
      </c>
      <c r="G42" s="204" t="s">
        <v>547</v>
      </c>
      <c r="H42" s="200"/>
      <c r="I42" s="200"/>
    </row>
    <row r="43" spans="2:10" ht="21">
      <c r="B43" s="11" t="s">
        <v>961</v>
      </c>
      <c r="C43" s="200"/>
      <c r="D43" s="200"/>
      <c r="E43" s="200"/>
      <c r="F43" s="202">
        <f>'Str 2'!F43</f>
        <v>68.598462586969106</v>
      </c>
      <c r="G43" s="204" t="s">
        <v>547</v>
      </c>
      <c r="H43" s="200"/>
      <c r="I43" s="200"/>
    </row>
    <row r="44" spans="2:10" ht="21">
      <c r="B44" s="200" t="s">
        <v>896</v>
      </c>
      <c r="C44" s="200"/>
      <c r="D44" s="200"/>
      <c r="E44" s="200"/>
      <c r="F44" s="202">
        <f>'Str 2'!F44</f>
        <v>12.135729375</v>
      </c>
      <c r="G44" s="204" t="s">
        <v>547</v>
      </c>
      <c r="H44" s="200"/>
      <c r="I44" s="200"/>
    </row>
    <row r="45" spans="2:10" ht="21">
      <c r="B45" s="200" t="s">
        <v>897</v>
      </c>
      <c r="C45" s="200"/>
      <c r="D45" s="200"/>
      <c r="E45" s="200"/>
      <c r="F45" s="202">
        <f>'Str 2'!F45</f>
        <v>0</v>
      </c>
      <c r="G45" s="204" t="s">
        <v>547</v>
      </c>
      <c r="H45" s="200"/>
      <c r="I45" s="200"/>
    </row>
    <row r="46" spans="2:10" ht="21">
      <c r="B46" s="35" t="s">
        <v>909</v>
      </c>
      <c r="C46" s="200"/>
      <c r="D46" s="200"/>
      <c r="E46" s="200"/>
      <c r="F46" s="202">
        <f>'Str 2'!F46</f>
        <v>260.10789999999997</v>
      </c>
      <c r="G46" s="204" t="s">
        <v>547</v>
      </c>
      <c r="H46" s="200"/>
      <c r="I46" s="200"/>
    </row>
    <row r="47" spans="2:10" ht="21">
      <c r="B47" s="35" t="s">
        <v>910</v>
      </c>
      <c r="C47" s="200"/>
      <c r="D47" s="200"/>
      <c r="E47" s="200"/>
      <c r="F47" s="202">
        <f>'Str 2'!F47</f>
        <v>192.70848839665246</v>
      </c>
      <c r="G47" s="204" t="s">
        <v>547</v>
      </c>
      <c r="H47" s="200"/>
      <c r="I47" s="309" t="s">
        <v>885</v>
      </c>
    </row>
    <row r="48" spans="2:10" ht="21">
      <c r="B48" s="35" t="s">
        <v>906</v>
      </c>
      <c r="C48" s="11"/>
      <c r="D48" s="11"/>
      <c r="E48" s="11"/>
      <c r="F48" s="202">
        <f>'Str 2'!F48</f>
        <v>233.86337486628179</v>
      </c>
      <c r="G48" s="157" t="s">
        <v>65</v>
      </c>
      <c r="H48" s="200"/>
      <c r="I48" s="267"/>
    </row>
    <row r="49" spans="2:9" ht="21">
      <c r="B49" s="308" t="s">
        <v>911</v>
      </c>
      <c r="C49" s="11"/>
      <c r="D49" s="11"/>
      <c r="E49" s="11"/>
      <c r="F49" s="202">
        <f>'Str 2'!F49</f>
        <v>81.343771022376103</v>
      </c>
      <c r="G49" s="157" t="s">
        <v>65</v>
      </c>
      <c r="H49" s="200"/>
      <c r="I49" s="309" t="s">
        <v>885</v>
      </c>
    </row>
    <row r="50" spans="2:9">
      <c r="B50" s="200"/>
      <c r="C50" s="200"/>
      <c r="D50" s="200"/>
      <c r="E50" s="200"/>
      <c r="F50" s="200"/>
      <c r="G50" s="200"/>
      <c r="H50" s="200"/>
      <c r="I50" s="200"/>
    </row>
    <row r="51" spans="2:9" ht="21">
      <c r="B51" s="128" t="s">
        <v>890</v>
      </c>
      <c r="C51" s="200"/>
      <c r="D51" s="200"/>
      <c r="E51" s="200"/>
      <c r="F51" s="202">
        <f>'Str 2'!F51</f>
        <v>1.9834223707268595</v>
      </c>
      <c r="G51" s="204" t="s">
        <v>419</v>
      </c>
      <c r="H51" s="200"/>
      <c r="I51" s="200"/>
    </row>
    <row r="52" spans="2:9" ht="21">
      <c r="B52" s="128" t="s">
        <v>891</v>
      </c>
      <c r="C52" s="200"/>
      <c r="D52" s="200"/>
      <c r="E52" s="200"/>
      <c r="F52" s="202">
        <f>'Str 2'!F52</f>
        <v>2.6</v>
      </c>
      <c r="G52" s="204" t="s">
        <v>419</v>
      </c>
      <c r="H52" s="200"/>
      <c r="I52" s="200"/>
    </row>
    <row r="53" spans="2:9">
      <c r="E53" s="99"/>
      <c r="F53" s="200"/>
      <c r="G53" s="200"/>
    </row>
    <row r="54" spans="2:9">
      <c r="F54" s="200"/>
      <c r="G54" s="200"/>
    </row>
    <row r="55" spans="2:9">
      <c r="B55" s="207" t="s">
        <v>63</v>
      </c>
      <c r="D55" s="207" t="s">
        <v>280</v>
      </c>
      <c r="F55" s="200"/>
      <c r="G55" s="200"/>
    </row>
    <row r="56" spans="2:9">
      <c r="B56" s="207"/>
      <c r="D56" s="207"/>
      <c r="F56" s="200"/>
      <c r="G56" s="200"/>
    </row>
    <row r="57" spans="2:9">
      <c r="B57" s="104" t="str">
        <f>'Str 2'!B57</f>
        <v>SLS:</v>
      </c>
      <c r="D57" s="207"/>
      <c r="F57" s="200"/>
      <c r="G57" s="200"/>
    </row>
    <row r="58" spans="2:9" ht="9" customHeight="1">
      <c r="F58" s="200"/>
      <c r="G58" s="200"/>
    </row>
    <row r="59" spans="2:9" ht="21">
      <c r="B59" s="44" t="s">
        <v>176</v>
      </c>
      <c r="E59" s="99">
        <f>'Str 2'!E59</f>
        <v>5.76</v>
      </c>
      <c r="F59" s="204" t="s">
        <v>547</v>
      </c>
      <c r="G59" s="200"/>
    </row>
    <row r="60" spans="2:9" ht="21" customHeight="1">
      <c r="F60" s="209"/>
      <c r="G60" s="200"/>
    </row>
    <row r="61" spans="2:9">
      <c r="B61" s="104" t="str">
        <f>'Str 2'!B61</f>
        <v>ULS:</v>
      </c>
      <c r="F61" s="209"/>
      <c r="G61" s="200"/>
    </row>
    <row r="62" spans="2:9" ht="9" customHeight="1">
      <c r="F62" s="209"/>
      <c r="G62" s="200"/>
    </row>
    <row r="63" spans="2:9" ht="21">
      <c r="B63" s="44" t="s">
        <v>176</v>
      </c>
      <c r="E63" s="99">
        <f>'Str 2'!E63</f>
        <v>4.6079999999999997</v>
      </c>
      <c r="F63" s="204" t="s">
        <v>547</v>
      </c>
      <c r="G63" s="200"/>
    </row>
    <row r="64" spans="2:9" ht="21">
      <c r="B64" s="128" t="s">
        <v>883</v>
      </c>
      <c r="E64" s="99">
        <f>'Str 2'!E64</f>
        <v>0.39999999999999997</v>
      </c>
      <c r="F64" s="204" t="s">
        <v>419</v>
      </c>
      <c r="G64" s="200"/>
    </row>
    <row r="65" spans="2:7">
      <c r="B65" s="200"/>
      <c r="E65" s="99"/>
      <c r="F65" s="204"/>
      <c r="G65" s="200"/>
    </row>
    <row r="66" spans="2:7">
      <c r="B66" s="200"/>
      <c r="E66" s="99"/>
      <c r="F66" s="204"/>
      <c r="G66" s="200"/>
    </row>
    <row r="67" spans="2:7">
      <c r="B67" s="248" t="s">
        <v>705</v>
      </c>
      <c r="C67" s="11"/>
      <c r="D67" s="11"/>
      <c r="E67" s="149"/>
      <c r="F67" s="11"/>
      <c r="G67" s="11"/>
    </row>
    <row r="68" spans="2:7">
      <c r="B68" s="248"/>
      <c r="C68" s="11"/>
      <c r="D68" s="11"/>
      <c r="E68" s="149"/>
      <c r="F68" s="11"/>
      <c r="G68" s="11"/>
    </row>
    <row r="69" spans="2:7">
      <c r="B69" s="11" t="s">
        <v>58</v>
      </c>
      <c r="C69" s="11" t="s">
        <v>698</v>
      </c>
      <c r="D69" s="51">
        <f>'Str 2'!D69</f>
        <v>0</v>
      </c>
      <c r="E69" s="149" t="s">
        <v>704</v>
      </c>
      <c r="F69" s="51">
        <f>'Str 2'!F69</f>
        <v>0</v>
      </c>
      <c r="G69" s="11" t="s">
        <v>66</v>
      </c>
    </row>
    <row r="70" spans="2:7">
      <c r="B70" s="11" t="s">
        <v>36</v>
      </c>
      <c r="C70" s="11" t="s">
        <v>698</v>
      </c>
      <c r="D70" s="51">
        <f>'Str 2'!D70</f>
        <v>0</v>
      </c>
      <c r="E70" s="149" t="s">
        <v>704</v>
      </c>
      <c r="F70" s="51">
        <f>'Str 2'!F70</f>
        <v>0</v>
      </c>
      <c r="G70" s="11" t="s">
        <v>66</v>
      </c>
    </row>
    <row r="71" spans="2:7">
      <c r="B71" s="11"/>
      <c r="C71" s="11"/>
      <c r="D71" s="51"/>
      <c r="E71" s="149"/>
      <c r="F71" s="51"/>
      <c r="G71" s="11"/>
    </row>
    <row r="72" spans="2:7">
      <c r="B72" s="11"/>
      <c r="C72" s="11"/>
      <c r="D72" s="51"/>
      <c r="E72" s="149"/>
      <c r="F72" s="51"/>
      <c r="G72" s="11"/>
    </row>
    <row r="73" spans="2:7">
      <c r="B73" s="248" t="s">
        <v>872</v>
      </c>
      <c r="C73" s="11"/>
      <c r="D73" s="51"/>
      <c r="E73" s="149"/>
      <c r="F73" s="51"/>
      <c r="G73" s="11"/>
    </row>
    <row r="74" spans="2:7">
      <c r="B74" s="11"/>
      <c r="C74" s="11"/>
      <c r="D74" s="51"/>
      <c r="E74" s="149"/>
      <c r="F74" s="51"/>
      <c r="G74" s="11"/>
    </row>
    <row r="75" spans="2:7">
      <c r="B75" s="11" t="s">
        <v>880</v>
      </c>
      <c r="C75" s="297" t="s">
        <v>868</v>
      </c>
      <c r="D75" s="298">
        <f>'Str 2'!D75</f>
        <v>0</v>
      </c>
      <c r="E75" s="149" t="s">
        <v>869</v>
      </c>
      <c r="F75" s="149">
        <f>'Str 2'!F75</f>
        <v>0</v>
      </c>
      <c r="G75" s="11" t="s">
        <v>10</v>
      </c>
    </row>
    <row r="76" spans="2:7">
      <c r="B76" s="11"/>
      <c r="C76" s="154" t="s">
        <v>867</v>
      </c>
      <c r="D76" s="202">
        <f>'Str 2'!D76</f>
        <v>0</v>
      </c>
      <c r="E76" s="149"/>
      <c r="F76" s="51"/>
      <c r="G76" s="11"/>
    </row>
    <row r="77" spans="2:7">
      <c r="B77" s="11"/>
      <c r="C77" s="11"/>
      <c r="D77" s="51"/>
      <c r="E77" s="149"/>
      <c r="F77" s="51"/>
      <c r="G77" s="11"/>
    </row>
    <row r="78" spans="2:7">
      <c r="B78" s="11"/>
      <c r="C78" s="11" t="s">
        <v>870</v>
      </c>
      <c r="D78" s="51"/>
      <c r="E78" s="149">
        <f>'Str 2'!E78</f>
        <v>0.65</v>
      </c>
      <c r="F78" s="189" t="s">
        <v>10</v>
      </c>
      <c r="G78" s="11"/>
    </row>
    <row r="79" spans="2:7">
      <c r="B79" s="11"/>
      <c r="C79" s="11"/>
      <c r="D79" s="51"/>
      <c r="E79" s="149"/>
      <c r="F79" s="51"/>
      <c r="G79" s="11"/>
    </row>
    <row r="80" spans="2:7">
      <c r="B80" s="11"/>
      <c r="C80" s="11"/>
      <c r="D80" s="51"/>
      <c r="E80" s="149"/>
      <c r="F80" s="51"/>
      <c r="G80" s="11"/>
    </row>
    <row r="81" spans="2:7">
      <c r="B81" s="11" t="s">
        <v>879</v>
      </c>
      <c r="C81" s="297" t="s">
        <v>868</v>
      </c>
      <c r="D81" s="298">
        <f>'Str 2'!D81</f>
        <v>0</v>
      </c>
      <c r="E81" s="149" t="s">
        <v>869</v>
      </c>
      <c r="F81" s="149">
        <f>'Str 2'!F81</f>
        <v>0</v>
      </c>
      <c r="G81" s="11" t="s">
        <v>10</v>
      </c>
    </row>
    <row r="82" spans="2:7">
      <c r="B82" s="11"/>
      <c r="C82" s="154" t="s">
        <v>867</v>
      </c>
      <c r="D82" s="202">
        <f>'Str 2'!D82</f>
        <v>0</v>
      </c>
      <c r="E82" s="149"/>
      <c r="F82" s="51"/>
      <c r="G82" s="11"/>
    </row>
    <row r="83" spans="2:7">
      <c r="B83" s="11"/>
      <c r="C83" s="11"/>
      <c r="D83" s="51"/>
      <c r="E83" s="149"/>
      <c r="F83" s="51"/>
      <c r="G83" s="11"/>
    </row>
    <row r="84" spans="2:7">
      <c r="B84" s="11"/>
      <c r="C84" s="11" t="s">
        <v>870</v>
      </c>
      <c r="D84" s="51"/>
      <c r="E84" s="149">
        <f>'Str 2'!E84</f>
        <v>0.65</v>
      </c>
      <c r="F84" s="189" t="s">
        <v>10</v>
      </c>
      <c r="G84" s="11"/>
    </row>
    <row r="85" spans="2:7">
      <c r="B85" s="11"/>
      <c r="C85" s="11"/>
      <c r="D85" s="51"/>
      <c r="E85" s="149"/>
      <c r="F85" s="51"/>
      <c r="G85" s="11"/>
    </row>
    <row r="86" spans="2:7">
      <c r="B86" s="11"/>
      <c r="C86" s="11"/>
      <c r="D86" s="51"/>
      <c r="E86" s="149"/>
      <c r="F86" s="51"/>
      <c r="G86" s="11"/>
    </row>
    <row r="87" spans="2:7">
      <c r="B87" s="203" t="s">
        <v>171</v>
      </c>
      <c r="D87" s="104" t="str">
        <f>'Str 2'!D87</f>
        <v>*</v>
      </c>
      <c r="E87" s="99"/>
      <c r="F87" s="200"/>
      <c r="G87" s="200"/>
    </row>
    <row r="88" spans="2:7">
      <c r="E88" s="99"/>
      <c r="F88" s="200"/>
      <c r="G88" s="200"/>
    </row>
    <row r="89" spans="2:7">
      <c r="B89" s="208" t="s">
        <v>341</v>
      </c>
      <c r="C89" s="208"/>
      <c r="D89" s="208"/>
      <c r="E89" s="14">
        <f>'Str 2'!E89</f>
        <v>528.30287373250655</v>
      </c>
      <c r="F89" s="204" t="s">
        <v>520</v>
      </c>
      <c r="G89" s="209" t="str">
        <f>'Str 2'!G89</f>
        <v>SLS</v>
      </c>
    </row>
    <row r="90" spans="2:7">
      <c r="B90" s="208" t="s">
        <v>341</v>
      </c>
      <c r="C90" s="208"/>
      <c r="D90" s="208"/>
      <c r="E90" s="14">
        <f>'Str 2'!E90</f>
        <v>580.71552489705118</v>
      </c>
      <c r="F90" s="204" t="s">
        <v>520</v>
      </c>
      <c r="G90" s="209" t="str">
        <f>'Str 2'!G90</f>
        <v>ULS</v>
      </c>
    </row>
    <row r="91" spans="2:7">
      <c r="B91" s="208"/>
      <c r="C91" s="208"/>
      <c r="D91" s="208"/>
      <c r="E91" s="51"/>
      <c r="F91" s="209"/>
      <c r="G91" s="202"/>
    </row>
    <row r="92" spans="2:7">
      <c r="B92" s="208" t="s">
        <v>324</v>
      </c>
      <c r="C92" s="208"/>
      <c r="D92" s="208"/>
      <c r="E92" s="14">
        <f>'Str 2'!E92</f>
        <v>368.43816627155866</v>
      </c>
      <c r="F92" s="204" t="s">
        <v>520</v>
      </c>
      <c r="G92" s="209" t="str">
        <f>'Str 2'!G92</f>
        <v>SLS</v>
      </c>
    </row>
    <row r="93" spans="2:7">
      <c r="B93" s="208" t="s">
        <v>324</v>
      </c>
      <c r="C93" s="208"/>
      <c r="D93" s="208"/>
      <c r="E93" s="14">
        <f>'Str 2'!E93</f>
        <v>500.3109741034649</v>
      </c>
      <c r="F93" s="204" t="s">
        <v>520</v>
      </c>
      <c r="G93" s="209" t="str">
        <f>'Str 2'!G93</f>
        <v>ULS</v>
      </c>
    </row>
    <row r="94" spans="2:7">
      <c r="B94" s="208"/>
      <c r="C94" s="208"/>
      <c r="D94" s="208"/>
      <c r="E94" s="243"/>
      <c r="F94" s="209"/>
      <c r="G94" s="202"/>
    </row>
    <row r="95" spans="2:7">
      <c r="B95" s="208" t="s">
        <v>325</v>
      </c>
      <c r="C95" s="208"/>
      <c r="D95" s="208"/>
      <c r="E95" s="14">
        <f>'Str 2'!E95</f>
        <v>272.01694350171732</v>
      </c>
      <c r="F95" s="204" t="s">
        <v>547</v>
      </c>
      <c r="G95" s="209" t="str">
        <f>'Str 2'!G95</f>
        <v>SLS</v>
      </c>
    </row>
    <row r="96" spans="2:7">
      <c r="B96" s="208" t="s">
        <v>326</v>
      </c>
      <c r="C96" s="208"/>
      <c r="D96" s="208"/>
      <c r="E96" s="14">
        <f>'Str 2'!E96</f>
        <v>290.44058950731136</v>
      </c>
      <c r="F96" s="204" t="s">
        <v>547</v>
      </c>
      <c r="G96" s="209" t="str">
        <f>'Str 2'!G96</f>
        <v>ULS</v>
      </c>
    </row>
    <row r="97" spans="2:7">
      <c r="B97" s="208"/>
      <c r="C97" s="208"/>
      <c r="D97" s="208"/>
      <c r="E97" s="243"/>
      <c r="F97" s="204"/>
      <c r="G97" s="200"/>
    </row>
    <row r="98" spans="2:7">
      <c r="B98" s="200" t="s">
        <v>522</v>
      </c>
      <c r="C98" s="200"/>
      <c r="D98" s="200"/>
      <c r="E98" s="243"/>
      <c r="F98" s="209"/>
      <c r="G98" s="227"/>
    </row>
    <row r="99" spans="2:7">
      <c r="B99" s="200"/>
      <c r="C99" s="200"/>
      <c r="D99" s="200"/>
      <c r="E99" s="243"/>
      <c r="F99" s="209"/>
      <c r="G99" s="227"/>
    </row>
    <row r="100" spans="2:7">
      <c r="B100" s="200" t="s">
        <v>341</v>
      </c>
      <c r="C100" s="200"/>
      <c r="D100" s="200"/>
      <c r="E100" s="14">
        <f>'Str 2'!E100</f>
        <v>2641.5143686625329</v>
      </c>
      <c r="F100" s="204" t="s">
        <v>520</v>
      </c>
      <c r="G100" s="209" t="str">
        <f>'Str 2'!G100</f>
        <v>SLS</v>
      </c>
    </row>
    <row r="101" spans="2:7">
      <c r="B101" s="200" t="s">
        <v>341</v>
      </c>
      <c r="C101" s="200"/>
      <c r="D101" s="200"/>
      <c r="E101" s="14">
        <f>'Str 2'!E101</f>
        <v>2903.5776244852559</v>
      </c>
      <c r="F101" s="204" t="s">
        <v>520</v>
      </c>
      <c r="G101" s="209" t="str">
        <f>'Str 2'!G101</f>
        <v>ULS</v>
      </c>
    </row>
    <row r="102" spans="2:7">
      <c r="B102" s="200"/>
      <c r="C102" s="200"/>
      <c r="D102" s="200"/>
      <c r="E102" s="51"/>
      <c r="F102" s="209"/>
      <c r="G102" s="202"/>
    </row>
    <row r="103" spans="2:7">
      <c r="B103" s="200" t="s">
        <v>324</v>
      </c>
      <c r="C103" s="200"/>
      <c r="D103" s="200"/>
      <c r="E103" s="14">
        <f>'Str 2'!E103</f>
        <v>1842.1908313577933</v>
      </c>
      <c r="F103" s="204" t="s">
        <v>520</v>
      </c>
      <c r="G103" s="209" t="str">
        <f>'Str 2'!G103</f>
        <v>SLS</v>
      </c>
    </row>
    <row r="104" spans="2:7">
      <c r="B104" s="200" t="s">
        <v>324</v>
      </c>
      <c r="C104" s="200"/>
      <c r="D104" s="200"/>
      <c r="E104" s="14">
        <f>'Str 2'!E104</f>
        <v>2501.5548705173246</v>
      </c>
      <c r="F104" s="204" t="s">
        <v>520</v>
      </c>
      <c r="G104" s="209" t="str">
        <f>'Str 2'!G104</f>
        <v>ULS</v>
      </c>
    </row>
    <row r="105" spans="2:7">
      <c r="B105" s="200"/>
      <c r="C105" s="200"/>
      <c r="D105" s="200"/>
      <c r="E105" s="243"/>
      <c r="F105" s="209"/>
      <c r="G105" s="202"/>
    </row>
    <row r="106" spans="2:7">
      <c r="B106" s="200" t="s">
        <v>325</v>
      </c>
      <c r="C106" s="200"/>
      <c r="D106" s="200"/>
      <c r="E106" s="14">
        <f>'Str 2'!E106</f>
        <v>1360.0847175085867</v>
      </c>
      <c r="F106" s="204" t="s">
        <v>547</v>
      </c>
      <c r="G106" s="209" t="str">
        <f>'Str 2'!G106</f>
        <v>SLS</v>
      </c>
    </row>
    <row r="107" spans="2:7">
      <c r="B107" s="200" t="s">
        <v>326</v>
      </c>
      <c r="C107" s="200"/>
      <c r="D107" s="200"/>
      <c r="E107" s="14">
        <f>'Str 2'!E107</f>
        <v>1452.2029475365568</v>
      </c>
      <c r="F107" s="204" t="s">
        <v>547</v>
      </c>
      <c r="G107" s="209" t="str">
        <f>'Str 2'!G107</f>
        <v>ULS</v>
      </c>
    </row>
    <row r="108" spans="2:7">
      <c r="B108" s="200"/>
      <c r="C108" s="200"/>
      <c r="D108" s="200"/>
      <c r="E108" s="243"/>
      <c r="F108" s="209"/>
      <c r="G108" s="227"/>
    </row>
    <row r="109" spans="2:7">
      <c r="B109" s="200" t="s">
        <v>523</v>
      </c>
      <c r="C109" s="200"/>
      <c r="D109" s="200"/>
      <c r="E109" s="14">
        <f>'Str 2'!E109</f>
        <v>838.60255683062985</v>
      </c>
      <c r="F109" s="204" t="s">
        <v>547</v>
      </c>
      <c r="G109" s="209" t="str">
        <f>'Str 2'!G109</f>
        <v>SLS</v>
      </c>
    </row>
    <row r="110" spans="2:7">
      <c r="B110" s="200" t="s">
        <v>523</v>
      </c>
      <c r="C110" s="200"/>
      <c r="D110" s="200"/>
      <c r="E110" s="14">
        <f>'Str 2'!E110</f>
        <v>1146.2768743314089</v>
      </c>
      <c r="F110" s="204" t="s">
        <v>547</v>
      </c>
      <c r="G110" s="209" t="str">
        <f>'Str 2'!G110</f>
        <v>ULS</v>
      </c>
    </row>
    <row r="111" spans="2:7">
      <c r="B111" s="208"/>
      <c r="C111" s="208"/>
      <c r="D111" s="208"/>
      <c r="E111" s="243"/>
      <c r="F111" s="204"/>
      <c r="G111" s="200"/>
    </row>
    <row r="112" spans="2:7">
      <c r="B112" s="208"/>
      <c r="C112" s="208"/>
      <c r="D112" s="208"/>
      <c r="E112" s="243"/>
      <c r="F112" s="204"/>
      <c r="G112" s="200"/>
    </row>
    <row r="113" spans="2:7">
      <c r="B113" s="203" t="s">
        <v>16</v>
      </c>
      <c r="D113" s="104" t="str">
        <f>'Str 2'!D113</f>
        <v>*</v>
      </c>
      <c r="E113" s="243"/>
      <c r="F113" s="209"/>
      <c r="G113" s="200"/>
    </row>
    <row r="114" spans="2:7">
      <c r="E114" s="243"/>
      <c r="F114" s="209"/>
      <c r="G114" s="200"/>
    </row>
    <row r="115" spans="2:7">
      <c r="B115" s="44" t="s">
        <v>341</v>
      </c>
      <c r="E115" s="14">
        <f>'Str 2'!E115</f>
        <v>0</v>
      </c>
      <c r="F115" s="204" t="s">
        <v>520</v>
      </c>
      <c r="G115" s="209" t="str">
        <f>'Str 2'!G115</f>
        <v>SLS</v>
      </c>
    </row>
    <row r="116" spans="2:7">
      <c r="B116" s="44" t="s">
        <v>341</v>
      </c>
      <c r="E116" s="14">
        <f>'Str 2'!E116</f>
        <v>0</v>
      </c>
      <c r="F116" s="204" t="s">
        <v>520</v>
      </c>
      <c r="G116" s="209" t="str">
        <f>'Str 2'!G116</f>
        <v>ULS</v>
      </c>
    </row>
    <row r="117" spans="2:7">
      <c r="E117" s="51"/>
      <c r="F117" s="209"/>
      <c r="G117" s="202"/>
    </row>
    <row r="118" spans="2:7">
      <c r="B118" s="44" t="s">
        <v>324</v>
      </c>
      <c r="E118" s="14">
        <f>'Str 2'!E118</f>
        <v>0</v>
      </c>
      <c r="F118" s="204" t="s">
        <v>520</v>
      </c>
      <c r="G118" s="209" t="str">
        <f>'Str 2'!G118</f>
        <v>SLS</v>
      </c>
    </row>
    <row r="119" spans="2:7">
      <c r="B119" s="44" t="s">
        <v>324</v>
      </c>
      <c r="E119" s="14">
        <f>'Str 2'!E119</f>
        <v>0</v>
      </c>
      <c r="F119" s="204" t="s">
        <v>520</v>
      </c>
      <c r="G119" s="209" t="str">
        <f>'Str 2'!G119</f>
        <v>ULS</v>
      </c>
    </row>
    <row r="120" spans="2:7">
      <c r="E120" s="243"/>
      <c r="F120" s="209"/>
      <c r="G120" s="202"/>
    </row>
    <row r="121" spans="2:7">
      <c r="B121" s="44" t="s">
        <v>325</v>
      </c>
      <c r="E121" s="14">
        <f>'Str 2'!E121</f>
        <v>0</v>
      </c>
      <c r="F121" s="204" t="s">
        <v>547</v>
      </c>
      <c r="G121" s="209" t="str">
        <f>'Str 2'!G121</f>
        <v>SLS</v>
      </c>
    </row>
    <row r="122" spans="2:7">
      <c r="B122" s="44" t="s">
        <v>326</v>
      </c>
      <c r="E122" s="14">
        <f>'Str 2'!E122</f>
        <v>0</v>
      </c>
      <c r="F122" s="204" t="s">
        <v>547</v>
      </c>
      <c r="G122" s="209" t="str">
        <f>'Str 2'!G122</f>
        <v>ULS</v>
      </c>
    </row>
    <row r="123" spans="2:7">
      <c r="E123" s="14"/>
      <c r="F123" s="204"/>
      <c r="G123" s="200"/>
    </row>
    <row r="124" spans="2:7">
      <c r="B124" s="200" t="s">
        <v>522</v>
      </c>
      <c r="C124" s="200"/>
      <c r="D124" s="200"/>
      <c r="E124" s="51"/>
      <c r="F124" s="209"/>
      <c r="G124" s="227"/>
    </row>
    <row r="125" spans="2:7">
      <c r="B125" s="200"/>
      <c r="C125" s="200"/>
      <c r="D125" s="200"/>
      <c r="E125" s="51"/>
      <c r="F125" s="209"/>
      <c r="G125" s="227"/>
    </row>
    <row r="126" spans="2:7">
      <c r="B126" s="200" t="s">
        <v>341</v>
      </c>
      <c r="C126" s="200"/>
      <c r="D126" s="200"/>
      <c r="E126" s="14">
        <f>'Str 2'!E126</f>
        <v>0</v>
      </c>
      <c r="F126" s="204" t="s">
        <v>520</v>
      </c>
      <c r="G126" s="209" t="str">
        <f>'Str 2'!G126</f>
        <v>SLS</v>
      </c>
    </row>
    <row r="127" spans="2:7">
      <c r="B127" s="200" t="s">
        <v>341</v>
      </c>
      <c r="C127" s="200"/>
      <c r="D127" s="200"/>
      <c r="E127" s="14">
        <f>'Str 2'!E127</f>
        <v>0</v>
      </c>
      <c r="F127" s="204" t="s">
        <v>520</v>
      </c>
      <c r="G127" s="209" t="str">
        <f>'Str 2'!G127</f>
        <v>ULS</v>
      </c>
    </row>
    <row r="128" spans="2:7">
      <c r="B128" s="200"/>
      <c r="C128" s="200"/>
      <c r="D128" s="200"/>
      <c r="E128" s="51"/>
      <c r="F128" s="209"/>
      <c r="G128" s="202"/>
    </row>
    <row r="129" spans="2:9">
      <c r="B129" s="200" t="s">
        <v>324</v>
      </c>
      <c r="C129" s="200"/>
      <c r="D129" s="200"/>
      <c r="E129" s="14">
        <f>'Str 2'!E129</f>
        <v>0</v>
      </c>
      <c r="F129" s="204" t="s">
        <v>520</v>
      </c>
      <c r="G129" s="209" t="str">
        <f>'Str 2'!G129</f>
        <v>SLS</v>
      </c>
    </row>
    <row r="130" spans="2:9">
      <c r="B130" s="200" t="s">
        <v>324</v>
      </c>
      <c r="C130" s="200"/>
      <c r="D130" s="200"/>
      <c r="E130" s="14">
        <f>'Str 2'!E130</f>
        <v>0</v>
      </c>
      <c r="F130" s="204" t="s">
        <v>520</v>
      </c>
      <c r="G130" s="209" t="str">
        <f>'Str 2'!G130</f>
        <v>ULS</v>
      </c>
    </row>
    <row r="131" spans="2:9">
      <c r="B131" s="200"/>
      <c r="C131" s="200"/>
      <c r="D131" s="200"/>
      <c r="E131" s="243"/>
      <c r="F131" s="209"/>
      <c r="G131" s="202"/>
    </row>
    <row r="132" spans="2:9">
      <c r="B132" s="200" t="s">
        <v>325</v>
      </c>
      <c r="C132" s="200"/>
      <c r="D132" s="200"/>
      <c r="E132" s="14">
        <f>'Str 2'!E132</f>
        <v>0</v>
      </c>
      <c r="F132" s="204" t="s">
        <v>547</v>
      </c>
      <c r="G132" s="209" t="str">
        <f>'Str 2'!G132</f>
        <v>SLS</v>
      </c>
    </row>
    <row r="133" spans="2:9">
      <c r="B133" s="200" t="s">
        <v>326</v>
      </c>
      <c r="C133" s="200"/>
      <c r="D133" s="200"/>
      <c r="E133" s="14">
        <f>'Str 2'!E133</f>
        <v>0</v>
      </c>
      <c r="F133" s="204" t="s">
        <v>547</v>
      </c>
      <c r="G133" s="209" t="str">
        <f>'Str 2'!G133</f>
        <v>ULS</v>
      </c>
    </row>
    <row r="134" spans="2:9">
      <c r="B134" s="200"/>
      <c r="C134" s="200"/>
      <c r="D134" s="200"/>
      <c r="E134" s="243"/>
      <c r="F134" s="209"/>
      <c r="G134" s="227"/>
    </row>
    <row r="135" spans="2:9">
      <c r="B135" s="200" t="s">
        <v>523</v>
      </c>
      <c r="C135" s="200"/>
      <c r="D135" s="200"/>
      <c r="E135" s="14">
        <f>'Str 2'!E135</f>
        <v>0</v>
      </c>
      <c r="F135" s="204" t="s">
        <v>547</v>
      </c>
      <c r="G135" s="209" t="str">
        <f>'Str 2'!G135</f>
        <v>SLS</v>
      </c>
    </row>
    <row r="136" spans="2:9">
      <c r="B136" s="200" t="s">
        <v>523</v>
      </c>
      <c r="C136" s="200"/>
      <c r="D136" s="200"/>
      <c r="E136" s="14">
        <f>'Str 2'!E136</f>
        <v>0</v>
      </c>
      <c r="F136" s="204" t="s">
        <v>547</v>
      </c>
      <c r="G136" s="209" t="str">
        <f>'Str 2'!G136</f>
        <v>ULS</v>
      </c>
    </row>
    <row r="137" spans="2:9">
      <c r="E137" s="14"/>
      <c r="F137" s="209"/>
      <c r="G137" s="200"/>
    </row>
    <row r="138" spans="2:9">
      <c r="E138" s="14"/>
      <c r="F138" s="209"/>
      <c r="G138" s="200"/>
    </row>
    <row r="139" spans="2:9">
      <c r="B139" s="212" t="str">
        <f>'Str 2'!B139</f>
        <v>Serviceability Limit States</v>
      </c>
      <c r="E139" s="14"/>
      <c r="F139" s="200"/>
      <c r="G139" s="200"/>
      <c r="I139" s="213" t="str">
        <f>'Str 2'!I139</f>
        <v>cl.6.10.3 and 6.12.2.1(a)</v>
      </c>
    </row>
    <row r="140" spans="2:9">
      <c r="E140" s="14"/>
      <c r="F140" s="209"/>
      <c r="G140" s="200"/>
    </row>
    <row r="141" spans="2:9">
      <c r="C141" s="44" t="s">
        <v>19</v>
      </c>
      <c r="E141" s="14">
        <f>'Str 2'!E141</f>
        <v>368.43816627155866</v>
      </c>
      <c r="F141" s="204" t="s">
        <v>520</v>
      </c>
      <c r="G141" s="200"/>
    </row>
    <row r="142" spans="2:9">
      <c r="C142" s="44" t="s">
        <v>250</v>
      </c>
      <c r="E142" s="14">
        <f>'Str 2'!E142</f>
        <v>528.30287373250655</v>
      </c>
      <c r="F142" s="204" t="s">
        <v>520</v>
      </c>
      <c r="G142" s="200"/>
    </row>
    <row r="143" spans="2:9">
      <c r="C143" s="11" t="s">
        <v>1054</v>
      </c>
      <c r="E143" s="99">
        <f>'Str 2'!E143</f>
        <v>0.58770128582059677</v>
      </c>
      <c r="F143" s="204" t="s">
        <v>419</v>
      </c>
      <c r="G143" s="200"/>
    </row>
    <row r="144" spans="2:9">
      <c r="C144" s="11" t="s">
        <v>1040</v>
      </c>
      <c r="E144" s="99">
        <f>'Str 2'!E144</f>
        <v>0.71229871417940327</v>
      </c>
      <c r="F144" s="204" t="s">
        <v>419</v>
      </c>
      <c r="G144" s="200"/>
    </row>
    <row r="145" spans="2:14">
      <c r="C145" s="11" t="s">
        <v>671</v>
      </c>
      <c r="E145" s="99">
        <f>'Str 2'!E145</f>
        <v>0.43333333333333335</v>
      </c>
      <c r="F145" s="204" t="s">
        <v>419</v>
      </c>
      <c r="G145" s="200"/>
    </row>
    <row r="146" spans="2:14">
      <c r="C146" s="11"/>
      <c r="F146" s="200"/>
      <c r="G146" s="200"/>
    </row>
    <row r="147" spans="2:14">
      <c r="C147" s="11" t="s">
        <v>20</v>
      </c>
      <c r="F147" s="202">
        <f>'Str 2'!F147</f>
        <v>308.56598985985988</v>
      </c>
      <c r="G147" s="204" t="s">
        <v>425</v>
      </c>
      <c r="K147" s="214"/>
    </row>
    <row r="148" spans="2:14">
      <c r="C148" s="11" t="s">
        <v>21</v>
      </c>
      <c r="F148" s="202">
        <f>'Str 2'!F148</f>
        <v>0</v>
      </c>
      <c r="G148" s="204" t="s">
        <v>425</v>
      </c>
      <c r="K148" s="214"/>
    </row>
    <row r="149" spans="2:14">
      <c r="C149" s="11"/>
      <c r="F149" s="200"/>
      <c r="G149" s="200"/>
    </row>
    <row r="150" spans="2:14">
      <c r="C150" s="11"/>
      <c r="D150" s="44" t="s">
        <v>30</v>
      </c>
      <c r="E150" s="14">
        <f>'Str 2'!E150</f>
        <v>32.142514202401443</v>
      </c>
      <c r="F150" s="204" t="s">
        <v>520</v>
      </c>
      <c r="G150" s="200"/>
    </row>
    <row r="151" spans="2:14">
      <c r="C151" s="11"/>
      <c r="D151" s="44" t="s">
        <v>31</v>
      </c>
      <c r="E151" s="14">
        <f>'Str 2'!E151</f>
        <v>-97.109672930328216</v>
      </c>
      <c r="F151" s="204" t="s">
        <v>520</v>
      </c>
      <c r="G151" s="200"/>
      <c r="H151" s="219"/>
      <c r="N151" s="207"/>
    </row>
    <row r="152" spans="2:14">
      <c r="C152" s="11"/>
      <c r="D152" s="44" t="s">
        <v>32</v>
      </c>
      <c r="E152" s="14">
        <f>'Str 2'!E152</f>
        <v>175.18299999999999</v>
      </c>
      <c r="F152" s="200" t="s">
        <v>554</v>
      </c>
      <c r="G152" s="200"/>
      <c r="H152" s="99"/>
    </row>
    <row r="153" spans="2:14">
      <c r="C153" s="11"/>
      <c r="D153" s="44" t="s">
        <v>97</v>
      </c>
      <c r="E153" s="99">
        <f>'Str 2'!E153</f>
        <v>33.6</v>
      </c>
      <c r="F153" s="204" t="s">
        <v>547</v>
      </c>
      <c r="G153" s="200"/>
    </row>
    <row r="154" spans="2:14">
      <c r="C154" s="11"/>
      <c r="E154" s="99"/>
      <c r="F154" s="200"/>
      <c r="G154" s="200"/>
    </row>
    <row r="155" spans="2:14">
      <c r="B155" s="212" t="str">
        <f>'Str 2'!B155</f>
        <v>Ultimate Limit States</v>
      </c>
      <c r="C155" s="128"/>
      <c r="E155" s="99"/>
      <c r="F155" s="200"/>
      <c r="G155" s="200"/>
      <c r="H155" s="99"/>
      <c r="I155" s="213" t="str">
        <f>'Str 2'!I155</f>
        <v>cl.6.10.3 and 6.12.2.1(a)</v>
      </c>
    </row>
    <row r="156" spans="2:14">
      <c r="C156" s="11"/>
      <c r="E156" s="99"/>
      <c r="F156" s="200"/>
      <c r="G156" s="200"/>
    </row>
    <row r="157" spans="2:14">
      <c r="C157" s="11" t="s">
        <v>19</v>
      </c>
      <c r="E157" s="14">
        <f>'Str 2'!E157</f>
        <v>500.3109741034649</v>
      </c>
      <c r="F157" s="204" t="s">
        <v>520</v>
      </c>
      <c r="G157" s="200"/>
    </row>
    <row r="158" spans="2:14">
      <c r="C158" s="11" t="s">
        <v>1055</v>
      </c>
      <c r="E158" s="14">
        <f>'Str 2'!E158</f>
        <v>580.71552489705118</v>
      </c>
      <c r="F158" s="204" t="s">
        <v>520</v>
      </c>
      <c r="G158" s="200"/>
    </row>
    <row r="159" spans="2:14">
      <c r="C159" s="11" t="s">
        <v>1052</v>
      </c>
      <c r="E159" s="99">
        <f>'Str 2'!E159</f>
        <v>0.27683648118873627</v>
      </c>
      <c r="F159" s="204" t="s">
        <v>419</v>
      </c>
      <c r="G159" s="205"/>
      <c r="H159" s="206"/>
      <c r="I159" s="205"/>
      <c r="J159" s="206"/>
      <c r="K159" s="205"/>
      <c r="M159" s="205"/>
    </row>
    <row r="160" spans="2:14" ht="21">
      <c r="C160" s="11" t="s">
        <v>1053</v>
      </c>
      <c r="E160" s="99">
        <f>'Str 2'!E160</f>
        <v>1.0231635188112638</v>
      </c>
      <c r="F160" s="204" t="s">
        <v>419</v>
      </c>
      <c r="G160" s="200"/>
    </row>
    <row r="161" spans="3:14" ht="21">
      <c r="C161" s="11" t="s">
        <v>678</v>
      </c>
      <c r="E161" s="99">
        <f>'Str 2'!E161</f>
        <v>0.55367296237747254</v>
      </c>
      <c r="F161" s="204" t="s">
        <v>419</v>
      </c>
      <c r="G161" s="200"/>
    </row>
    <row r="162" spans="3:14">
      <c r="C162" s="11"/>
      <c r="E162" s="99"/>
      <c r="F162" s="209"/>
      <c r="G162" s="200"/>
    </row>
    <row r="163" spans="3:14">
      <c r="C163" s="11" t="s">
        <v>669</v>
      </c>
      <c r="E163" s="38">
        <f>'Str 2'!E163</f>
        <v>524.57065676488708</v>
      </c>
      <c r="F163" s="204" t="s">
        <v>425</v>
      </c>
      <c r="G163" s="200"/>
      <c r="K163" s="214"/>
    </row>
    <row r="164" spans="3:14">
      <c r="C164" s="11"/>
    </row>
    <row r="165" spans="3:14">
      <c r="C165" s="11" t="s">
        <v>30</v>
      </c>
      <c r="D165" s="14">
        <f>'Str 2'!D165</f>
        <v>62.800987323976273</v>
      </c>
      <c r="E165" s="275" t="s">
        <v>520</v>
      </c>
      <c r="F165" s="32"/>
      <c r="G165" s="32" t="s">
        <v>70</v>
      </c>
      <c r="H165" s="51">
        <f>'Str 2'!H165</f>
        <v>251.46325975263585</v>
      </c>
      <c r="I165" s="204" t="s">
        <v>547</v>
      </c>
    </row>
    <row r="166" spans="3:14">
      <c r="C166" s="11" t="s">
        <v>31</v>
      </c>
      <c r="D166" s="14">
        <f>'Str 2'!D166</f>
        <v>-108.57496280191729</v>
      </c>
      <c r="E166" s="275" t="s">
        <v>520</v>
      </c>
      <c r="F166" s="32"/>
      <c r="G166" s="32" t="s">
        <v>71</v>
      </c>
      <c r="H166" s="51">
        <f>'Str 2'!H166</f>
        <v>134.10086755857228</v>
      </c>
      <c r="I166" s="204" t="s">
        <v>547</v>
      </c>
    </row>
    <row r="167" spans="3:14">
      <c r="C167" s="11" t="s">
        <v>32</v>
      </c>
      <c r="D167" s="14">
        <f>'Str 2'!D167</f>
        <v>241.75970000000001</v>
      </c>
      <c r="E167" s="32" t="s">
        <v>554</v>
      </c>
      <c r="F167" s="32"/>
      <c r="G167" s="32" t="s">
        <v>72</v>
      </c>
      <c r="H167" s="51">
        <f>'Str 2'!H167</f>
        <v>169.80760000000001</v>
      </c>
      <c r="I167" s="204" t="s">
        <v>547</v>
      </c>
    </row>
    <row r="168" spans="3:14">
      <c r="C168" s="11" t="s">
        <v>97</v>
      </c>
      <c r="D168" s="14">
        <f>'Str 2'!D168</f>
        <v>33.6</v>
      </c>
      <c r="E168" s="275" t="s">
        <v>547</v>
      </c>
      <c r="F168" s="32"/>
      <c r="G168" s="32"/>
      <c r="H168" s="32"/>
      <c r="I168" s="209"/>
    </row>
    <row r="169" spans="3:14">
      <c r="C169" s="11"/>
      <c r="D169" s="36"/>
      <c r="E169" s="32"/>
      <c r="F169" s="32"/>
      <c r="G169" s="32"/>
      <c r="H169" s="32"/>
      <c r="I169" s="200"/>
    </row>
    <row r="170" spans="3:14">
      <c r="C170" s="11" t="s">
        <v>673</v>
      </c>
      <c r="D170" s="202">
        <f>'Str 2'!D170</f>
        <v>0.43333333333333335</v>
      </c>
      <c r="E170" s="204" t="s">
        <v>419</v>
      </c>
      <c r="G170" s="200"/>
      <c r="H170" s="200"/>
      <c r="I170" s="200"/>
    </row>
    <row r="171" spans="3:14">
      <c r="E171" s="200"/>
      <c r="F171" s="200"/>
      <c r="G171" s="200"/>
      <c r="H171" s="200"/>
      <c r="I171" s="200"/>
    </row>
    <row r="172" spans="3:14">
      <c r="C172" s="44" t="s">
        <v>20</v>
      </c>
      <c r="E172" s="200"/>
      <c r="F172" s="149">
        <f>'Str 2'!F172</f>
        <v>699.42754235318273</v>
      </c>
      <c r="G172" s="204" t="s">
        <v>425</v>
      </c>
      <c r="H172" s="200"/>
      <c r="I172" s="202"/>
      <c r="J172" s="99"/>
      <c r="K172" s="233"/>
      <c r="L172" s="99"/>
      <c r="M172" s="99"/>
      <c r="N172" s="99"/>
    </row>
    <row r="173" spans="3:14">
      <c r="C173" s="44" t="s">
        <v>21</v>
      </c>
      <c r="E173" s="200"/>
      <c r="F173" s="149">
        <f>'Str 2'!F173</f>
        <v>0</v>
      </c>
      <c r="G173" s="204" t="s">
        <v>425</v>
      </c>
      <c r="H173" s="200"/>
      <c r="I173" s="200"/>
      <c r="K173" s="233"/>
    </row>
    <row r="174" spans="3:14">
      <c r="E174" s="200"/>
      <c r="F174" s="200"/>
      <c r="G174" s="200"/>
      <c r="H174" s="200"/>
      <c r="I174" s="200"/>
    </row>
    <row r="175" spans="3:14">
      <c r="C175" s="44" t="s">
        <v>30</v>
      </c>
      <c r="D175" s="14">
        <f>'Str 2'!D175</f>
        <v>67.112954803203962</v>
      </c>
      <c r="E175" s="275" t="s">
        <v>520</v>
      </c>
      <c r="F175" s="32"/>
      <c r="G175" s="32" t="s">
        <v>70</v>
      </c>
      <c r="H175" s="51">
        <f>'Str 2'!H175</f>
        <v>233.62084323092813</v>
      </c>
      <c r="I175" s="204" t="s">
        <v>547</v>
      </c>
    </row>
    <row r="176" spans="3:14">
      <c r="C176" s="44" t="s">
        <v>31</v>
      </c>
      <c r="D176" s="14">
        <f>'Str 2'!D176</f>
        <v>-108.57496280191729</v>
      </c>
      <c r="E176" s="275" t="s">
        <v>520</v>
      </c>
      <c r="F176" s="32"/>
      <c r="G176" s="32" t="s">
        <v>71</v>
      </c>
      <c r="H176" s="51">
        <f>'Str 2'!H176</f>
        <v>134.10086755857228</v>
      </c>
      <c r="I176" s="204" t="s">
        <v>547</v>
      </c>
    </row>
    <row r="177" spans="3:9">
      <c r="C177" s="44" t="s">
        <v>32</v>
      </c>
      <c r="D177" s="14">
        <f>'Str 2'!D177</f>
        <v>241.75970000000001</v>
      </c>
      <c r="E177" s="32" t="s">
        <v>554</v>
      </c>
      <c r="F177" s="32"/>
      <c r="G177" s="32" t="s">
        <v>72</v>
      </c>
      <c r="H177" s="51">
        <f>'Str 2'!H177</f>
        <v>169.80760000000001</v>
      </c>
      <c r="I177" s="204" t="s">
        <v>547</v>
      </c>
    </row>
    <row r="178" spans="3:9">
      <c r="C178" s="44" t="s">
        <v>97</v>
      </c>
      <c r="D178" s="14">
        <f>'Str 2'!D178</f>
        <v>33.6</v>
      </c>
      <c r="E178" s="275" t="s">
        <v>547</v>
      </c>
      <c r="F178" s="32"/>
      <c r="G178" s="32"/>
      <c r="H178" s="190"/>
      <c r="I178" s="209"/>
    </row>
    <row r="179" spans="3:9">
      <c r="E179" s="200"/>
      <c r="F179" s="200"/>
      <c r="G179" s="200"/>
      <c r="H179" s="200"/>
      <c r="I179" s="200"/>
    </row>
    <row r="180" spans="3:9">
      <c r="C180" s="44" t="s">
        <v>27</v>
      </c>
      <c r="E180" s="51">
        <f>'Str 2'!E180</f>
        <v>67.112954803203962</v>
      </c>
      <c r="F180" s="204" t="s">
        <v>520</v>
      </c>
      <c r="G180" s="200"/>
      <c r="H180" s="200"/>
      <c r="I180" s="200"/>
    </row>
    <row r="181" spans="3:9">
      <c r="C181" s="44" t="s">
        <v>28</v>
      </c>
      <c r="E181" s="51">
        <f>'Str 2'!E181</f>
        <v>-108.57496280191729</v>
      </c>
      <c r="F181" s="204" t="s">
        <v>520</v>
      </c>
      <c r="G181" s="200" t="s">
        <v>33</v>
      </c>
      <c r="H181" s="200"/>
      <c r="I181" s="200"/>
    </row>
    <row r="182" spans="3:9">
      <c r="C182" s="44" t="s">
        <v>28</v>
      </c>
      <c r="E182" s="51">
        <f>'Str 2'!E182</f>
        <v>0</v>
      </c>
      <c r="F182" s="204" t="s">
        <v>520</v>
      </c>
      <c r="G182" s="200" t="s">
        <v>34</v>
      </c>
      <c r="H182" s="200"/>
      <c r="I182" s="200"/>
    </row>
    <row r="183" spans="3:9">
      <c r="C183" s="44" t="s">
        <v>29</v>
      </c>
      <c r="E183" s="51">
        <f>'Str 2'!E183</f>
        <v>241.75970000000001</v>
      </c>
      <c r="F183" s="200" t="s">
        <v>554</v>
      </c>
      <c r="G183" s="200"/>
      <c r="H183" s="200"/>
      <c r="I183" s="200"/>
    </row>
    <row r="184" spans="3:9">
      <c r="C184" s="44" t="s">
        <v>98</v>
      </c>
      <c r="E184" s="51">
        <f>'Str 2'!E184</f>
        <v>33.6</v>
      </c>
      <c r="F184" s="204" t="s">
        <v>547</v>
      </c>
      <c r="G184" s="200"/>
      <c r="H184" s="200"/>
      <c r="I184" s="200"/>
    </row>
    <row r="185" spans="3:9">
      <c r="E185" s="32"/>
      <c r="F185" s="200"/>
      <c r="G185" s="200"/>
      <c r="H185" s="200"/>
      <c r="I185" s="200"/>
    </row>
    <row r="186" spans="3:9">
      <c r="C186" s="44" t="s">
        <v>73</v>
      </c>
      <c r="E186" s="51">
        <f>'Str 2'!E186</f>
        <v>251.4633</v>
      </c>
      <c r="F186" s="204" t="s">
        <v>547</v>
      </c>
      <c r="G186" s="200"/>
      <c r="H186" s="200"/>
      <c r="I186" s="200"/>
    </row>
    <row r="187" spans="3:9">
      <c r="C187" s="44" t="s">
        <v>74</v>
      </c>
      <c r="E187" s="51">
        <f>'Str 2'!E187</f>
        <v>134.1009</v>
      </c>
      <c r="F187" s="204" t="s">
        <v>547</v>
      </c>
      <c r="G187" s="200"/>
      <c r="H187" s="200"/>
      <c r="I187" s="200"/>
    </row>
    <row r="188" spans="3:9">
      <c r="C188" s="44" t="s">
        <v>75</v>
      </c>
      <c r="E188" s="51">
        <f>'Str 2'!E188</f>
        <v>169.80760000000001</v>
      </c>
      <c r="F188" s="204" t="s">
        <v>547</v>
      </c>
      <c r="G188" s="200"/>
      <c r="H188" s="200"/>
      <c r="I188" s="200"/>
    </row>
  </sheetData>
  <sheetProtection algorithmName="SHA-512" hashValue="0hIlp+GWq/72T+yG8uSaFHW/TtNA/rDBPtACVxkDza3vrA7nydz1fJ+Qr6XSkYmL73Ewpg9ys5w54Yj6r//ywA==" saltValue="ulW2XUwNTpLNse7ntECyvg==" spinCount="100000" sheet="1" objects="1" scenarios="1"/>
  <pageMargins left="0.75" right="0.5" top="1.1499999999999999" bottom="0.75" header="0.4" footer="0.4"/>
  <pageSetup fitToWidth="0" fitToHeight="0" orientation="portrait" blackAndWhite="1" r:id="rId1"/>
  <headerFooter alignWithMargins="0">
    <oddHeader>&amp;LCounty of Simcoe
Burnside
Vic W. Segula&amp;RSimplified Bridge Solutions Ltd.
705-446-9694
Licensed (12:00:00 AM)</oddHeader>
    <oddFooter>&amp;L&amp;10&amp;F&amp;C&amp;10Str_2&amp;R&amp;10Page &amp;P of &amp;N</oddFooter>
  </headerFooter>
  <rowBreaks count="5" manualBreakCount="5">
    <brk id="37" max="16383" man="1"/>
    <brk id="66" max="16383" man="1"/>
    <brk id="86" max="16383" man="1"/>
    <brk id="112" max="16383" man="1"/>
    <brk id="154" max="16383" man="1"/>
  </row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P187"/>
  <sheetViews>
    <sheetView showOutlineSymbols="0" topLeftCell="A120" zoomScale="87" zoomScaleNormal="87" workbookViewId="0">
      <selection activeCell="I130" sqref="I130"/>
    </sheetView>
  </sheetViews>
  <sheetFormatPr defaultColWidth="9.5703125" defaultRowHeight="12.75"/>
  <cols>
    <col min="1" max="1" width="2.140625" style="44" customWidth="1"/>
    <col min="2" max="3" width="10.7109375" style="44" customWidth="1"/>
    <col min="4" max="4" width="10.85546875" style="44" customWidth="1"/>
    <col min="5" max="5" width="11.7109375" style="44" customWidth="1"/>
    <col min="6" max="12" width="10.7109375" style="44" customWidth="1"/>
    <col min="13" max="16384" width="9.5703125" style="44"/>
  </cols>
  <sheetData>
    <row r="1" spans="2:16">
      <c r="B1" s="203" t="s">
        <v>95</v>
      </c>
      <c r="E1" s="204" t="s">
        <v>408</v>
      </c>
      <c r="P1" s="22">
        <v>9</v>
      </c>
    </row>
    <row r="2" spans="2:16">
      <c r="B2" s="203"/>
      <c r="E2" s="204" t="s">
        <v>552</v>
      </c>
      <c r="P2" s="156">
        <v>188</v>
      </c>
    </row>
    <row r="3" spans="2:16">
      <c r="B3" s="203"/>
      <c r="D3" s="219"/>
      <c r="E3" s="138" t="s">
        <v>709</v>
      </c>
      <c r="F3" s="205"/>
      <c r="H3" s="205"/>
    </row>
    <row r="4" spans="2:16">
      <c r="B4" s="128" t="s">
        <v>791</v>
      </c>
      <c r="D4" s="219"/>
      <c r="E4" s="138"/>
      <c r="F4" s="205"/>
      <c r="H4" s="205"/>
    </row>
    <row r="5" spans="2:16" ht="21">
      <c r="B5" s="128" t="s">
        <v>812</v>
      </c>
      <c r="D5" s="99">
        <f>'Str 3'!D5</f>
        <v>1.7</v>
      </c>
      <c r="F5" s="205"/>
      <c r="H5" s="205"/>
    </row>
    <row r="6" spans="2:16" ht="21">
      <c r="B6" s="128" t="s">
        <v>813</v>
      </c>
      <c r="D6" s="99">
        <f>'Str 3'!D6</f>
        <v>1.7</v>
      </c>
      <c r="F6" s="205"/>
      <c r="H6" s="205"/>
    </row>
    <row r="7" spans="2:16" ht="21">
      <c r="B7" s="13" t="s">
        <v>290</v>
      </c>
      <c r="D7" s="99">
        <f>'Str 3'!D7</f>
        <v>1.25</v>
      </c>
      <c r="E7" s="11" t="s">
        <v>884</v>
      </c>
      <c r="F7" s="202">
        <f>EarthOverMax</f>
        <v>1.25</v>
      </c>
      <c r="G7" s="11" t="s">
        <v>887</v>
      </c>
      <c r="H7" s="205"/>
    </row>
    <row r="8" spans="2:16" ht="21">
      <c r="B8" s="13" t="s">
        <v>289</v>
      </c>
      <c r="D8" s="99">
        <f>'Str 3'!D8</f>
        <v>0.8</v>
      </c>
      <c r="F8" s="205"/>
      <c r="H8" s="205"/>
    </row>
    <row r="9" spans="2:16" ht="21">
      <c r="B9" s="13" t="s">
        <v>292</v>
      </c>
      <c r="D9" s="99">
        <f>'Str 3'!D9</f>
        <v>1.25</v>
      </c>
      <c r="F9" s="205"/>
      <c r="H9" s="205"/>
    </row>
    <row r="10" spans="2:16" ht="21">
      <c r="B10" s="13" t="s">
        <v>291</v>
      </c>
      <c r="D10" s="99">
        <f>'Str 3'!D10</f>
        <v>1.2</v>
      </c>
      <c r="F10" s="205"/>
      <c r="H10" s="205"/>
    </row>
    <row r="11" spans="2:16">
      <c r="B11" s="13" t="s">
        <v>266</v>
      </c>
      <c r="D11" s="99">
        <f>'Str 3'!D11</f>
        <v>1</v>
      </c>
      <c r="F11" s="205"/>
    </row>
    <row r="12" spans="2:16">
      <c r="F12" s="205"/>
      <c r="H12" s="205"/>
    </row>
    <row r="14" spans="2:16">
      <c r="B14" s="207" t="s">
        <v>62</v>
      </c>
      <c r="D14" s="207" t="s">
        <v>277</v>
      </c>
    </row>
    <row r="16" spans="2:16">
      <c r="B16" s="229" t="s">
        <v>26</v>
      </c>
      <c r="D16" s="219" t="s">
        <v>285</v>
      </c>
      <c r="I16" s="230" t="s">
        <v>403</v>
      </c>
    </row>
    <row r="17" spans="2:8">
      <c r="E17" s="200"/>
      <c r="F17" s="149">
        <v>0.251</v>
      </c>
      <c r="G17" s="204" t="s">
        <v>425</v>
      </c>
    </row>
    <row r="18" spans="2:8">
      <c r="C18" s="200" t="s">
        <v>64</v>
      </c>
      <c r="D18" s="99">
        <f>'Str 3'!D18</f>
        <v>1.7</v>
      </c>
      <c r="E18" s="204" t="s">
        <v>419</v>
      </c>
      <c r="F18" s="200"/>
      <c r="G18" s="200"/>
    </row>
    <row r="19" spans="2:8">
      <c r="C19" s="200" t="s">
        <v>253</v>
      </c>
      <c r="D19" s="99">
        <f>'Str 3'!D19</f>
        <v>10.199999999999999</v>
      </c>
      <c r="E19" s="204" t="s">
        <v>547</v>
      </c>
      <c r="F19" s="200" t="s">
        <v>35</v>
      </c>
      <c r="G19" s="227" t="s">
        <v>172</v>
      </c>
    </row>
    <row r="20" spans="2:8">
      <c r="D20" s="99"/>
    </row>
    <row r="21" spans="2:8">
      <c r="D21" s="99"/>
    </row>
    <row r="22" spans="2:8">
      <c r="D22" s="99"/>
    </row>
    <row r="23" spans="2:8">
      <c r="B23" s="104" t="str">
        <f>'Str 3'!B23</f>
        <v>SLS:</v>
      </c>
      <c r="D23" s="99"/>
    </row>
    <row r="24" spans="2:8" ht="9" customHeight="1">
      <c r="F24" s="99"/>
    </row>
    <row r="25" spans="2:8" ht="21">
      <c r="B25" s="44" t="s">
        <v>166</v>
      </c>
      <c r="F25" s="202">
        <f>'Str 3'!F25</f>
        <v>62.221052960655513</v>
      </c>
      <c r="G25" s="204" t="s">
        <v>547</v>
      </c>
      <c r="H25" s="214"/>
    </row>
    <row r="26" spans="2:8" ht="21">
      <c r="B26" s="44" t="s">
        <v>167</v>
      </c>
      <c r="F26" s="202">
        <f>'Str 3'!F26</f>
        <v>46.393729107484177</v>
      </c>
      <c r="G26" s="204" t="s">
        <v>547</v>
      </c>
      <c r="H26" s="214"/>
    </row>
    <row r="27" spans="2:8" ht="21">
      <c r="B27" s="44" t="s">
        <v>168</v>
      </c>
      <c r="F27" s="202">
        <f>'Str 3'!F27</f>
        <v>7.9824550089375004</v>
      </c>
      <c r="G27" s="204" t="s">
        <v>547</v>
      </c>
      <c r="H27" s="214"/>
    </row>
    <row r="28" spans="2:8" ht="21">
      <c r="B28" s="11" t="s">
        <v>961</v>
      </c>
      <c r="F28" s="202">
        <f>'Str 3'!F28</f>
        <v>54.878770069575296</v>
      </c>
      <c r="G28" s="204" t="s">
        <v>547</v>
      </c>
      <c r="H28" s="214"/>
    </row>
    <row r="29" spans="2:8" ht="21">
      <c r="B29" s="200" t="s">
        <v>962</v>
      </c>
      <c r="F29" s="202">
        <f>'Str 3'!F29</f>
        <v>11.03248125</v>
      </c>
      <c r="G29" s="204" t="s">
        <v>547</v>
      </c>
      <c r="H29" s="214"/>
    </row>
    <row r="30" spans="2:8" ht="21">
      <c r="B30" s="200" t="s">
        <v>963</v>
      </c>
      <c r="F30" s="202">
        <f>'Str 3'!F30</f>
        <v>0</v>
      </c>
      <c r="G30" s="204" t="s">
        <v>547</v>
      </c>
      <c r="H30" s="214"/>
    </row>
    <row r="31" spans="2:8" ht="21">
      <c r="B31" s="205" t="s">
        <v>972</v>
      </c>
      <c r="C31" s="200"/>
      <c r="D31" s="200"/>
      <c r="E31" s="200"/>
      <c r="F31" s="202">
        <f>'Str 3'!F31</f>
        <v>192.70848839665246</v>
      </c>
      <c r="G31" s="204" t="s">
        <v>547</v>
      </c>
      <c r="H31" s="214"/>
    </row>
    <row r="32" spans="2:8" ht="21">
      <c r="B32" s="35" t="s">
        <v>973</v>
      </c>
      <c r="C32" s="200"/>
      <c r="D32" s="200"/>
      <c r="E32" s="200"/>
      <c r="F32" s="202">
        <f>'Str 3'!F32</f>
        <v>173.48051136612597</v>
      </c>
      <c r="G32" s="204" t="s">
        <v>547</v>
      </c>
      <c r="H32" s="214"/>
    </row>
    <row r="33" spans="2:10" ht="21">
      <c r="B33" s="35" t="s">
        <v>974</v>
      </c>
      <c r="C33" s="200"/>
      <c r="D33" s="200"/>
      <c r="E33" s="200"/>
      <c r="F33" s="202">
        <f>'Str 3'!F33</f>
        <v>81.343771022376103</v>
      </c>
      <c r="G33" s="204" t="s">
        <v>547</v>
      </c>
    </row>
    <row r="34" spans="2:10">
      <c r="B34" s="200"/>
      <c r="C34" s="200"/>
      <c r="D34" s="200"/>
      <c r="E34" s="202"/>
      <c r="F34" s="200"/>
      <c r="G34" s="200"/>
      <c r="J34" s="207"/>
    </row>
    <row r="35" spans="2:10" ht="21">
      <c r="B35" s="128" t="s">
        <v>967</v>
      </c>
      <c r="C35" s="200"/>
      <c r="D35" s="200"/>
      <c r="E35" s="200"/>
      <c r="F35" s="202">
        <f>'Str 3'!F35</f>
        <v>1.932734038141809</v>
      </c>
      <c r="G35" s="204" t="s">
        <v>419</v>
      </c>
    </row>
    <row r="36" spans="2:10" ht="21">
      <c r="B36" s="128" t="s">
        <v>968</v>
      </c>
      <c r="C36" s="200"/>
      <c r="D36" s="200"/>
      <c r="E36" s="200"/>
      <c r="F36" s="202">
        <f>'Str 3'!F36</f>
        <v>2.6</v>
      </c>
      <c r="G36" s="204" t="s">
        <v>419</v>
      </c>
    </row>
    <row r="37" spans="2:10" ht="21" customHeight="1">
      <c r="B37" s="200"/>
      <c r="C37" s="200"/>
      <c r="D37" s="200"/>
      <c r="E37" s="200"/>
      <c r="F37" s="200"/>
      <c r="G37" s="200"/>
    </row>
    <row r="38" spans="2:10">
      <c r="B38" s="209" t="str">
        <f>'Str 3'!B38</f>
        <v>ULS:</v>
      </c>
      <c r="C38" s="200"/>
      <c r="D38" s="200"/>
      <c r="E38" s="202"/>
      <c r="F38" s="200"/>
      <c r="G38" s="200"/>
    </row>
    <row r="39" spans="2:10" ht="9" customHeight="1">
      <c r="B39" s="200"/>
      <c r="C39" s="200"/>
      <c r="D39" s="200"/>
      <c r="E39" s="200"/>
      <c r="F39" s="200"/>
      <c r="G39" s="200"/>
    </row>
    <row r="40" spans="2:10" ht="21">
      <c r="B40" s="200" t="s">
        <v>969</v>
      </c>
      <c r="C40" s="200"/>
      <c r="D40" s="200"/>
      <c r="E40" s="200"/>
      <c r="F40" s="202">
        <f>'Str 3'!F40</f>
        <v>77.776316200819394</v>
      </c>
      <c r="G40" s="204" t="s">
        <v>547</v>
      </c>
      <c r="I40" s="214"/>
    </row>
    <row r="41" spans="2:10" ht="21">
      <c r="B41" s="200" t="s">
        <v>970</v>
      </c>
      <c r="C41" s="200"/>
      <c r="D41" s="200"/>
      <c r="E41" s="200"/>
      <c r="F41" s="202">
        <f>'Str 3'!F41</f>
        <v>78.869339482723092</v>
      </c>
      <c r="G41" s="204" t="s">
        <v>547</v>
      </c>
      <c r="I41" s="214"/>
    </row>
    <row r="42" spans="2:10" ht="21">
      <c r="B42" s="200" t="s">
        <v>971</v>
      </c>
      <c r="C42" s="200"/>
      <c r="D42" s="200"/>
      <c r="E42" s="200"/>
      <c r="F42" s="202">
        <f>'Str 3'!F42</f>
        <v>9.9780687611718744</v>
      </c>
      <c r="G42" s="204" t="s">
        <v>547</v>
      </c>
      <c r="I42" s="214"/>
    </row>
    <row r="43" spans="2:10" ht="21">
      <c r="B43" s="11" t="s">
        <v>961</v>
      </c>
      <c r="C43" s="200"/>
      <c r="D43" s="200"/>
      <c r="E43" s="200"/>
      <c r="F43" s="202">
        <f>'Str 3'!F43</f>
        <v>68.598462586969106</v>
      </c>
      <c r="G43" s="204" t="s">
        <v>547</v>
      </c>
      <c r="I43" s="214"/>
    </row>
    <row r="44" spans="2:10" ht="21">
      <c r="B44" s="200" t="s">
        <v>896</v>
      </c>
      <c r="C44" s="200"/>
      <c r="D44" s="200"/>
      <c r="E44" s="200"/>
      <c r="F44" s="202">
        <f>'Str 3'!F44</f>
        <v>12.135729375</v>
      </c>
      <c r="G44" s="204" t="s">
        <v>547</v>
      </c>
      <c r="I44" s="214"/>
    </row>
    <row r="45" spans="2:10" ht="21">
      <c r="B45" s="200" t="s">
        <v>897</v>
      </c>
      <c r="C45" s="200"/>
      <c r="D45" s="200"/>
      <c r="E45" s="200"/>
      <c r="F45" s="202">
        <f>'Str 3'!F45</f>
        <v>0</v>
      </c>
      <c r="G45" s="204" t="s">
        <v>547</v>
      </c>
      <c r="I45" s="214"/>
    </row>
    <row r="46" spans="2:10" ht="21">
      <c r="B46" s="205" t="s">
        <v>908</v>
      </c>
      <c r="C46" s="200"/>
      <c r="D46" s="200"/>
      <c r="E46" s="200"/>
      <c r="F46" s="202">
        <f>'Str 3'!F46</f>
        <v>260.10789999999997</v>
      </c>
      <c r="G46" s="204" t="s">
        <v>547</v>
      </c>
      <c r="I46" s="214"/>
    </row>
    <row r="47" spans="2:10" ht="21">
      <c r="B47" s="35" t="s">
        <v>906</v>
      </c>
      <c r="C47" s="200"/>
      <c r="D47" s="200"/>
      <c r="E47" s="200"/>
      <c r="F47" s="202">
        <f>'Str 3'!F47</f>
        <v>233.86337486628179</v>
      </c>
      <c r="G47" s="204" t="s">
        <v>547</v>
      </c>
      <c r="I47" s="214"/>
    </row>
    <row r="48" spans="2:10" ht="21">
      <c r="B48" s="35" t="s">
        <v>907</v>
      </c>
      <c r="C48" s="200"/>
      <c r="D48" s="200"/>
      <c r="E48" s="200"/>
      <c r="F48" s="202">
        <f>'Str 3'!F48</f>
        <v>111.02727937839725</v>
      </c>
      <c r="G48" s="204" t="s">
        <v>547</v>
      </c>
    </row>
    <row r="49" spans="2:7">
      <c r="B49" s="200"/>
      <c r="C49" s="200"/>
      <c r="D49" s="200"/>
      <c r="E49" s="200"/>
      <c r="F49" s="200"/>
      <c r="G49" s="200"/>
    </row>
    <row r="50" spans="2:7" ht="21">
      <c r="B50" s="128" t="s">
        <v>890</v>
      </c>
      <c r="C50" s="200"/>
      <c r="D50" s="200"/>
      <c r="E50" s="200"/>
      <c r="F50" s="202">
        <f>'Str 3'!F50</f>
        <v>1.9834223707268595</v>
      </c>
      <c r="G50" s="204" t="s">
        <v>419</v>
      </c>
    </row>
    <row r="51" spans="2:7" ht="21">
      <c r="B51" s="128" t="s">
        <v>891</v>
      </c>
      <c r="C51" s="200"/>
      <c r="D51" s="200"/>
      <c r="E51" s="200"/>
      <c r="F51" s="202">
        <f>'Str 3'!F51</f>
        <v>2.6</v>
      </c>
      <c r="G51" s="204" t="s">
        <v>419</v>
      </c>
    </row>
    <row r="52" spans="2:7">
      <c r="E52" s="99"/>
      <c r="F52" s="200"/>
      <c r="G52" s="200"/>
    </row>
    <row r="53" spans="2:7">
      <c r="F53" s="200"/>
      <c r="G53" s="200"/>
    </row>
    <row r="54" spans="2:7">
      <c r="B54" s="207" t="s">
        <v>63</v>
      </c>
      <c r="D54" s="207" t="s">
        <v>280</v>
      </c>
      <c r="F54" s="200"/>
      <c r="G54" s="200"/>
    </row>
    <row r="55" spans="2:7">
      <c r="B55" s="207"/>
      <c r="D55" s="207"/>
      <c r="F55" s="200"/>
      <c r="G55" s="200"/>
    </row>
    <row r="56" spans="2:7">
      <c r="B56" s="104" t="str">
        <f>'Str 3'!B56</f>
        <v>SLS:</v>
      </c>
      <c r="D56" s="207"/>
      <c r="F56" s="200"/>
      <c r="G56" s="200"/>
    </row>
    <row r="57" spans="2:7" ht="9" customHeight="1">
      <c r="F57" s="200"/>
      <c r="G57" s="200"/>
    </row>
    <row r="58" spans="2:7" ht="21">
      <c r="B58" s="44" t="s">
        <v>176</v>
      </c>
      <c r="E58" s="99">
        <f>'Str 3'!E58</f>
        <v>5.76</v>
      </c>
      <c r="F58" s="204" t="s">
        <v>547</v>
      </c>
      <c r="G58" s="200"/>
    </row>
    <row r="59" spans="2:7" ht="21" customHeight="1">
      <c r="F59" s="209"/>
      <c r="G59" s="200"/>
    </row>
    <row r="60" spans="2:7">
      <c r="B60" s="104" t="str">
        <f>'Str 3'!B60</f>
        <v>ULS:</v>
      </c>
      <c r="F60" s="209"/>
      <c r="G60" s="200"/>
    </row>
    <row r="61" spans="2:7" ht="9" customHeight="1">
      <c r="F61" s="209"/>
      <c r="G61" s="200"/>
    </row>
    <row r="62" spans="2:7" ht="21">
      <c r="B62" s="44" t="s">
        <v>176</v>
      </c>
      <c r="E62" s="99">
        <f>'Str 3'!E62</f>
        <v>4.6079999999999997</v>
      </c>
      <c r="F62" s="204" t="s">
        <v>547</v>
      </c>
      <c r="G62" s="200"/>
    </row>
    <row r="63" spans="2:7" ht="21">
      <c r="B63" s="128" t="s">
        <v>883</v>
      </c>
      <c r="E63" s="99">
        <f>'Str 3'!E63</f>
        <v>0.39999999999999997</v>
      </c>
      <c r="F63" s="204" t="s">
        <v>419</v>
      </c>
      <c r="G63" s="200"/>
    </row>
    <row r="64" spans="2:7">
      <c r="E64" s="99"/>
      <c r="F64" s="209"/>
      <c r="G64" s="200"/>
    </row>
    <row r="65" spans="2:7">
      <c r="E65" s="99"/>
      <c r="F65" s="209"/>
      <c r="G65" s="200"/>
    </row>
    <row r="66" spans="2:7">
      <c r="B66" s="248" t="s">
        <v>705</v>
      </c>
      <c r="C66" s="11"/>
      <c r="D66" s="11"/>
      <c r="E66" s="149"/>
      <c r="F66" s="11"/>
      <c r="G66" s="11"/>
    </row>
    <row r="67" spans="2:7">
      <c r="B67" s="248"/>
      <c r="C67" s="11"/>
      <c r="D67" s="11"/>
      <c r="E67" s="149"/>
      <c r="F67" s="11"/>
      <c r="G67" s="11"/>
    </row>
    <row r="68" spans="2:7">
      <c r="B68" s="11" t="s">
        <v>58</v>
      </c>
      <c r="C68" s="11" t="s">
        <v>698</v>
      </c>
      <c r="D68" s="51">
        <f>'Str 3'!D68</f>
        <v>0</v>
      </c>
      <c r="E68" s="149" t="s">
        <v>704</v>
      </c>
      <c r="F68" s="51">
        <f>'Str 3'!F68</f>
        <v>0</v>
      </c>
      <c r="G68" s="11" t="s">
        <v>66</v>
      </c>
    </row>
    <row r="69" spans="2:7">
      <c r="B69" s="11" t="s">
        <v>36</v>
      </c>
      <c r="C69" s="11" t="s">
        <v>698</v>
      </c>
      <c r="D69" s="51">
        <f>'Str 3'!D69</f>
        <v>0</v>
      </c>
      <c r="E69" s="149" t="s">
        <v>704</v>
      </c>
      <c r="F69" s="51">
        <f>'Str 3'!F69</f>
        <v>0</v>
      </c>
      <c r="G69" s="11" t="s">
        <v>66</v>
      </c>
    </row>
    <row r="70" spans="2:7">
      <c r="B70" s="11"/>
      <c r="C70" s="11"/>
      <c r="D70" s="51"/>
      <c r="E70" s="149"/>
      <c r="F70" s="51"/>
      <c r="G70" s="11"/>
    </row>
    <row r="71" spans="2:7">
      <c r="B71" s="11"/>
      <c r="C71" s="11"/>
      <c r="D71" s="51"/>
      <c r="E71" s="149"/>
      <c r="F71" s="51"/>
      <c r="G71" s="11"/>
    </row>
    <row r="72" spans="2:7">
      <c r="B72" s="248" t="s">
        <v>865</v>
      </c>
      <c r="C72" s="11"/>
      <c r="D72" s="51"/>
      <c r="E72" s="149"/>
      <c r="F72" s="51"/>
      <c r="G72" s="11"/>
    </row>
    <row r="73" spans="2:7">
      <c r="B73" s="11"/>
      <c r="C73" s="11"/>
      <c r="D73" s="51"/>
      <c r="E73" s="149"/>
      <c r="F73" s="51"/>
      <c r="G73" s="11"/>
    </row>
    <row r="74" spans="2:7">
      <c r="B74" s="11" t="s">
        <v>866</v>
      </c>
      <c r="C74" s="297" t="s">
        <v>868</v>
      </c>
      <c r="D74" s="298">
        <f>'Str 3'!D74</f>
        <v>0</v>
      </c>
      <c r="E74" s="149" t="s">
        <v>869</v>
      </c>
      <c r="F74" s="149">
        <f>'Str 3'!F74</f>
        <v>0</v>
      </c>
      <c r="G74" s="11" t="s">
        <v>10</v>
      </c>
    </row>
    <row r="75" spans="2:7">
      <c r="B75" s="11"/>
      <c r="C75" s="154" t="s">
        <v>867</v>
      </c>
      <c r="D75" s="202">
        <f>'Str 3'!D75</f>
        <v>0</v>
      </c>
      <c r="E75" s="149"/>
      <c r="F75" s="51"/>
      <c r="G75" s="11"/>
    </row>
    <row r="76" spans="2:7">
      <c r="B76" s="11"/>
      <c r="C76" s="11"/>
      <c r="D76" s="51"/>
      <c r="E76" s="149"/>
      <c r="F76" s="51"/>
      <c r="G76" s="11"/>
    </row>
    <row r="77" spans="2:7">
      <c r="B77" s="11"/>
      <c r="C77" s="11" t="s">
        <v>870</v>
      </c>
      <c r="D77" s="51"/>
      <c r="E77" s="149">
        <f>'Str 3'!E77</f>
        <v>0.65</v>
      </c>
      <c r="F77" s="189" t="s">
        <v>10</v>
      </c>
      <c r="G77" s="11"/>
    </row>
    <row r="78" spans="2:7">
      <c r="B78" s="11"/>
      <c r="C78" s="11"/>
      <c r="D78" s="51"/>
      <c r="E78" s="149"/>
      <c r="F78" s="51"/>
      <c r="G78" s="11"/>
    </row>
    <row r="79" spans="2:7">
      <c r="B79" s="11"/>
      <c r="C79" s="11"/>
      <c r="D79" s="51"/>
      <c r="E79" s="149"/>
      <c r="F79" s="51"/>
      <c r="G79" s="11"/>
    </row>
    <row r="80" spans="2:7">
      <c r="B80" s="11" t="s">
        <v>871</v>
      </c>
      <c r="C80" s="297" t="s">
        <v>868</v>
      </c>
      <c r="D80" s="298">
        <f>'Str 3'!D80</f>
        <v>0</v>
      </c>
      <c r="E80" s="149" t="s">
        <v>869</v>
      </c>
      <c r="F80" s="149">
        <f>'Str 3'!F80</f>
        <v>0</v>
      </c>
      <c r="G80" s="11" t="s">
        <v>10</v>
      </c>
    </row>
    <row r="81" spans="2:8">
      <c r="B81" s="11"/>
      <c r="C81" s="154" t="s">
        <v>867</v>
      </c>
      <c r="D81" s="202">
        <f>'Str 3'!D81</f>
        <v>0</v>
      </c>
      <c r="E81" s="149"/>
      <c r="F81" s="51"/>
      <c r="G81" s="11"/>
    </row>
    <row r="82" spans="2:8">
      <c r="B82" s="11"/>
      <c r="C82" s="11"/>
      <c r="D82" s="51"/>
      <c r="E82" s="149"/>
      <c r="F82" s="51"/>
      <c r="G82" s="11"/>
    </row>
    <row r="83" spans="2:8">
      <c r="B83" s="11"/>
      <c r="C83" s="11" t="s">
        <v>870</v>
      </c>
      <c r="D83" s="51"/>
      <c r="E83" s="149">
        <f>'Str 3'!E83</f>
        <v>0.65</v>
      </c>
      <c r="F83" s="189" t="s">
        <v>10</v>
      </c>
      <c r="G83" s="11"/>
    </row>
    <row r="84" spans="2:8">
      <c r="B84" s="11"/>
      <c r="C84" s="11"/>
      <c r="D84" s="51"/>
      <c r="E84" s="149"/>
      <c r="F84" s="51"/>
      <c r="G84" s="11"/>
    </row>
    <row r="85" spans="2:8">
      <c r="B85" s="11"/>
      <c r="C85" s="11"/>
      <c r="D85" s="51"/>
      <c r="E85" s="149"/>
      <c r="F85" s="51"/>
      <c r="G85" s="11"/>
    </row>
    <row r="86" spans="2:8">
      <c r="B86" s="203" t="s">
        <v>171</v>
      </c>
      <c r="D86" s="219" t="str">
        <f>IF(Seismic&gt;0,IF(Input!$D$9="CHBDC","seismic not applicable to SLS design","seismic not applicable to Service design"),"*")</f>
        <v>*</v>
      </c>
      <c r="E86" s="99"/>
      <c r="F86" s="200"/>
      <c r="G86" s="200"/>
    </row>
    <row r="87" spans="2:8">
      <c r="E87" s="99"/>
      <c r="F87" s="200"/>
      <c r="G87" s="200"/>
    </row>
    <row r="88" spans="2:8">
      <c r="B88" s="208" t="s">
        <v>341</v>
      </c>
      <c r="C88" s="208"/>
      <c r="D88" s="208"/>
      <c r="E88" s="14">
        <f>'Str 3'!E88</f>
        <v>528.30287373250655</v>
      </c>
      <c r="F88" s="204" t="s">
        <v>520</v>
      </c>
      <c r="G88" s="209" t="str">
        <f>'Str 3'!G88</f>
        <v>SLS</v>
      </c>
      <c r="H88" s="214"/>
    </row>
    <row r="89" spans="2:8">
      <c r="B89" s="208" t="s">
        <v>341</v>
      </c>
      <c r="C89" s="208"/>
      <c r="D89" s="208"/>
      <c r="E89" s="14">
        <f>'Str 3'!E89</f>
        <v>752.60219432270208</v>
      </c>
      <c r="F89" s="204" t="s">
        <v>520</v>
      </c>
      <c r="G89" s="209" t="str">
        <f>'Str 3'!G89</f>
        <v>ULS</v>
      </c>
      <c r="H89" s="214"/>
    </row>
    <row r="90" spans="2:8">
      <c r="B90" s="208"/>
      <c r="C90" s="208"/>
      <c r="D90" s="208"/>
      <c r="E90" s="51"/>
      <c r="F90" s="209"/>
      <c r="G90" s="209"/>
    </row>
    <row r="91" spans="2:8">
      <c r="B91" s="208" t="s">
        <v>324</v>
      </c>
      <c r="C91" s="208"/>
      <c r="D91" s="208"/>
      <c r="E91" s="14">
        <f>'Str 3'!E91</f>
        <v>368.43816627155866</v>
      </c>
      <c r="F91" s="204" t="s">
        <v>520</v>
      </c>
      <c r="G91" s="209" t="str">
        <f>'Str 3'!G91</f>
        <v>SLS</v>
      </c>
      <c r="H91" s="214"/>
    </row>
    <row r="92" spans="2:8">
      <c r="B92" s="208" t="s">
        <v>324</v>
      </c>
      <c r="C92" s="208"/>
      <c r="D92" s="208"/>
      <c r="E92" s="14">
        <f>'Str 3'!E92</f>
        <v>500.3109741034649</v>
      </c>
      <c r="F92" s="204" t="s">
        <v>520</v>
      </c>
      <c r="G92" s="209" t="str">
        <f>'Str 3'!G92</f>
        <v>ULS</v>
      </c>
      <c r="H92" s="214"/>
    </row>
    <row r="93" spans="2:8">
      <c r="B93" s="208"/>
      <c r="C93" s="208"/>
      <c r="D93" s="208"/>
      <c r="E93" s="243"/>
      <c r="F93" s="209"/>
      <c r="G93" s="151"/>
    </row>
    <row r="94" spans="2:8">
      <c r="B94" s="208" t="s">
        <v>325</v>
      </c>
      <c r="C94" s="208"/>
      <c r="D94" s="208"/>
      <c r="E94" s="14">
        <f>'Str 3'!E94</f>
        <v>272.01694350171732</v>
      </c>
      <c r="F94" s="204" t="s">
        <v>547</v>
      </c>
      <c r="G94" s="209" t="str">
        <f>'Str 3'!G94</f>
        <v>SLS</v>
      </c>
      <c r="H94" s="214"/>
    </row>
    <row r="95" spans="2:8">
      <c r="B95" s="208" t="s">
        <v>326</v>
      </c>
      <c r="C95" s="208"/>
      <c r="D95" s="208"/>
      <c r="E95" s="14">
        <f>'Str 3'!E95</f>
        <v>376.75400994717313</v>
      </c>
      <c r="F95" s="204" t="s">
        <v>547</v>
      </c>
      <c r="G95" s="209" t="str">
        <f>'Str 3'!G95</f>
        <v>ULS</v>
      </c>
      <c r="H95" s="214"/>
    </row>
    <row r="96" spans="2:8">
      <c r="B96" s="208"/>
      <c r="C96" s="208"/>
      <c r="D96" s="208"/>
      <c r="E96" s="243"/>
      <c r="F96" s="204"/>
      <c r="G96" s="151"/>
    </row>
    <row r="97" spans="2:7">
      <c r="B97" s="200" t="s">
        <v>522</v>
      </c>
      <c r="C97" s="200"/>
      <c r="D97" s="200"/>
      <c r="E97" s="243"/>
      <c r="F97" s="209"/>
      <c r="G97" s="151"/>
    </row>
    <row r="98" spans="2:7">
      <c r="B98" s="200"/>
      <c r="C98" s="200"/>
      <c r="D98" s="200"/>
      <c r="E98" s="243"/>
      <c r="F98" s="209"/>
      <c r="G98" s="151"/>
    </row>
    <row r="99" spans="2:7">
      <c r="B99" s="200" t="s">
        <v>341</v>
      </c>
      <c r="C99" s="200"/>
      <c r="D99" s="200"/>
      <c r="E99" s="14">
        <f>'Str 3'!E99</f>
        <v>2641.5143686625329</v>
      </c>
      <c r="F99" s="204" t="s">
        <v>520</v>
      </c>
      <c r="G99" s="209" t="str">
        <f>'Str 3'!G99</f>
        <v>SLS</v>
      </c>
    </row>
    <row r="100" spans="2:7">
      <c r="B100" s="200" t="s">
        <v>341</v>
      </c>
      <c r="C100" s="200"/>
      <c r="D100" s="200"/>
      <c r="E100" s="14">
        <f>'Str 3'!E100</f>
        <v>3763.0109716135103</v>
      </c>
      <c r="F100" s="204" t="s">
        <v>520</v>
      </c>
      <c r="G100" s="209" t="str">
        <f>'Str 3'!G100</f>
        <v>ULS</v>
      </c>
    </row>
    <row r="101" spans="2:7">
      <c r="B101" s="200"/>
      <c r="C101" s="200"/>
      <c r="D101" s="200"/>
      <c r="E101" s="51"/>
      <c r="F101" s="209"/>
      <c r="G101" s="209"/>
    </row>
    <row r="102" spans="2:7">
      <c r="B102" s="200" t="s">
        <v>324</v>
      </c>
      <c r="C102" s="200"/>
      <c r="D102" s="200"/>
      <c r="E102" s="14">
        <f>'Str 3'!E102</f>
        <v>1842.1908313577933</v>
      </c>
      <c r="F102" s="204" t="s">
        <v>520</v>
      </c>
      <c r="G102" s="209" t="str">
        <f>'Str 3'!G102</f>
        <v>SLS</v>
      </c>
    </row>
    <row r="103" spans="2:7">
      <c r="B103" s="200" t="s">
        <v>324</v>
      </c>
      <c r="C103" s="200"/>
      <c r="D103" s="200"/>
      <c r="E103" s="14">
        <f>'Str 3'!E103</f>
        <v>2501.5548705173246</v>
      </c>
      <c r="F103" s="204" t="s">
        <v>520</v>
      </c>
      <c r="G103" s="209" t="str">
        <f>'Str 3'!G103</f>
        <v>ULS</v>
      </c>
    </row>
    <row r="104" spans="2:7">
      <c r="B104" s="200"/>
      <c r="C104" s="200"/>
      <c r="D104" s="200"/>
      <c r="E104" s="243"/>
      <c r="F104" s="209"/>
      <c r="G104" s="151"/>
    </row>
    <row r="105" spans="2:7">
      <c r="B105" s="200" t="s">
        <v>325</v>
      </c>
      <c r="C105" s="200"/>
      <c r="D105" s="200"/>
      <c r="E105" s="14">
        <f>'Str 3'!E105</f>
        <v>1360.0847175085867</v>
      </c>
      <c r="F105" s="204" t="s">
        <v>547</v>
      </c>
      <c r="G105" s="209" t="str">
        <f>'Str 3'!G105</f>
        <v>SLS</v>
      </c>
    </row>
    <row r="106" spans="2:7">
      <c r="B106" s="200" t="s">
        <v>326</v>
      </c>
      <c r="C106" s="200"/>
      <c r="D106" s="200"/>
      <c r="E106" s="14">
        <f>'Str 3'!E106</f>
        <v>1883.7700497358655</v>
      </c>
      <c r="F106" s="204" t="s">
        <v>547</v>
      </c>
      <c r="G106" s="209" t="str">
        <f>'Str 3'!G106</f>
        <v>ULS</v>
      </c>
    </row>
    <row r="107" spans="2:7">
      <c r="B107" s="200"/>
      <c r="C107" s="200"/>
      <c r="D107" s="200"/>
      <c r="E107" s="243"/>
      <c r="F107" s="209"/>
      <c r="G107" s="151"/>
    </row>
    <row r="108" spans="2:7">
      <c r="B108" s="200" t="s">
        <v>523</v>
      </c>
      <c r="C108" s="200"/>
      <c r="D108" s="200"/>
      <c r="E108" s="14">
        <f>'Str 3'!E108</f>
        <v>838.60255683062985</v>
      </c>
      <c r="F108" s="204" t="s">
        <v>547</v>
      </c>
      <c r="G108" s="209" t="str">
        <f>'Str 3'!G108</f>
        <v>SLS</v>
      </c>
    </row>
    <row r="109" spans="2:7">
      <c r="B109" s="200" t="s">
        <v>523</v>
      </c>
      <c r="C109" s="200"/>
      <c r="D109" s="200"/>
      <c r="E109" s="14">
        <f>'Str 3'!E109</f>
        <v>1146.2768743314089</v>
      </c>
      <c r="F109" s="204" t="s">
        <v>547</v>
      </c>
      <c r="G109" s="209" t="str">
        <f>'Str 3'!G109</f>
        <v>ULS</v>
      </c>
    </row>
    <row r="110" spans="2:7">
      <c r="B110" s="208"/>
      <c r="C110" s="208"/>
      <c r="D110" s="208"/>
      <c r="E110" s="243"/>
      <c r="F110" s="204"/>
      <c r="G110" s="200"/>
    </row>
    <row r="111" spans="2:7">
      <c r="B111" s="208"/>
      <c r="C111" s="208"/>
      <c r="D111" s="208"/>
      <c r="E111" s="243"/>
      <c r="F111" s="204"/>
      <c r="G111" s="200"/>
    </row>
    <row r="112" spans="2:7">
      <c r="B112" s="203" t="s">
        <v>16</v>
      </c>
      <c r="D112" s="219" t="str">
        <f>IF(Seismic&gt;0,IF(Input!$D$9="CHBDC","seismic not applicable to SLS design","seismic not applicable to Service design"),"*")</f>
        <v>*</v>
      </c>
      <c r="E112" s="243"/>
      <c r="F112" s="209"/>
      <c r="G112" s="200"/>
    </row>
    <row r="113" spans="2:8">
      <c r="E113" s="243"/>
      <c r="F113" s="209"/>
      <c r="G113" s="200"/>
    </row>
    <row r="114" spans="2:8">
      <c r="B114" s="44" t="s">
        <v>341</v>
      </c>
      <c r="E114" s="14">
        <f>'Str 3'!E114</f>
        <v>0</v>
      </c>
      <c r="F114" s="204" t="s">
        <v>520</v>
      </c>
      <c r="G114" s="209" t="str">
        <f>'Str 3'!G114</f>
        <v>SLS</v>
      </c>
      <c r="H114" s="214"/>
    </row>
    <row r="115" spans="2:8">
      <c r="B115" s="44" t="s">
        <v>341</v>
      </c>
      <c r="E115" s="14">
        <f>'Str 3'!E115</f>
        <v>0</v>
      </c>
      <c r="F115" s="204" t="s">
        <v>520</v>
      </c>
      <c r="G115" s="209" t="str">
        <f>'Str 3'!G115</f>
        <v>ULS</v>
      </c>
      <c r="H115" s="214"/>
    </row>
    <row r="116" spans="2:8">
      <c r="E116" s="51"/>
      <c r="F116" s="209"/>
      <c r="G116" s="209"/>
    </row>
    <row r="117" spans="2:8">
      <c r="B117" s="44" t="s">
        <v>324</v>
      </c>
      <c r="E117" s="14">
        <f>'Str 3'!E117</f>
        <v>0</v>
      </c>
      <c r="F117" s="204" t="s">
        <v>520</v>
      </c>
      <c r="G117" s="209" t="str">
        <f>'Str 3'!G117</f>
        <v>SLS</v>
      </c>
      <c r="H117" s="214"/>
    </row>
    <row r="118" spans="2:8">
      <c r="B118" s="44" t="s">
        <v>324</v>
      </c>
      <c r="E118" s="14">
        <f>'Str 3'!E118</f>
        <v>0</v>
      </c>
      <c r="F118" s="204" t="s">
        <v>520</v>
      </c>
      <c r="G118" s="209" t="str">
        <f>'Str 3'!G118</f>
        <v>ULS</v>
      </c>
      <c r="H118" s="214"/>
    </row>
    <row r="119" spans="2:8">
      <c r="E119" s="243"/>
      <c r="F119" s="209"/>
      <c r="G119" s="151"/>
    </row>
    <row r="120" spans="2:8">
      <c r="B120" s="44" t="s">
        <v>325</v>
      </c>
      <c r="E120" s="14">
        <f>'Str 3'!E120</f>
        <v>0</v>
      </c>
      <c r="F120" s="204" t="s">
        <v>547</v>
      </c>
      <c r="G120" s="209" t="str">
        <f>'Str 3'!G120</f>
        <v>SLS</v>
      </c>
      <c r="H120" s="214"/>
    </row>
    <row r="121" spans="2:8">
      <c r="B121" s="44" t="s">
        <v>326</v>
      </c>
      <c r="E121" s="14">
        <f>'Str 3'!E121</f>
        <v>0</v>
      </c>
      <c r="F121" s="204" t="s">
        <v>547</v>
      </c>
      <c r="G121" s="209" t="str">
        <f>'Str 3'!G121</f>
        <v>ULS</v>
      </c>
      <c r="H121" s="214"/>
    </row>
    <row r="122" spans="2:8">
      <c r="E122" s="243"/>
      <c r="F122" s="204"/>
      <c r="G122" s="151"/>
    </row>
    <row r="123" spans="2:8">
      <c r="B123" s="200" t="s">
        <v>522</v>
      </c>
      <c r="C123" s="200"/>
      <c r="D123" s="200"/>
      <c r="E123" s="243"/>
      <c r="F123" s="209"/>
      <c r="G123" s="151"/>
    </row>
    <row r="124" spans="2:8">
      <c r="B124" s="200"/>
      <c r="C124" s="200"/>
      <c r="D124" s="200"/>
      <c r="E124" s="243"/>
      <c r="F124" s="209"/>
      <c r="G124" s="151"/>
    </row>
    <row r="125" spans="2:8">
      <c r="B125" s="200" t="s">
        <v>341</v>
      </c>
      <c r="C125" s="200"/>
      <c r="D125" s="200"/>
      <c r="E125" s="14">
        <f>'Str 3'!E125</f>
        <v>0</v>
      </c>
      <c r="F125" s="204" t="s">
        <v>520</v>
      </c>
      <c r="G125" s="209" t="str">
        <f>'Str 3'!G125</f>
        <v>SLS</v>
      </c>
    </row>
    <row r="126" spans="2:8">
      <c r="B126" s="200" t="s">
        <v>341</v>
      </c>
      <c r="C126" s="200"/>
      <c r="D126" s="200"/>
      <c r="E126" s="14">
        <f>'Str 3'!E126</f>
        <v>0</v>
      </c>
      <c r="F126" s="204" t="s">
        <v>520</v>
      </c>
      <c r="G126" s="209" t="str">
        <f>'Str 3'!G126</f>
        <v>ULS</v>
      </c>
    </row>
    <row r="127" spans="2:8">
      <c r="B127" s="200"/>
      <c r="C127" s="200"/>
      <c r="D127" s="200"/>
      <c r="E127" s="51"/>
      <c r="F127" s="209"/>
      <c r="G127" s="209"/>
    </row>
    <row r="128" spans="2:8">
      <c r="B128" s="200" t="s">
        <v>324</v>
      </c>
      <c r="C128" s="200"/>
      <c r="D128" s="200"/>
      <c r="E128" s="14">
        <f>'Str 3'!E128</f>
        <v>0</v>
      </c>
      <c r="F128" s="204" t="s">
        <v>520</v>
      </c>
      <c r="G128" s="209" t="str">
        <f>'Str 3'!G128</f>
        <v>SLS</v>
      </c>
    </row>
    <row r="129" spans="2:9">
      <c r="B129" s="200" t="s">
        <v>324</v>
      </c>
      <c r="C129" s="200"/>
      <c r="D129" s="200"/>
      <c r="E129" s="14">
        <f>'Str 3'!E129</f>
        <v>0</v>
      </c>
      <c r="F129" s="204" t="s">
        <v>520</v>
      </c>
      <c r="G129" s="209" t="str">
        <f>'Str 3'!G129</f>
        <v>ULS</v>
      </c>
    </row>
    <row r="130" spans="2:9">
      <c r="B130" s="200"/>
      <c r="C130" s="200"/>
      <c r="D130" s="200"/>
      <c r="E130" s="243"/>
      <c r="F130" s="209"/>
      <c r="G130" s="151"/>
    </row>
    <row r="131" spans="2:9">
      <c r="B131" s="200" t="s">
        <v>325</v>
      </c>
      <c r="C131" s="200"/>
      <c r="D131" s="200"/>
      <c r="E131" s="14">
        <f>'Str 3'!E131</f>
        <v>0</v>
      </c>
      <c r="F131" s="204" t="s">
        <v>547</v>
      </c>
      <c r="G131" s="209" t="str">
        <f>'Str 3'!G131</f>
        <v>SLS</v>
      </c>
    </row>
    <row r="132" spans="2:9">
      <c r="B132" s="200" t="s">
        <v>326</v>
      </c>
      <c r="C132" s="200"/>
      <c r="D132" s="200"/>
      <c r="E132" s="14">
        <f>'Str 3'!E132</f>
        <v>0</v>
      </c>
      <c r="F132" s="204" t="s">
        <v>547</v>
      </c>
      <c r="G132" s="209" t="str">
        <f>'Str 3'!G132</f>
        <v>ULS</v>
      </c>
    </row>
    <row r="133" spans="2:9">
      <c r="B133" s="200"/>
      <c r="C133" s="200"/>
      <c r="D133" s="200"/>
      <c r="E133" s="243"/>
      <c r="F133" s="209"/>
      <c r="G133" s="151"/>
    </row>
    <row r="134" spans="2:9">
      <c r="B134" s="200" t="s">
        <v>523</v>
      </c>
      <c r="C134" s="200"/>
      <c r="D134" s="200"/>
      <c r="E134" s="14">
        <f>'Str 3'!E134</f>
        <v>0</v>
      </c>
      <c r="F134" s="204" t="s">
        <v>547</v>
      </c>
      <c r="G134" s="209" t="str">
        <f>'Str 3'!G134</f>
        <v>SLS</v>
      </c>
    </row>
    <row r="135" spans="2:9">
      <c r="B135" s="200" t="s">
        <v>523</v>
      </c>
      <c r="C135" s="200"/>
      <c r="D135" s="200"/>
      <c r="E135" s="14">
        <f>'Str 3'!E135</f>
        <v>0</v>
      </c>
      <c r="F135" s="204" t="s">
        <v>547</v>
      </c>
      <c r="G135" s="209" t="str">
        <f>'Str 3'!G135</f>
        <v>ULS</v>
      </c>
    </row>
    <row r="136" spans="2:9">
      <c r="E136" s="14"/>
      <c r="F136" s="209"/>
      <c r="G136" s="200"/>
    </row>
    <row r="137" spans="2:9">
      <c r="E137" s="14"/>
      <c r="F137" s="209"/>
      <c r="G137" s="200"/>
    </row>
    <row r="138" spans="2:9">
      <c r="B138" s="212" t="str">
        <f>'Str 3'!B138</f>
        <v>Serviceability Limit States</v>
      </c>
      <c r="E138" s="14"/>
      <c r="F138" s="200"/>
      <c r="G138" s="200"/>
      <c r="I138" s="213" t="str">
        <f>'Str 3'!I138</f>
        <v>cl.6.10.3 and 6.12.2.1(a)</v>
      </c>
    </row>
    <row r="139" spans="2:9">
      <c r="E139" s="14"/>
      <c r="F139" s="209"/>
      <c r="G139" s="200"/>
    </row>
    <row r="140" spans="2:9">
      <c r="C140" s="44" t="s">
        <v>19</v>
      </c>
      <c r="E140" s="14">
        <f>'Str 3'!E140</f>
        <v>368.43816627155866</v>
      </c>
      <c r="F140" s="204" t="s">
        <v>520</v>
      </c>
      <c r="G140" s="200"/>
    </row>
    <row r="141" spans="2:9">
      <c r="C141" s="44" t="s">
        <v>250</v>
      </c>
      <c r="E141" s="14">
        <f>'Str 3'!E141</f>
        <v>528.30287373250655</v>
      </c>
      <c r="F141" s="204" t="s">
        <v>520</v>
      </c>
      <c r="G141" s="200"/>
    </row>
    <row r="142" spans="2:9">
      <c r="C142" s="11" t="s">
        <v>1054</v>
      </c>
      <c r="E142" s="99">
        <f>'Str 3'!E142</f>
        <v>0.58770128582059677</v>
      </c>
      <c r="F142" s="204" t="s">
        <v>419</v>
      </c>
      <c r="G142" s="200"/>
    </row>
    <row r="143" spans="2:9">
      <c r="C143" s="11" t="s">
        <v>1040</v>
      </c>
      <c r="E143" s="99">
        <f>'Str 3'!E143</f>
        <v>0.71229871417940327</v>
      </c>
      <c r="F143" s="204" t="s">
        <v>419</v>
      </c>
      <c r="G143" s="200"/>
    </row>
    <row r="144" spans="2:9">
      <c r="C144" s="11" t="s">
        <v>671</v>
      </c>
      <c r="E144" s="99">
        <f>'Str 3'!E144</f>
        <v>0.43333333333333335</v>
      </c>
      <c r="F144" s="204" t="s">
        <v>419</v>
      </c>
      <c r="G144" s="200"/>
    </row>
    <row r="145" spans="2:14">
      <c r="C145" s="11"/>
      <c r="F145" s="200"/>
      <c r="G145" s="200"/>
    </row>
    <row r="146" spans="2:14">
      <c r="C146" s="11" t="s">
        <v>20</v>
      </c>
      <c r="F146" s="149">
        <f>'Str 3'!F146</f>
        <v>308.56598985985988</v>
      </c>
      <c r="G146" s="204" t="s">
        <v>425</v>
      </c>
      <c r="K146" s="214"/>
    </row>
    <row r="147" spans="2:14">
      <c r="C147" s="11" t="s">
        <v>21</v>
      </c>
      <c r="F147" s="149">
        <f>'Str 3'!F147</f>
        <v>0</v>
      </c>
      <c r="G147" s="204" t="s">
        <v>425</v>
      </c>
      <c r="K147" s="214"/>
    </row>
    <row r="148" spans="2:14">
      <c r="C148" s="11"/>
      <c r="F148" s="200"/>
      <c r="G148" s="200"/>
    </row>
    <row r="149" spans="2:14">
      <c r="C149" s="11"/>
      <c r="D149" s="44" t="s">
        <v>30</v>
      </c>
      <c r="E149" s="14">
        <f>'Str 3'!E149</f>
        <v>32.142514202401443</v>
      </c>
      <c r="F149" s="204" t="s">
        <v>520</v>
      </c>
      <c r="G149" s="200"/>
    </row>
    <row r="150" spans="2:14">
      <c r="C150" s="11"/>
      <c r="D150" s="44" t="s">
        <v>31</v>
      </c>
      <c r="E150" s="14">
        <f>'Str 3'!E150</f>
        <v>-97.109672930328216</v>
      </c>
      <c r="F150" s="204" t="s">
        <v>520</v>
      </c>
      <c r="G150" s="200"/>
      <c r="H150" s="219"/>
      <c r="N150" s="207"/>
    </row>
    <row r="151" spans="2:14">
      <c r="C151" s="11"/>
      <c r="D151" s="44" t="s">
        <v>32</v>
      </c>
      <c r="E151" s="14">
        <f>'Str 3'!E151</f>
        <v>175.18299999999999</v>
      </c>
      <c r="F151" s="200" t="s">
        <v>554</v>
      </c>
      <c r="G151" s="200"/>
      <c r="H151" s="99"/>
    </row>
    <row r="152" spans="2:14">
      <c r="C152" s="11"/>
      <c r="D152" s="44" t="s">
        <v>97</v>
      </c>
      <c r="E152" s="14">
        <f>'Str 3'!E152</f>
        <v>33.6</v>
      </c>
      <c r="F152" s="204" t="s">
        <v>547</v>
      </c>
      <c r="G152" s="200"/>
    </row>
    <row r="153" spans="2:14">
      <c r="C153" s="11"/>
      <c r="E153" s="14"/>
      <c r="F153" s="200"/>
      <c r="G153" s="200"/>
    </row>
    <row r="154" spans="2:14">
      <c r="B154" s="212" t="str">
        <f>'Str 3'!B154</f>
        <v>Ultimate Limit States</v>
      </c>
      <c r="C154" s="128"/>
      <c r="E154" s="14"/>
      <c r="F154" s="200"/>
      <c r="G154" s="200"/>
      <c r="H154" s="99"/>
      <c r="I154" s="213" t="str">
        <f>'Str 3'!I154</f>
        <v>cl.6.10.3 and 6.12.2.1(a)</v>
      </c>
    </row>
    <row r="155" spans="2:14">
      <c r="C155" s="11"/>
      <c r="E155" s="14"/>
      <c r="F155" s="200"/>
      <c r="G155" s="200"/>
    </row>
    <row r="156" spans="2:14">
      <c r="C156" s="11" t="s">
        <v>19</v>
      </c>
      <c r="E156" s="14">
        <f>'Str 3'!E156</f>
        <v>500.3109741034649</v>
      </c>
      <c r="F156" s="204" t="s">
        <v>520</v>
      </c>
      <c r="G156" s="200"/>
    </row>
    <row r="157" spans="2:14">
      <c r="C157" s="11" t="s">
        <v>1055</v>
      </c>
      <c r="E157" s="14">
        <f>'Str 3'!E157</f>
        <v>752.60219432270208</v>
      </c>
      <c r="F157" s="204" t="s">
        <v>520</v>
      </c>
      <c r="G157" s="200"/>
    </row>
    <row r="158" spans="2:14">
      <c r="C158" s="11" t="s">
        <v>1052</v>
      </c>
      <c r="E158" s="99">
        <f>'Str 3'!E158</f>
        <v>0.66964441932446161</v>
      </c>
      <c r="F158" s="204" t="s">
        <v>419</v>
      </c>
      <c r="G158" s="205"/>
      <c r="H158" s="206"/>
      <c r="I158" s="205"/>
      <c r="J158" s="206"/>
      <c r="K158" s="205"/>
      <c r="M158" s="205"/>
    </row>
    <row r="159" spans="2:14" ht="21">
      <c r="C159" s="11" t="s">
        <v>1053</v>
      </c>
      <c r="E159" s="99">
        <f>'Str 3'!E159</f>
        <v>0.63035558067553843</v>
      </c>
      <c r="F159" s="204" t="s">
        <v>419</v>
      </c>
      <c r="G159" s="200"/>
    </row>
    <row r="160" spans="2:14" ht="21">
      <c r="C160" s="11" t="s">
        <v>678</v>
      </c>
      <c r="E160" s="99">
        <f>'Str 3'!E160</f>
        <v>1.3392888386489232</v>
      </c>
      <c r="F160" s="204" t="s">
        <v>419</v>
      </c>
      <c r="G160" s="200"/>
    </row>
    <row r="161" spans="3:14">
      <c r="C161" s="11"/>
      <c r="E161" s="99"/>
      <c r="F161" s="209"/>
      <c r="G161" s="200"/>
    </row>
    <row r="162" spans="3:14">
      <c r="C162" s="11" t="s">
        <v>669</v>
      </c>
      <c r="E162" s="38">
        <f>'Str 3'!E162</f>
        <v>281.30900450663296</v>
      </c>
      <c r="F162" s="204" t="s">
        <v>425</v>
      </c>
      <c r="G162" s="200"/>
      <c r="K162" s="214"/>
    </row>
    <row r="163" spans="3:14">
      <c r="C163" s="11"/>
    </row>
    <row r="164" spans="3:14">
      <c r="C164" s="11" t="s">
        <v>30</v>
      </c>
      <c r="D164" s="14">
        <f>'Str 3'!D164</f>
        <v>31.743280791694506</v>
      </c>
      <c r="E164" s="275" t="s">
        <v>520</v>
      </c>
      <c r="F164" s="32"/>
      <c r="G164" s="32" t="s">
        <v>70</v>
      </c>
      <c r="H164" s="51">
        <f>'Str 3'!H164</f>
        <v>127.2324336235088</v>
      </c>
      <c r="I164" s="204" t="s">
        <v>547</v>
      </c>
    </row>
    <row r="165" spans="3:14">
      <c r="C165" s="11" t="s">
        <v>31</v>
      </c>
      <c r="D165" s="14">
        <f>'Str 3'!D165</f>
        <v>-122.87476654624689</v>
      </c>
      <c r="E165" s="275" t="s">
        <v>520</v>
      </c>
      <c r="F165" s="32"/>
      <c r="G165" s="32" t="s">
        <v>71</v>
      </c>
      <c r="H165" s="51">
        <f>'Str 3'!H165</f>
        <v>75.70196369998277</v>
      </c>
      <c r="I165" s="204" t="s">
        <v>547</v>
      </c>
    </row>
    <row r="166" spans="3:14">
      <c r="C166" s="11" t="s">
        <v>32</v>
      </c>
      <c r="D166" s="14">
        <f>'Str 3'!D166</f>
        <v>242.0677</v>
      </c>
      <c r="E166" s="32" t="s">
        <v>554</v>
      </c>
      <c r="F166" s="32"/>
      <c r="G166" s="32" t="s">
        <v>72</v>
      </c>
      <c r="H166" s="51">
        <f>'Str 3'!H166</f>
        <v>169.80760000000001</v>
      </c>
      <c r="I166" s="204" t="s">
        <v>547</v>
      </c>
    </row>
    <row r="167" spans="3:14">
      <c r="C167" s="11" t="s">
        <v>97</v>
      </c>
      <c r="D167" s="14">
        <f>'Str 3'!D167</f>
        <v>40.32</v>
      </c>
      <c r="E167" s="275" t="s">
        <v>547</v>
      </c>
      <c r="F167" s="32"/>
      <c r="G167" s="32"/>
      <c r="H167" s="32"/>
      <c r="I167" s="209"/>
    </row>
    <row r="168" spans="3:14">
      <c r="C168" s="11"/>
      <c r="D168" s="32"/>
      <c r="E168" s="32"/>
      <c r="F168" s="32"/>
      <c r="G168" s="32"/>
      <c r="H168" s="32"/>
      <c r="I168" s="200"/>
    </row>
    <row r="169" spans="3:14">
      <c r="C169" s="11" t="s">
        <v>673</v>
      </c>
      <c r="D169" s="202">
        <f>'Str 3'!D169</f>
        <v>0.43333333333333335</v>
      </c>
      <c r="E169" s="204" t="s">
        <v>419</v>
      </c>
      <c r="G169" s="200"/>
      <c r="H169" s="200"/>
      <c r="I169" s="200"/>
    </row>
    <row r="170" spans="3:14">
      <c r="D170" s="200"/>
      <c r="E170" s="200"/>
      <c r="F170" s="200"/>
      <c r="G170" s="200"/>
      <c r="H170" s="200"/>
      <c r="I170" s="200"/>
    </row>
    <row r="171" spans="3:14">
      <c r="C171" s="44" t="s">
        <v>20</v>
      </c>
      <c r="D171" s="200"/>
      <c r="E171" s="200"/>
      <c r="F171" s="149">
        <f>'Str 3'!F171</f>
        <v>375.07867267551057</v>
      </c>
      <c r="G171" s="204" t="s">
        <v>425</v>
      </c>
      <c r="H171" s="200"/>
      <c r="I171" s="202"/>
      <c r="J171" s="99"/>
      <c r="K171" s="233"/>
      <c r="L171" s="99"/>
      <c r="M171" s="99"/>
      <c r="N171" s="99"/>
    </row>
    <row r="172" spans="3:14">
      <c r="C172" s="44" t="s">
        <v>21</v>
      </c>
      <c r="D172" s="200"/>
      <c r="E172" s="200"/>
      <c r="F172" s="149">
        <f>'Str 3'!F172</f>
        <v>0</v>
      </c>
      <c r="G172" s="204" t="s">
        <v>425</v>
      </c>
      <c r="H172" s="200"/>
      <c r="I172" s="200"/>
      <c r="K172" s="233"/>
    </row>
    <row r="173" spans="3:14">
      <c r="D173" s="200"/>
      <c r="E173" s="200"/>
      <c r="F173" s="200"/>
      <c r="G173" s="200"/>
      <c r="H173" s="200"/>
      <c r="I173" s="200"/>
    </row>
    <row r="174" spans="3:14">
      <c r="C174" s="44" t="s">
        <v>30</v>
      </c>
      <c r="D174" s="14">
        <f>'Str 3'!D174</f>
        <v>39.574793633239402</v>
      </c>
      <c r="E174" s="275" t="s">
        <v>520</v>
      </c>
      <c r="F174" s="32"/>
      <c r="G174" s="32" t="s">
        <v>70</v>
      </c>
      <c r="H174" s="51">
        <f>'Str 3'!H174</f>
        <v>150.77909363055875</v>
      </c>
      <c r="I174" s="204" t="s">
        <v>547</v>
      </c>
    </row>
    <row r="175" spans="3:14">
      <c r="C175" s="44" t="s">
        <v>31</v>
      </c>
      <c r="D175" s="14">
        <f>'Str 3'!D175</f>
        <v>-107.10749789832657</v>
      </c>
      <c r="E175" s="275" t="s">
        <v>520</v>
      </c>
      <c r="F175" s="32"/>
      <c r="G175" s="32" t="s">
        <v>71</v>
      </c>
      <c r="H175" s="51">
        <f>'Str 3'!H175</f>
        <v>76.118935559304944</v>
      </c>
      <c r="I175" s="204" t="s">
        <v>547</v>
      </c>
    </row>
    <row r="176" spans="3:14">
      <c r="C176" s="44" t="s">
        <v>32</v>
      </c>
      <c r="D176" s="14">
        <f>'Str 3'!D176</f>
        <v>242.0677</v>
      </c>
      <c r="E176" s="32" t="s">
        <v>554</v>
      </c>
      <c r="F176" s="32"/>
      <c r="G176" s="32" t="s">
        <v>72</v>
      </c>
      <c r="H176" s="51">
        <f>'Str 3'!H176</f>
        <v>169.80760000000001</v>
      </c>
      <c r="I176" s="204" t="s">
        <v>547</v>
      </c>
    </row>
    <row r="177" spans="3:9">
      <c r="C177" s="44" t="s">
        <v>97</v>
      </c>
      <c r="D177" s="14">
        <f>'Str 3'!D177</f>
        <v>40.32</v>
      </c>
      <c r="E177" s="275" t="s">
        <v>547</v>
      </c>
      <c r="F177" s="32"/>
      <c r="G177" s="32"/>
      <c r="H177" s="190"/>
      <c r="I177" s="209"/>
    </row>
    <row r="178" spans="3:9">
      <c r="D178" s="36"/>
      <c r="E178" s="32"/>
      <c r="F178" s="32"/>
      <c r="G178" s="32"/>
      <c r="H178" s="32"/>
      <c r="I178" s="200"/>
    </row>
    <row r="179" spans="3:9">
      <c r="C179" s="44" t="s">
        <v>27</v>
      </c>
      <c r="D179" s="36"/>
      <c r="E179" s="51">
        <f>'Str 3'!E179</f>
        <v>39.574793633239402</v>
      </c>
      <c r="F179" s="275" t="s">
        <v>520</v>
      </c>
      <c r="G179" s="32"/>
      <c r="H179" s="32"/>
      <c r="I179" s="200"/>
    </row>
    <row r="180" spans="3:9">
      <c r="C180" s="44" t="s">
        <v>28</v>
      </c>
      <c r="D180" s="36"/>
      <c r="E180" s="51">
        <f>'Str 3'!E180</f>
        <v>-122.87476654624689</v>
      </c>
      <c r="F180" s="275" t="s">
        <v>520</v>
      </c>
      <c r="G180" s="32" t="s">
        <v>33</v>
      </c>
      <c r="H180" s="32"/>
      <c r="I180" s="200"/>
    </row>
    <row r="181" spans="3:9">
      <c r="C181" s="44" t="s">
        <v>28</v>
      </c>
      <c r="D181" s="36"/>
      <c r="E181" s="51">
        <f>'Str 3'!E181</f>
        <v>0</v>
      </c>
      <c r="F181" s="275" t="s">
        <v>520</v>
      </c>
      <c r="G181" s="32" t="s">
        <v>34</v>
      </c>
      <c r="H181" s="32"/>
      <c r="I181" s="200"/>
    </row>
    <row r="182" spans="3:9">
      <c r="C182" s="44" t="s">
        <v>29</v>
      </c>
      <c r="D182" s="36"/>
      <c r="E182" s="51">
        <f>'Str 3'!E182</f>
        <v>242.0677</v>
      </c>
      <c r="F182" s="32" t="s">
        <v>554</v>
      </c>
      <c r="G182" s="32"/>
      <c r="H182" s="32"/>
      <c r="I182" s="200"/>
    </row>
    <row r="183" spans="3:9">
      <c r="C183" s="44" t="s">
        <v>98</v>
      </c>
      <c r="D183" s="36"/>
      <c r="E183" s="51">
        <f>'Str 3'!E183</f>
        <v>40.32</v>
      </c>
      <c r="F183" s="275" t="s">
        <v>547</v>
      </c>
      <c r="G183" s="32"/>
      <c r="H183" s="32"/>
      <c r="I183" s="200"/>
    </row>
    <row r="184" spans="3:9">
      <c r="D184" s="36"/>
      <c r="E184" s="32"/>
      <c r="F184" s="32"/>
      <c r="G184" s="32"/>
      <c r="H184" s="32"/>
      <c r="I184" s="200"/>
    </row>
    <row r="185" spans="3:9">
      <c r="C185" s="44" t="s">
        <v>73</v>
      </c>
      <c r="D185" s="36"/>
      <c r="E185" s="51">
        <f>'Str 3'!E185</f>
        <v>150.7791</v>
      </c>
      <c r="F185" s="275" t="s">
        <v>547</v>
      </c>
      <c r="G185" s="32"/>
      <c r="H185" s="32"/>
      <c r="I185" s="200"/>
    </row>
    <row r="186" spans="3:9">
      <c r="C186" s="44" t="s">
        <v>74</v>
      </c>
      <c r="D186" s="36"/>
      <c r="E186" s="51">
        <f>'Str 3'!E186</f>
        <v>76.118899999999996</v>
      </c>
      <c r="F186" s="275" t="s">
        <v>547</v>
      </c>
      <c r="G186" s="32"/>
      <c r="H186" s="32"/>
      <c r="I186" s="200"/>
    </row>
    <row r="187" spans="3:9">
      <c r="C187" s="44" t="s">
        <v>75</v>
      </c>
      <c r="D187" s="36"/>
      <c r="E187" s="51">
        <f>'Str 3'!E187</f>
        <v>169.80760000000001</v>
      </c>
      <c r="F187" s="275" t="s">
        <v>547</v>
      </c>
      <c r="G187" s="32"/>
      <c r="H187" s="32"/>
      <c r="I187" s="200"/>
    </row>
  </sheetData>
  <sheetProtection algorithmName="SHA-512" hashValue="aQhp9SBVb31WcT17sHZTPW+oWmbzz1smza1YI1vNKmGoXDs/a9ELV57Iuc3fCC9ezjZgGOnmJXElEYwTLhvd2Q==" saltValue="M1NUutPKPjzZFSWldHZe2A==" spinCount="100000" sheet="1" objects="1" scenarios="1"/>
  <pageMargins left="0.75" right="0.5" top="1.1499999999999999" bottom="0.75" header="0.4" footer="0.4"/>
  <pageSetup fitToWidth="0" fitToHeight="0" orientation="portrait" blackAndWhite="1" r:id="rId1"/>
  <headerFooter alignWithMargins="0">
    <oddHeader>&amp;LCounty of Simcoe
Burnside
Vic W. Segula&amp;RSimplified Bridge Solutions Ltd.
705-446-9694
Licensed (12:00:00 AM)</oddHeader>
    <oddFooter>&amp;L&amp;10&amp;F&amp;C&amp;10Str_3&amp;R&amp;10Page &amp;P of &amp;N</oddFooter>
  </headerFooter>
  <rowBreaks count="5" manualBreakCount="5">
    <brk id="37" max="16383" man="1"/>
    <brk id="65" max="16383" man="1"/>
    <brk id="85" max="16383" man="1"/>
    <brk id="111" max="16383" man="1"/>
    <brk id="153" max="16383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P185"/>
  <sheetViews>
    <sheetView showOutlineSymbols="0" topLeftCell="A123" zoomScale="87" zoomScaleNormal="87" workbookViewId="0">
      <selection activeCell="I129" sqref="I129"/>
    </sheetView>
  </sheetViews>
  <sheetFormatPr defaultColWidth="9.5703125" defaultRowHeight="12.75"/>
  <cols>
    <col min="1" max="1" width="2.140625" style="44" customWidth="1"/>
    <col min="2" max="2" width="10.7109375" style="44" customWidth="1"/>
    <col min="3" max="3" width="11.28515625" style="44" customWidth="1"/>
    <col min="4" max="5" width="11.7109375" style="44" customWidth="1"/>
    <col min="6" max="12" width="10.7109375" style="44" customWidth="1"/>
    <col min="13" max="16384" width="9.5703125" style="44"/>
  </cols>
  <sheetData>
    <row r="1" spans="2:16">
      <c r="B1" s="203" t="s">
        <v>402</v>
      </c>
      <c r="D1" s="223"/>
      <c r="E1" s="234" t="s">
        <v>409</v>
      </c>
      <c r="J1" s="235"/>
      <c r="P1" s="22">
        <v>9</v>
      </c>
    </row>
    <row r="2" spans="2:16">
      <c r="B2" s="203"/>
      <c r="D2" s="223"/>
      <c r="E2" s="204" t="s">
        <v>552</v>
      </c>
      <c r="J2" s="235"/>
      <c r="P2" s="156">
        <v>180</v>
      </c>
    </row>
    <row r="3" spans="2:16">
      <c r="B3" s="205"/>
      <c r="C3" s="206"/>
      <c r="D3" s="236"/>
      <c r="E3" s="138" t="s">
        <v>708</v>
      </c>
      <c r="F3" s="205"/>
      <c r="H3" s="205"/>
    </row>
    <row r="4" spans="2:16">
      <c r="B4" s="128" t="s">
        <v>791</v>
      </c>
      <c r="C4" s="206"/>
      <c r="D4" s="236"/>
      <c r="E4" s="138"/>
      <c r="F4" s="205"/>
      <c r="H4" s="205"/>
    </row>
    <row r="5" spans="2:16" ht="21">
      <c r="B5" s="128" t="s">
        <v>812</v>
      </c>
      <c r="D5" s="202">
        <f>'Str 4'!D5</f>
        <v>1</v>
      </c>
      <c r="F5" s="205"/>
      <c r="H5" s="205"/>
    </row>
    <row r="6" spans="2:16" ht="21">
      <c r="B6" s="128" t="s">
        <v>813</v>
      </c>
      <c r="D6" s="202">
        <f>'Str 4'!D6</f>
        <v>1.7</v>
      </c>
      <c r="F6" s="205"/>
      <c r="H6" s="205"/>
    </row>
    <row r="7" spans="2:16" ht="21">
      <c r="B7" s="13" t="s">
        <v>290</v>
      </c>
      <c r="D7" s="202">
        <f>'Str 4'!D7</f>
        <v>0.8</v>
      </c>
      <c r="F7" s="205"/>
      <c r="H7" s="205"/>
    </row>
    <row r="8" spans="2:16" ht="21">
      <c r="B8" s="13" t="s">
        <v>289</v>
      </c>
      <c r="D8" s="202">
        <f>'Str 4'!D8</f>
        <v>1.25</v>
      </c>
      <c r="E8" s="11" t="s">
        <v>884</v>
      </c>
      <c r="F8" s="202">
        <f>EarthOverMax</f>
        <v>1.25</v>
      </c>
      <c r="G8" s="11" t="s">
        <v>887</v>
      </c>
      <c r="H8" s="205"/>
    </row>
    <row r="9" spans="2:16" ht="21">
      <c r="B9" s="13" t="s">
        <v>292</v>
      </c>
      <c r="D9" s="202">
        <f>'Str 4'!D9</f>
        <v>1.25</v>
      </c>
      <c r="F9" s="205"/>
      <c r="H9" s="205"/>
    </row>
    <row r="10" spans="2:16" ht="21">
      <c r="B10" s="13" t="s">
        <v>291</v>
      </c>
      <c r="D10" s="202">
        <f>'Str 4'!D10</f>
        <v>1.2</v>
      </c>
      <c r="F10" s="205"/>
      <c r="H10" s="205"/>
    </row>
    <row r="11" spans="2:16">
      <c r="B11" s="13" t="s">
        <v>266</v>
      </c>
      <c r="D11" s="202" t="str">
        <f>'Str 4'!D11</f>
        <v>N/A</v>
      </c>
      <c r="F11" s="205"/>
      <c r="H11" s="205"/>
    </row>
    <row r="12" spans="2:16">
      <c r="F12" s="205"/>
      <c r="H12" s="205"/>
    </row>
    <row r="13" spans="2:16">
      <c r="D13" s="223"/>
      <c r="E13" s="223"/>
    </row>
    <row r="14" spans="2:16">
      <c r="B14" s="207" t="s">
        <v>62</v>
      </c>
      <c r="D14" s="237" t="s">
        <v>281</v>
      </c>
      <c r="E14" s="223"/>
    </row>
    <row r="16" spans="2:16">
      <c r="B16" s="209" t="str">
        <f>'Str 4'!B16</f>
        <v>SLS:</v>
      </c>
      <c r="F16" s="99"/>
    </row>
    <row r="17" spans="2:10" ht="9" customHeight="1">
      <c r="F17" s="99"/>
    </row>
    <row r="18" spans="2:10" ht="21">
      <c r="B18" s="200" t="s">
        <v>166</v>
      </c>
      <c r="C18" s="200"/>
      <c r="D18" s="200"/>
      <c r="E18" s="200"/>
      <c r="F18" s="202">
        <f>'Str 4'!F18</f>
        <v>62.221052960655513</v>
      </c>
      <c r="G18" s="204" t="s">
        <v>547</v>
      </c>
    </row>
    <row r="19" spans="2:10" ht="21">
      <c r="B19" s="200" t="s">
        <v>167</v>
      </c>
      <c r="C19" s="200"/>
      <c r="D19" s="200"/>
      <c r="E19" s="200"/>
      <c r="F19" s="202">
        <f>'Str 4'!F19</f>
        <v>46.393729107484177</v>
      </c>
      <c r="G19" s="204" t="s">
        <v>547</v>
      </c>
    </row>
    <row r="20" spans="2:10" ht="21">
      <c r="B20" s="200" t="s">
        <v>168</v>
      </c>
      <c r="C20" s="200"/>
      <c r="D20" s="200"/>
      <c r="E20" s="200"/>
      <c r="F20" s="202">
        <f>'Str 4'!F20</f>
        <v>7.9824550089375004</v>
      </c>
      <c r="G20" s="204" t="s">
        <v>547</v>
      </c>
    </row>
    <row r="21" spans="2:10" ht="21">
      <c r="B21" s="11" t="s">
        <v>961</v>
      </c>
      <c r="C21" s="200"/>
      <c r="D21" s="200"/>
      <c r="E21" s="200"/>
      <c r="F21" s="202">
        <f>'Str 4'!F21</f>
        <v>54.878770069575296</v>
      </c>
      <c r="G21" s="204" t="s">
        <v>547</v>
      </c>
    </row>
    <row r="22" spans="2:10" ht="21">
      <c r="B22" s="200" t="s">
        <v>962</v>
      </c>
      <c r="C22" s="200"/>
      <c r="D22" s="200"/>
      <c r="E22" s="200"/>
      <c r="F22" s="202">
        <f>'Str 4'!F22</f>
        <v>11.03248125</v>
      </c>
      <c r="G22" s="204" t="s">
        <v>547</v>
      </c>
    </row>
    <row r="23" spans="2:10" ht="21">
      <c r="B23" s="205" t="s">
        <v>964</v>
      </c>
      <c r="C23" s="200"/>
      <c r="D23" s="200"/>
      <c r="E23" s="200"/>
      <c r="F23" s="202">
        <f>'Str 4'!F23</f>
        <v>182.5085</v>
      </c>
      <c r="G23" s="204" t="s">
        <v>547</v>
      </c>
    </row>
    <row r="24" spans="2:10" ht="21">
      <c r="B24" s="35" t="s">
        <v>965</v>
      </c>
      <c r="C24" s="200"/>
      <c r="D24" s="200"/>
      <c r="E24" s="200"/>
      <c r="F24" s="202">
        <f>'Str 4'!F24</f>
        <v>164.36004503043119</v>
      </c>
      <c r="G24" s="204" t="s">
        <v>547</v>
      </c>
      <c r="H24" s="200"/>
      <c r="I24" s="200"/>
    </row>
    <row r="25" spans="2:10" ht="21">
      <c r="B25" s="35" t="s">
        <v>966</v>
      </c>
      <c r="C25" s="200"/>
      <c r="D25" s="200"/>
      <c r="E25" s="200"/>
      <c r="F25" s="202">
        <f>'Str 4'!F25</f>
        <v>76.776814287365511</v>
      </c>
      <c r="G25" s="204" t="s">
        <v>547</v>
      </c>
      <c r="H25" s="200"/>
      <c r="I25" s="200"/>
    </row>
    <row r="26" spans="2:10">
      <c r="B26" s="200"/>
      <c r="C26" s="200"/>
      <c r="D26" s="200"/>
      <c r="E26" s="202"/>
      <c r="F26" s="200"/>
      <c r="G26" s="200"/>
      <c r="H26" s="200"/>
      <c r="I26" s="200"/>
      <c r="J26" s="207"/>
    </row>
    <row r="27" spans="2:10" ht="21">
      <c r="B27" s="128" t="s">
        <v>967</v>
      </c>
      <c r="C27" s="200"/>
      <c r="D27" s="200"/>
      <c r="E27" s="200"/>
      <c r="F27" s="202">
        <f>'Str 4'!F27</f>
        <v>1.7984930798218923</v>
      </c>
      <c r="G27" s="204" t="s">
        <v>419</v>
      </c>
      <c r="H27" s="200"/>
      <c r="I27" s="200"/>
    </row>
    <row r="28" spans="2:10" ht="21">
      <c r="B28" s="128" t="s">
        <v>968</v>
      </c>
      <c r="C28" s="200"/>
      <c r="D28" s="200"/>
      <c r="E28" s="200"/>
      <c r="F28" s="202">
        <f>'Str 4'!F28</f>
        <v>2.6</v>
      </c>
      <c r="G28" s="204" t="s">
        <v>419</v>
      </c>
      <c r="H28" s="200"/>
      <c r="I28" s="200"/>
    </row>
    <row r="29" spans="2:10" ht="21" customHeight="1">
      <c r="B29" s="200"/>
      <c r="C29" s="200"/>
      <c r="D29" s="200"/>
      <c r="E29" s="200"/>
      <c r="F29" s="200"/>
      <c r="G29" s="200"/>
      <c r="H29" s="200"/>
      <c r="I29" s="200"/>
    </row>
    <row r="30" spans="2:10">
      <c r="B30" s="209" t="str">
        <f>'Str 4'!B30</f>
        <v>ULS:</v>
      </c>
      <c r="C30" s="200"/>
      <c r="D30" s="200"/>
      <c r="E30" s="202"/>
      <c r="F30" s="200"/>
      <c r="G30" s="200"/>
      <c r="H30" s="200"/>
      <c r="I30" s="200"/>
    </row>
    <row r="31" spans="2:10" ht="9" customHeight="1">
      <c r="B31" s="200"/>
      <c r="C31" s="200"/>
      <c r="D31" s="200"/>
      <c r="E31" s="200"/>
      <c r="F31" s="200"/>
      <c r="G31" s="200"/>
      <c r="H31" s="200"/>
      <c r="I31" s="200"/>
    </row>
    <row r="32" spans="2:10" ht="21">
      <c r="B32" s="200" t="s">
        <v>969</v>
      </c>
      <c r="C32" s="200"/>
      <c r="D32" s="200"/>
      <c r="E32" s="200"/>
      <c r="F32" s="202">
        <f>'Str 4'!F32</f>
        <v>49.776842368524413</v>
      </c>
      <c r="G32" s="204" t="s">
        <v>547</v>
      </c>
      <c r="H32" s="200"/>
      <c r="I32" s="200"/>
    </row>
    <row r="33" spans="2:9" ht="21">
      <c r="B33" s="200" t="s">
        <v>970</v>
      </c>
      <c r="C33" s="200"/>
      <c r="D33" s="200"/>
      <c r="E33" s="200"/>
      <c r="F33" s="202">
        <f>'Str 4'!F33</f>
        <v>46.393729107484177</v>
      </c>
      <c r="G33" s="204" t="s">
        <v>547</v>
      </c>
      <c r="H33" s="200"/>
      <c r="I33" s="200"/>
    </row>
    <row r="34" spans="2:9" ht="21">
      <c r="B34" s="200" t="s">
        <v>971</v>
      </c>
      <c r="C34" s="200"/>
      <c r="D34" s="200"/>
      <c r="E34" s="200"/>
      <c r="F34" s="202">
        <f>'Str 4'!F34</f>
        <v>6.385964007150001</v>
      </c>
      <c r="G34" s="204" t="s">
        <v>547</v>
      </c>
      <c r="H34" s="200"/>
      <c r="I34" s="200"/>
    </row>
    <row r="35" spans="2:9" ht="21">
      <c r="B35" s="11" t="s">
        <v>961</v>
      </c>
      <c r="C35" s="200"/>
      <c r="D35" s="200"/>
      <c r="E35" s="200"/>
      <c r="F35" s="202">
        <f>'Str 4'!F35</f>
        <v>43.903016055660231</v>
      </c>
      <c r="G35" s="204" t="s">
        <v>547</v>
      </c>
      <c r="H35" s="200"/>
      <c r="I35" s="200"/>
    </row>
    <row r="36" spans="2:9" ht="21">
      <c r="B36" s="200" t="s">
        <v>896</v>
      </c>
      <c r="C36" s="200"/>
      <c r="D36" s="200"/>
      <c r="E36" s="200"/>
      <c r="F36" s="202">
        <f>'Str 4'!F36</f>
        <v>9.9292331249999997</v>
      </c>
      <c r="G36" s="204" t="s">
        <v>547</v>
      </c>
      <c r="H36" s="200"/>
      <c r="I36" s="200"/>
    </row>
    <row r="37" spans="2:9" ht="21">
      <c r="B37" s="35" t="s">
        <v>899</v>
      </c>
      <c r="C37" s="200"/>
      <c r="D37" s="200"/>
      <c r="E37" s="200"/>
      <c r="F37" s="202">
        <f>'Str 4'!F37</f>
        <v>156.3888</v>
      </c>
      <c r="G37" s="204" t="s">
        <v>547</v>
      </c>
      <c r="H37" s="200"/>
      <c r="I37" s="24" t="s">
        <v>885</v>
      </c>
    </row>
    <row r="38" spans="2:9" ht="21">
      <c r="B38" s="35" t="s">
        <v>888</v>
      </c>
      <c r="C38" s="200"/>
      <c r="D38" s="200"/>
      <c r="E38" s="200"/>
      <c r="F38" s="202">
        <f>'Str 4'!F38</f>
        <v>140.88799874762245</v>
      </c>
      <c r="G38" s="204" t="s">
        <v>547</v>
      </c>
      <c r="H38" s="200"/>
      <c r="I38" s="24"/>
    </row>
    <row r="39" spans="2:9">
      <c r="B39" s="35"/>
      <c r="C39" s="200"/>
      <c r="D39" s="200"/>
      <c r="E39" s="200"/>
      <c r="F39" s="202"/>
      <c r="G39" s="204"/>
      <c r="H39" s="200"/>
      <c r="I39" s="24"/>
    </row>
    <row r="40" spans="2:9" ht="21">
      <c r="B40" s="11" t="s">
        <v>892</v>
      </c>
      <c r="C40" s="200"/>
      <c r="D40" s="200"/>
      <c r="E40" s="200"/>
      <c r="F40" s="202"/>
      <c r="G40" s="204"/>
      <c r="H40" s="200"/>
      <c r="I40" s="24"/>
    </row>
    <row r="41" spans="2:9" ht="21">
      <c r="B41" s="11" t="s">
        <v>893</v>
      </c>
      <c r="C41" s="200"/>
      <c r="D41" s="200"/>
      <c r="E41" s="200"/>
      <c r="F41" s="202"/>
      <c r="G41" s="204"/>
      <c r="H41" s="200"/>
      <c r="I41" s="24"/>
    </row>
    <row r="42" spans="2:9" ht="21">
      <c r="B42" s="11" t="s">
        <v>894</v>
      </c>
      <c r="C42" s="200"/>
      <c r="D42" s="200"/>
      <c r="E42" s="200"/>
      <c r="F42" s="202"/>
      <c r="G42" s="204"/>
      <c r="H42" s="200"/>
      <c r="I42" s="24"/>
    </row>
    <row r="43" spans="2:9" ht="21">
      <c r="B43" s="11" t="s">
        <v>895</v>
      </c>
      <c r="C43" s="200"/>
      <c r="D43" s="200"/>
      <c r="E43" s="200"/>
      <c r="F43" s="202"/>
      <c r="G43" s="204"/>
      <c r="H43" s="200"/>
      <c r="I43" s="24"/>
    </row>
    <row r="44" spans="2:9" ht="21">
      <c r="B44" s="11" t="s">
        <v>896</v>
      </c>
      <c r="C44" s="200"/>
      <c r="D44" s="200"/>
      <c r="E44" s="200"/>
      <c r="F44" s="200"/>
      <c r="G44" s="200"/>
      <c r="H44" s="200"/>
      <c r="I44" s="11"/>
    </row>
    <row r="45" spans="2:9" ht="21">
      <c r="B45" s="35" t="s">
        <v>912</v>
      </c>
      <c r="C45" s="200"/>
      <c r="D45" s="200"/>
      <c r="E45" s="200"/>
      <c r="F45" s="202">
        <f>'Str 4'!F45</f>
        <v>247.35791640668347</v>
      </c>
      <c r="G45" s="204" t="s">
        <v>547</v>
      </c>
      <c r="H45" s="200"/>
      <c r="I45" s="24" t="s">
        <v>885</v>
      </c>
    </row>
    <row r="46" spans="2:9" ht="21">
      <c r="B46" s="35" t="s">
        <v>889</v>
      </c>
      <c r="C46" s="200"/>
      <c r="D46" s="200"/>
      <c r="E46" s="200"/>
      <c r="F46" s="202">
        <f>'Str 4'!F46</f>
        <v>105.31858345963401</v>
      </c>
      <c r="G46" s="204" t="s">
        <v>547</v>
      </c>
      <c r="H46" s="200"/>
      <c r="I46" s="200"/>
    </row>
    <row r="47" spans="2:9">
      <c r="B47" s="35"/>
      <c r="C47" s="200"/>
      <c r="D47" s="200"/>
      <c r="E47" s="200"/>
      <c r="F47" s="202"/>
      <c r="G47" s="204"/>
      <c r="H47" s="200"/>
      <c r="I47" s="200"/>
    </row>
    <row r="48" spans="2:9" ht="21">
      <c r="B48" s="128" t="s">
        <v>890</v>
      </c>
      <c r="C48" s="200"/>
      <c r="D48" s="200"/>
      <c r="E48" s="200"/>
      <c r="F48" s="202">
        <f>'Str 4'!F48</f>
        <v>1.8280282214759602</v>
      </c>
      <c r="G48" s="204" t="s">
        <v>419</v>
      </c>
      <c r="H48" s="200"/>
      <c r="I48" s="200"/>
    </row>
    <row r="49" spans="2:9" ht="21">
      <c r="B49" s="128" t="s">
        <v>891</v>
      </c>
      <c r="C49" s="200"/>
      <c r="D49" s="200"/>
      <c r="E49" s="200"/>
      <c r="F49" s="202">
        <f>'Str 4'!F49</f>
        <v>2.6</v>
      </c>
      <c r="G49" s="204" t="s">
        <v>419</v>
      </c>
      <c r="H49" s="200"/>
      <c r="I49" s="200"/>
    </row>
    <row r="50" spans="2:9">
      <c r="B50" s="200"/>
      <c r="C50" s="200"/>
      <c r="D50" s="200"/>
      <c r="E50" s="200"/>
      <c r="F50" s="200"/>
      <c r="G50" s="200"/>
      <c r="H50" s="200"/>
      <c r="I50" s="200"/>
    </row>
    <row r="51" spans="2:9">
      <c r="F51" s="200"/>
      <c r="G51" s="200"/>
    </row>
    <row r="52" spans="2:9">
      <c r="B52" s="207" t="s">
        <v>63</v>
      </c>
      <c r="D52" s="207" t="s">
        <v>282</v>
      </c>
      <c r="F52" s="200"/>
      <c r="G52" s="200"/>
    </row>
    <row r="53" spans="2:9">
      <c r="F53" s="200"/>
      <c r="G53" s="200"/>
    </row>
    <row r="54" spans="2:9">
      <c r="B54" s="209" t="str">
        <f>'Str 4'!B54</f>
        <v>SLS:</v>
      </c>
      <c r="F54" s="200"/>
      <c r="G54" s="200"/>
    </row>
    <row r="55" spans="2:9" ht="9" customHeight="1">
      <c r="F55" s="200"/>
      <c r="G55" s="200"/>
    </row>
    <row r="56" spans="2:9" ht="21">
      <c r="B56" s="44" t="s">
        <v>176</v>
      </c>
      <c r="E56" s="202">
        <f>'Str 4'!E56</f>
        <v>5.76</v>
      </c>
      <c r="F56" s="204" t="s">
        <v>547</v>
      </c>
      <c r="G56" s="200"/>
    </row>
    <row r="57" spans="2:9" ht="21" customHeight="1">
      <c r="E57" s="202"/>
      <c r="F57" s="209"/>
      <c r="G57" s="200"/>
    </row>
    <row r="58" spans="2:9">
      <c r="B58" s="209" t="str">
        <f>'Str 4'!B58</f>
        <v>ULS:</v>
      </c>
      <c r="E58" s="202"/>
      <c r="F58" s="209"/>
      <c r="G58" s="200"/>
    </row>
    <row r="59" spans="2:9">
      <c r="E59" s="202"/>
      <c r="F59" s="209"/>
      <c r="G59" s="200"/>
    </row>
    <row r="60" spans="2:9" ht="21">
      <c r="B60" s="44" t="s">
        <v>176</v>
      </c>
      <c r="E60" s="202">
        <f>'Str 4'!E60</f>
        <v>7.1999999999999993</v>
      </c>
      <c r="F60" s="204" t="s">
        <v>547</v>
      </c>
      <c r="G60" s="200"/>
    </row>
    <row r="61" spans="2:9" ht="21">
      <c r="B61" s="128" t="s">
        <v>883</v>
      </c>
      <c r="E61" s="202">
        <f>'Str 4'!E61</f>
        <v>0.39999999999999997</v>
      </c>
      <c r="F61" s="204" t="s">
        <v>419</v>
      </c>
      <c r="G61" s="200"/>
    </row>
    <row r="62" spans="2:9" ht="12.75" customHeight="1">
      <c r="E62" s="202"/>
      <c r="F62" s="204"/>
      <c r="G62" s="200"/>
    </row>
    <row r="63" spans="2:9" ht="12.75" customHeight="1">
      <c r="E63" s="202"/>
      <c r="F63" s="204"/>
      <c r="G63" s="200"/>
    </row>
    <row r="64" spans="2:9">
      <c r="B64" s="248" t="s">
        <v>705</v>
      </c>
      <c r="C64" s="11"/>
      <c r="D64" s="11"/>
      <c r="E64" s="149"/>
      <c r="F64" s="11"/>
      <c r="G64" s="11"/>
    </row>
    <row r="65" spans="2:7">
      <c r="B65" s="248"/>
      <c r="C65" s="11"/>
      <c r="D65" s="11"/>
      <c r="E65" s="149"/>
      <c r="F65" s="11"/>
      <c r="G65" s="11"/>
    </row>
    <row r="66" spans="2:7">
      <c r="B66" s="11" t="s">
        <v>58</v>
      </c>
      <c r="C66" s="11" t="s">
        <v>698</v>
      </c>
      <c r="D66" s="51">
        <f>'Str 4'!D66</f>
        <v>0</v>
      </c>
      <c r="E66" s="149" t="s">
        <v>704</v>
      </c>
      <c r="F66" s="51">
        <f>'Str 4'!F66</f>
        <v>0</v>
      </c>
      <c r="G66" s="11" t="s">
        <v>66</v>
      </c>
    </row>
    <row r="67" spans="2:7">
      <c r="B67" s="11" t="s">
        <v>36</v>
      </c>
      <c r="C67" s="11" t="s">
        <v>698</v>
      </c>
      <c r="D67" s="51">
        <f>'Str 4'!D67</f>
        <v>0</v>
      </c>
      <c r="E67" s="149" t="s">
        <v>704</v>
      </c>
      <c r="F67" s="51">
        <f>'Str 4'!F67</f>
        <v>0</v>
      </c>
      <c r="G67" s="11" t="s">
        <v>66</v>
      </c>
    </row>
    <row r="68" spans="2:7">
      <c r="B68" s="11"/>
      <c r="C68" s="11"/>
      <c r="D68" s="51"/>
      <c r="E68" s="149"/>
      <c r="F68" s="51"/>
      <c r="G68" s="11"/>
    </row>
    <row r="69" spans="2:7">
      <c r="B69" s="11"/>
      <c r="C69" s="11"/>
      <c r="D69" s="51"/>
      <c r="E69" s="149"/>
      <c r="F69" s="51"/>
      <c r="G69" s="11"/>
    </row>
    <row r="70" spans="2:7">
      <c r="B70" s="248" t="s">
        <v>865</v>
      </c>
      <c r="C70" s="11"/>
      <c r="D70" s="51"/>
      <c r="E70" s="149"/>
      <c r="F70" s="51"/>
      <c r="G70" s="11"/>
    </row>
    <row r="71" spans="2:7">
      <c r="B71" s="11"/>
      <c r="C71" s="11"/>
      <c r="D71" s="51"/>
      <c r="E71" s="149"/>
      <c r="F71" s="51"/>
      <c r="G71" s="11"/>
    </row>
    <row r="72" spans="2:7">
      <c r="B72" s="11" t="s">
        <v>866</v>
      </c>
      <c r="C72" s="297" t="s">
        <v>868</v>
      </c>
      <c r="D72" s="298">
        <f>'Str 4'!D72</f>
        <v>0</v>
      </c>
      <c r="E72" s="149" t="s">
        <v>869</v>
      </c>
      <c r="F72" s="149">
        <f>'Str 4'!F72</f>
        <v>0</v>
      </c>
      <c r="G72" s="11" t="s">
        <v>10</v>
      </c>
    </row>
    <row r="73" spans="2:7">
      <c r="B73" s="11"/>
      <c r="C73" s="154" t="s">
        <v>867</v>
      </c>
      <c r="D73" s="202">
        <f>'Str 4'!D73</f>
        <v>0</v>
      </c>
      <c r="E73" s="149"/>
      <c r="F73" s="51"/>
      <c r="G73" s="11"/>
    </row>
    <row r="74" spans="2:7">
      <c r="B74" s="11"/>
      <c r="C74" s="11"/>
      <c r="D74" s="51"/>
      <c r="E74" s="149"/>
      <c r="F74" s="51"/>
      <c r="G74" s="11"/>
    </row>
    <row r="75" spans="2:7">
      <c r="B75" s="11"/>
      <c r="C75" s="11" t="s">
        <v>870</v>
      </c>
      <c r="D75" s="51"/>
      <c r="E75" s="149">
        <f>'Str 4'!E75</f>
        <v>0.65</v>
      </c>
      <c r="F75" s="189" t="s">
        <v>10</v>
      </c>
      <c r="G75" s="11"/>
    </row>
    <row r="76" spans="2:7">
      <c r="B76" s="11"/>
      <c r="C76" s="11"/>
      <c r="D76" s="51"/>
      <c r="E76" s="149"/>
      <c r="F76" s="51"/>
      <c r="G76" s="11"/>
    </row>
    <row r="77" spans="2:7">
      <c r="B77" s="11"/>
      <c r="C77" s="11"/>
      <c r="D77" s="51"/>
      <c r="E77" s="149"/>
      <c r="F77" s="51"/>
      <c r="G77" s="11"/>
    </row>
    <row r="78" spans="2:7">
      <c r="B78" s="11" t="s">
        <v>871</v>
      </c>
      <c r="C78" s="297" t="s">
        <v>868</v>
      </c>
      <c r="D78" s="298">
        <f>'Str 4'!D78</f>
        <v>0</v>
      </c>
      <c r="E78" s="149" t="s">
        <v>869</v>
      </c>
      <c r="F78" s="149">
        <f>'Str 4'!F78</f>
        <v>0</v>
      </c>
      <c r="G78" s="11" t="s">
        <v>10</v>
      </c>
    </row>
    <row r="79" spans="2:7">
      <c r="B79" s="11"/>
      <c r="C79" s="154" t="s">
        <v>867</v>
      </c>
      <c r="D79" s="202">
        <f>'Str 4'!D79</f>
        <v>0</v>
      </c>
      <c r="E79" s="149"/>
      <c r="F79" s="51"/>
      <c r="G79" s="11"/>
    </row>
    <row r="80" spans="2:7">
      <c r="B80" s="11"/>
      <c r="C80" s="11"/>
      <c r="D80" s="51"/>
      <c r="E80" s="149"/>
      <c r="F80" s="51"/>
      <c r="G80" s="11"/>
    </row>
    <row r="81" spans="2:13">
      <c r="B81" s="11"/>
      <c r="C81" s="11" t="s">
        <v>870</v>
      </c>
      <c r="D81" s="51"/>
      <c r="E81" s="149">
        <f>'Str 4'!E81</f>
        <v>0.65</v>
      </c>
      <c r="F81" s="189" t="s">
        <v>10</v>
      </c>
      <c r="G81" s="11"/>
    </row>
    <row r="82" spans="2:13">
      <c r="B82" s="11"/>
      <c r="C82" s="11"/>
      <c r="D82" s="51"/>
      <c r="E82" s="149"/>
      <c r="F82" s="51"/>
      <c r="G82" s="11"/>
    </row>
    <row r="83" spans="2:13">
      <c r="B83" s="11"/>
      <c r="C83" s="11"/>
      <c r="D83" s="51"/>
      <c r="E83" s="149"/>
      <c r="F83" s="51"/>
      <c r="G83" s="11"/>
    </row>
    <row r="84" spans="2:13">
      <c r="B84" s="203" t="s">
        <v>171</v>
      </c>
      <c r="D84" s="219"/>
      <c r="E84" s="99"/>
      <c r="F84" s="200"/>
      <c r="G84" s="200"/>
    </row>
    <row r="85" spans="2:13">
      <c r="E85" s="99"/>
      <c r="F85" s="200"/>
      <c r="G85" s="200"/>
    </row>
    <row r="86" spans="2:13">
      <c r="B86" s="208" t="s">
        <v>341</v>
      </c>
      <c r="C86" s="208"/>
      <c r="D86" s="208"/>
      <c r="E86" s="51">
        <f>'Str 4'!E86</f>
        <v>570.28478622147907</v>
      </c>
      <c r="F86" s="204" t="s">
        <v>520</v>
      </c>
      <c r="G86" s="209" t="str">
        <f>'Str 4'!G86</f>
        <v>SLS</v>
      </c>
    </row>
    <row r="87" spans="2:13">
      <c r="B87" s="208" t="s">
        <v>341</v>
      </c>
      <c r="C87" s="208"/>
      <c r="D87" s="208"/>
      <c r="E87" s="51">
        <f>'Str 4'!E87</f>
        <v>703.41818993894981</v>
      </c>
      <c r="F87" s="204" t="s">
        <v>520</v>
      </c>
      <c r="G87" s="209" t="str">
        <f>'Str 4'!G87</f>
        <v>ULS</v>
      </c>
      <c r="H87" s="211"/>
      <c r="I87" s="211"/>
      <c r="J87" s="211"/>
      <c r="K87" s="211"/>
      <c r="L87" s="211"/>
      <c r="M87" s="211"/>
    </row>
    <row r="88" spans="2:13">
      <c r="B88" s="208"/>
      <c r="C88" s="208"/>
      <c r="D88" s="208"/>
      <c r="E88" s="51"/>
      <c r="F88" s="209"/>
      <c r="G88" s="209"/>
    </row>
    <row r="89" spans="2:13">
      <c r="B89" s="208" t="s">
        <v>324</v>
      </c>
      <c r="C89" s="208"/>
      <c r="D89" s="208"/>
      <c r="E89" s="51">
        <f>'Str 4'!E89</f>
        <v>328.74688058644512</v>
      </c>
      <c r="F89" s="204" t="s">
        <v>520</v>
      </c>
      <c r="G89" s="209" t="str">
        <f>'Str 4'!G89</f>
        <v>SLS</v>
      </c>
    </row>
    <row r="90" spans="2:13">
      <c r="B90" s="208" t="s">
        <v>324</v>
      </c>
      <c r="C90" s="208"/>
      <c r="D90" s="208"/>
      <c r="E90" s="51">
        <f>'Str 4'!E90</f>
        <v>287.37906707792354</v>
      </c>
      <c r="F90" s="204" t="s">
        <v>520</v>
      </c>
      <c r="G90" s="209" t="str">
        <f>'Str 4'!G90</f>
        <v>ULS</v>
      </c>
    </row>
    <row r="91" spans="2:13">
      <c r="B91" s="208"/>
      <c r="C91" s="208"/>
      <c r="D91" s="208"/>
      <c r="E91" s="51"/>
      <c r="F91" s="209"/>
      <c r="G91" s="209"/>
    </row>
    <row r="92" spans="2:13">
      <c r="B92" s="208" t="s">
        <v>325</v>
      </c>
      <c r="C92" s="208"/>
      <c r="D92" s="208"/>
      <c r="E92" s="51">
        <f>'Str 4'!E92</f>
        <v>299.12998676670674</v>
      </c>
      <c r="F92" s="204" t="s">
        <v>547</v>
      </c>
      <c r="G92" s="209" t="str">
        <f>'Str 4'!G92</f>
        <v>SLS</v>
      </c>
    </row>
    <row r="93" spans="2:13">
      <c r="B93" s="208" t="s">
        <v>326</v>
      </c>
      <c r="C93" s="208"/>
      <c r="D93" s="208"/>
      <c r="E93" s="51">
        <f>'Str 4'!E93</f>
        <v>376.08077749188374</v>
      </c>
      <c r="F93" s="204" t="s">
        <v>547</v>
      </c>
      <c r="G93" s="209" t="str">
        <f>'Str 4'!G93</f>
        <v>ULS</v>
      </c>
    </row>
    <row r="94" spans="2:13">
      <c r="B94" s="208"/>
      <c r="C94" s="208"/>
      <c r="D94" s="208"/>
      <c r="E94" s="51"/>
      <c r="F94" s="204"/>
      <c r="G94" s="209"/>
    </row>
    <row r="95" spans="2:13">
      <c r="B95" s="200" t="s">
        <v>522</v>
      </c>
      <c r="C95" s="200"/>
      <c r="D95" s="200"/>
      <c r="E95" s="51"/>
      <c r="F95" s="209"/>
      <c r="G95" s="209"/>
    </row>
    <row r="96" spans="2:13">
      <c r="B96" s="200"/>
      <c r="C96" s="200"/>
      <c r="D96" s="200"/>
      <c r="E96" s="51"/>
      <c r="F96" s="209"/>
      <c r="G96" s="209"/>
    </row>
    <row r="97" spans="2:7">
      <c r="B97" s="200" t="s">
        <v>341</v>
      </c>
      <c r="C97" s="200"/>
      <c r="D97" s="200"/>
      <c r="E97" s="51">
        <f>'Str 4'!E97</f>
        <v>2851.4239311073952</v>
      </c>
      <c r="F97" s="204" t="s">
        <v>520</v>
      </c>
      <c r="G97" s="209" t="str">
        <f>'Str 4'!G97</f>
        <v>SLS</v>
      </c>
    </row>
    <row r="98" spans="2:7">
      <c r="B98" s="200" t="s">
        <v>341</v>
      </c>
      <c r="C98" s="200"/>
      <c r="D98" s="200"/>
      <c r="E98" s="51">
        <f>'Str 4'!E98</f>
        <v>3517.0909496947488</v>
      </c>
      <c r="F98" s="204" t="s">
        <v>520</v>
      </c>
      <c r="G98" s="209" t="str">
        <f>'Str 4'!G98</f>
        <v>ULS</v>
      </c>
    </row>
    <row r="99" spans="2:7">
      <c r="B99" s="200"/>
      <c r="C99" s="200"/>
      <c r="D99" s="200"/>
      <c r="E99" s="51"/>
      <c r="F99" s="209"/>
      <c r="G99" s="209"/>
    </row>
    <row r="100" spans="2:7">
      <c r="B100" s="200" t="s">
        <v>324</v>
      </c>
      <c r="C100" s="200"/>
      <c r="D100" s="200"/>
      <c r="E100" s="51">
        <f>'Str 4'!E100</f>
        <v>1643.7344029322255</v>
      </c>
      <c r="F100" s="204" t="s">
        <v>520</v>
      </c>
      <c r="G100" s="209" t="str">
        <f>'Str 4'!G100</f>
        <v>SLS</v>
      </c>
    </row>
    <row r="101" spans="2:7">
      <c r="B101" s="200" t="s">
        <v>324</v>
      </c>
      <c r="C101" s="200"/>
      <c r="D101" s="200"/>
      <c r="E101" s="51">
        <f>'Str 4'!E101</f>
        <v>1436.8953353896177</v>
      </c>
      <c r="F101" s="204" t="s">
        <v>520</v>
      </c>
      <c r="G101" s="209" t="str">
        <f>'Str 4'!G101</f>
        <v>ULS</v>
      </c>
    </row>
    <row r="102" spans="2:7">
      <c r="B102" s="200"/>
      <c r="C102" s="200"/>
      <c r="D102" s="200"/>
      <c r="E102" s="51"/>
      <c r="F102" s="209"/>
      <c r="G102" s="209"/>
    </row>
    <row r="103" spans="2:7">
      <c r="B103" s="200" t="s">
        <v>325</v>
      </c>
      <c r="C103" s="200"/>
      <c r="D103" s="200"/>
      <c r="E103" s="51">
        <f>'Str 4'!E103</f>
        <v>1495.6499338335336</v>
      </c>
      <c r="F103" s="204" t="s">
        <v>547</v>
      </c>
      <c r="G103" s="209" t="str">
        <f>'Str 4'!G103</f>
        <v>SLS</v>
      </c>
    </row>
    <row r="104" spans="2:7">
      <c r="B104" s="200" t="s">
        <v>326</v>
      </c>
      <c r="C104" s="200"/>
      <c r="D104" s="200"/>
      <c r="E104" s="51">
        <f>'Str 4'!E104</f>
        <v>1880.4038874594187</v>
      </c>
      <c r="F104" s="204" t="s">
        <v>547</v>
      </c>
      <c r="G104" s="209" t="str">
        <f>'Str 4'!G104</f>
        <v>ULS</v>
      </c>
    </row>
    <row r="105" spans="2:7">
      <c r="B105" s="200"/>
      <c r="C105" s="200"/>
      <c r="D105" s="200"/>
      <c r="E105" s="51"/>
      <c r="F105" s="209"/>
      <c r="G105" s="209"/>
    </row>
    <row r="106" spans="2:7">
      <c r="B106" s="200" t="s">
        <v>523</v>
      </c>
      <c r="C106" s="200"/>
      <c r="D106" s="200"/>
      <c r="E106" s="51">
        <f>'Str 4'!E106</f>
        <v>793.00022515215596</v>
      </c>
      <c r="F106" s="204" t="s">
        <v>547</v>
      </c>
      <c r="G106" s="209" t="str">
        <f>'Str 4'!G106</f>
        <v>SLS</v>
      </c>
    </row>
    <row r="107" spans="2:7">
      <c r="B107" s="200" t="s">
        <v>523</v>
      </c>
      <c r="C107" s="200"/>
      <c r="D107" s="200"/>
      <c r="E107" s="51">
        <f>'Str 4'!E107</f>
        <v>668.43999373811232</v>
      </c>
      <c r="F107" s="204" t="s">
        <v>547</v>
      </c>
      <c r="G107" s="209" t="str">
        <f>'Str 4'!G107</f>
        <v>ULS</v>
      </c>
    </row>
    <row r="108" spans="2:7">
      <c r="B108" s="208"/>
      <c r="C108" s="208"/>
      <c r="D108" s="208"/>
      <c r="E108" s="51"/>
      <c r="F108" s="204"/>
      <c r="G108" s="200"/>
    </row>
    <row r="109" spans="2:7">
      <c r="B109" s="208"/>
      <c r="C109" s="208"/>
      <c r="D109" s="208"/>
      <c r="E109" s="51"/>
      <c r="F109" s="204"/>
      <c r="G109" s="200"/>
    </row>
    <row r="110" spans="2:7">
      <c r="B110" s="203" t="s">
        <v>16</v>
      </c>
      <c r="D110" s="219"/>
      <c r="E110" s="51"/>
      <c r="F110" s="209"/>
      <c r="G110" s="200"/>
    </row>
    <row r="111" spans="2:7">
      <c r="E111" s="51"/>
      <c r="F111" s="209"/>
      <c r="G111" s="200"/>
    </row>
    <row r="112" spans="2:7">
      <c r="B112" s="44" t="s">
        <v>341</v>
      </c>
      <c r="E112" s="51">
        <f>'Str 4'!E112</f>
        <v>0</v>
      </c>
      <c r="F112" s="204" t="s">
        <v>520</v>
      </c>
      <c r="G112" s="209" t="str">
        <f>'Str 4'!G112</f>
        <v>SLS</v>
      </c>
    </row>
    <row r="113" spans="2:11">
      <c r="B113" s="44" t="s">
        <v>341</v>
      </c>
      <c r="E113" s="51">
        <f>'Str 4'!E113</f>
        <v>0</v>
      </c>
      <c r="F113" s="204" t="s">
        <v>520</v>
      </c>
      <c r="G113" s="209" t="str">
        <f>'Str 4'!G113</f>
        <v>ULS</v>
      </c>
      <c r="H113" s="238"/>
      <c r="I113" s="238"/>
      <c r="J113" s="238"/>
      <c r="K113" s="238"/>
    </row>
    <row r="114" spans="2:11">
      <c r="E114" s="51"/>
      <c r="F114" s="209"/>
      <c r="G114" s="209"/>
    </row>
    <row r="115" spans="2:11">
      <c r="B115" s="44" t="s">
        <v>324</v>
      </c>
      <c r="E115" s="51">
        <f>'Str 4'!E115</f>
        <v>0</v>
      </c>
      <c r="F115" s="204" t="s">
        <v>520</v>
      </c>
      <c r="G115" s="209" t="str">
        <f>'Str 4'!G115</f>
        <v>SLS</v>
      </c>
    </row>
    <row r="116" spans="2:11">
      <c r="B116" s="44" t="s">
        <v>324</v>
      </c>
      <c r="E116" s="51">
        <f>'Str 4'!E116</f>
        <v>0</v>
      </c>
      <c r="F116" s="204" t="s">
        <v>520</v>
      </c>
      <c r="G116" s="209" t="str">
        <f>'Str 4'!G116</f>
        <v>ULS</v>
      </c>
    </row>
    <row r="117" spans="2:11">
      <c r="E117" s="51"/>
      <c r="F117" s="209"/>
      <c r="G117" s="209"/>
    </row>
    <row r="118" spans="2:11">
      <c r="B118" s="44" t="s">
        <v>325</v>
      </c>
      <c r="E118" s="51">
        <f>'Str 4'!E118</f>
        <v>0</v>
      </c>
      <c r="F118" s="204" t="s">
        <v>547</v>
      </c>
      <c r="G118" s="209" t="str">
        <f>'Str 4'!G118</f>
        <v>SLS</v>
      </c>
    </row>
    <row r="119" spans="2:11">
      <c r="B119" s="44" t="s">
        <v>326</v>
      </c>
      <c r="E119" s="51">
        <f>'Str 4'!E119</f>
        <v>0</v>
      </c>
      <c r="F119" s="204" t="s">
        <v>547</v>
      </c>
      <c r="G119" s="209" t="str">
        <f>'Str 4'!G119</f>
        <v>ULS</v>
      </c>
    </row>
    <row r="120" spans="2:11">
      <c r="E120" s="51"/>
      <c r="F120" s="204"/>
      <c r="G120" s="209"/>
    </row>
    <row r="121" spans="2:11">
      <c r="B121" s="200" t="s">
        <v>522</v>
      </c>
      <c r="C121" s="200"/>
      <c r="D121" s="200"/>
      <c r="E121" s="51"/>
      <c r="F121" s="209"/>
      <c r="G121" s="209"/>
    </row>
    <row r="122" spans="2:11">
      <c r="B122" s="200"/>
      <c r="C122" s="200"/>
      <c r="D122" s="200"/>
      <c r="E122" s="51"/>
      <c r="F122" s="209"/>
      <c r="G122" s="209"/>
    </row>
    <row r="123" spans="2:11">
      <c r="B123" s="200" t="s">
        <v>341</v>
      </c>
      <c r="C123" s="200"/>
      <c r="D123" s="200"/>
      <c r="E123" s="51">
        <f>'Str 4'!E123</f>
        <v>0</v>
      </c>
      <c r="F123" s="204" t="s">
        <v>520</v>
      </c>
      <c r="G123" s="209" t="str">
        <f>'Str 4'!G123</f>
        <v>SLS</v>
      </c>
    </row>
    <row r="124" spans="2:11">
      <c r="B124" s="200" t="s">
        <v>341</v>
      </c>
      <c r="C124" s="200"/>
      <c r="D124" s="200"/>
      <c r="E124" s="51">
        <f>'Str 4'!E124</f>
        <v>0</v>
      </c>
      <c r="F124" s="204" t="s">
        <v>520</v>
      </c>
      <c r="G124" s="209" t="str">
        <f>'Str 4'!G124</f>
        <v>ULS</v>
      </c>
    </row>
    <row r="125" spans="2:11">
      <c r="B125" s="200"/>
      <c r="C125" s="200"/>
      <c r="D125" s="200"/>
      <c r="E125" s="51"/>
      <c r="F125" s="209"/>
      <c r="G125" s="209"/>
    </row>
    <row r="126" spans="2:11">
      <c r="B126" s="200" t="s">
        <v>324</v>
      </c>
      <c r="C126" s="200"/>
      <c r="D126" s="200"/>
      <c r="E126" s="51">
        <f>'Str 4'!E126</f>
        <v>0</v>
      </c>
      <c r="F126" s="204" t="s">
        <v>520</v>
      </c>
      <c r="G126" s="209" t="str">
        <f>'Str 4'!G126</f>
        <v>SLS</v>
      </c>
    </row>
    <row r="127" spans="2:11">
      <c r="B127" s="200" t="s">
        <v>324</v>
      </c>
      <c r="C127" s="200"/>
      <c r="D127" s="200"/>
      <c r="E127" s="51">
        <f>'Str 4'!E127</f>
        <v>0</v>
      </c>
      <c r="F127" s="204" t="s">
        <v>520</v>
      </c>
      <c r="G127" s="209" t="str">
        <f>'Str 4'!G127</f>
        <v>ULS</v>
      </c>
    </row>
    <row r="128" spans="2:11">
      <c r="B128" s="200"/>
      <c r="C128" s="200"/>
      <c r="D128" s="200"/>
      <c r="E128" s="51"/>
      <c r="F128" s="209"/>
      <c r="G128" s="209"/>
    </row>
    <row r="129" spans="2:11">
      <c r="B129" s="200" t="s">
        <v>325</v>
      </c>
      <c r="C129" s="200"/>
      <c r="D129" s="200"/>
      <c r="E129" s="51">
        <f>'Str 4'!E129</f>
        <v>0</v>
      </c>
      <c r="F129" s="204" t="s">
        <v>547</v>
      </c>
      <c r="G129" s="209" t="str">
        <f>'Str 4'!G129</f>
        <v>SLS</v>
      </c>
    </row>
    <row r="130" spans="2:11">
      <c r="B130" s="200" t="s">
        <v>326</v>
      </c>
      <c r="C130" s="200"/>
      <c r="D130" s="200"/>
      <c r="E130" s="51">
        <f>'Str 4'!E130</f>
        <v>0</v>
      </c>
      <c r="F130" s="204" t="s">
        <v>547</v>
      </c>
      <c r="G130" s="209" t="str">
        <f>'Str 4'!G130</f>
        <v>ULS</v>
      </c>
    </row>
    <row r="131" spans="2:11">
      <c r="B131" s="200"/>
      <c r="C131" s="200"/>
      <c r="D131" s="200"/>
      <c r="E131" s="51"/>
      <c r="F131" s="209"/>
      <c r="G131" s="209"/>
    </row>
    <row r="132" spans="2:11">
      <c r="B132" s="200" t="s">
        <v>523</v>
      </c>
      <c r="C132" s="200"/>
      <c r="D132" s="200"/>
      <c r="E132" s="51">
        <f>'Str 4'!E132</f>
        <v>0</v>
      </c>
      <c r="F132" s="204" t="s">
        <v>547</v>
      </c>
      <c r="G132" s="209" t="str">
        <f>'Str 4'!G132</f>
        <v>SLS</v>
      </c>
    </row>
    <row r="133" spans="2:11">
      <c r="B133" s="200" t="s">
        <v>523</v>
      </c>
      <c r="C133" s="200"/>
      <c r="D133" s="200"/>
      <c r="E133" s="51">
        <f>'Str 4'!E133</f>
        <v>0</v>
      </c>
      <c r="F133" s="204" t="s">
        <v>547</v>
      </c>
      <c r="G133" s="209" t="str">
        <f>'Str 4'!G133</f>
        <v>ULS</v>
      </c>
    </row>
    <row r="134" spans="2:11">
      <c r="E134" s="14"/>
      <c r="F134" s="209"/>
      <c r="G134" s="200"/>
    </row>
    <row r="135" spans="2:11">
      <c r="E135" s="14"/>
      <c r="F135" s="209"/>
      <c r="G135" s="200"/>
    </row>
    <row r="136" spans="2:11">
      <c r="B136" s="212" t="str">
        <f>'Str 4'!B136</f>
        <v>Serviceability Limit States</v>
      </c>
      <c r="E136" s="14"/>
      <c r="F136" s="200"/>
      <c r="G136" s="200"/>
      <c r="I136" s="239" t="str">
        <f>'Str 4'!I136</f>
        <v>cl.6.10.3 and 6.12.2.1(a)</v>
      </c>
    </row>
    <row r="137" spans="2:11">
      <c r="E137" s="14"/>
      <c r="F137" s="209"/>
      <c r="G137" s="200"/>
    </row>
    <row r="138" spans="2:11">
      <c r="C138" s="44" t="s">
        <v>19</v>
      </c>
      <c r="E138" s="51">
        <f>'Str 4'!E138</f>
        <v>328.74688058644512</v>
      </c>
      <c r="F138" s="204" t="s">
        <v>520</v>
      </c>
      <c r="G138" s="200"/>
    </row>
    <row r="139" spans="2:11">
      <c r="C139" s="44" t="s">
        <v>250</v>
      </c>
      <c r="E139" s="51">
        <f>'Str 4'!E139</f>
        <v>570.28478622147907</v>
      </c>
      <c r="F139" s="204" t="s">
        <v>520</v>
      </c>
      <c r="G139" s="200"/>
    </row>
    <row r="140" spans="2:11">
      <c r="C140" s="11" t="s">
        <v>1054</v>
      </c>
      <c r="E140" s="202">
        <f>'Str 4'!E140</f>
        <v>0.80746804506567516</v>
      </c>
      <c r="F140" s="204" t="s">
        <v>419</v>
      </c>
      <c r="G140" s="200"/>
    </row>
    <row r="141" spans="2:11">
      <c r="C141" s="11" t="s">
        <v>1040</v>
      </c>
      <c r="E141" s="202">
        <f>'Str 4'!E141</f>
        <v>0.49253195493432489</v>
      </c>
      <c r="F141" s="204" t="s">
        <v>419</v>
      </c>
      <c r="G141" s="200"/>
    </row>
    <row r="142" spans="2:11">
      <c r="C142" s="11" t="s">
        <v>671</v>
      </c>
      <c r="E142" s="202">
        <f>'Str 4'!E142</f>
        <v>0.43333333333333335</v>
      </c>
      <c r="F142" s="204" t="s">
        <v>419</v>
      </c>
      <c r="G142" s="200"/>
    </row>
    <row r="143" spans="2:11">
      <c r="C143" s="11"/>
      <c r="E143" s="200"/>
      <c r="F143" s="200"/>
      <c r="G143" s="200"/>
    </row>
    <row r="144" spans="2:11">
      <c r="C144" s="11" t="s">
        <v>20</v>
      </c>
      <c r="E144" s="200"/>
      <c r="F144" s="149">
        <f>'Str 4'!F144</f>
        <v>246.96951464077409</v>
      </c>
      <c r="G144" s="204" t="s">
        <v>425</v>
      </c>
      <c r="K144" s="214"/>
    </row>
    <row r="145" spans="2:14">
      <c r="C145" s="11" t="s">
        <v>21</v>
      </c>
      <c r="E145" s="200"/>
      <c r="F145" s="149">
        <f>'Str 4'!F145</f>
        <v>0</v>
      </c>
      <c r="G145" s="204" t="s">
        <v>425</v>
      </c>
      <c r="K145" s="214"/>
    </row>
    <row r="146" spans="2:14">
      <c r="C146" s="11"/>
      <c r="F146" s="200"/>
      <c r="G146" s="200"/>
    </row>
    <row r="147" spans="2:14">
      <c r="C147" s="11"/>
      <c r="D147" s="44" t="s">
        <v>30</v>
      </c>
      <c r="E147" s="51">
        <f>'Str 4'!E147</f>
        <v>25.965052832422703</v>
      </c>
      <c r="F147" s="204" t="s">
        <v>520</v>
      </c>
      <c r="G147" s="200"/>
    </row>
    <row r="148" spans="2:14">
      <c r="C148" s="11"/>
      <c r="D148" s="44" t="s">
        <v>31</v>
      </c>
      <c r="E148" s="51">
        <f>'Str 4'!E148</f>
        <v>-83.698971371518596</v>
      </c>
      <c r="F148" s="204" t="s">
        <v>520</v>
      </c>
      <c r="G148" s="200"/>
      <c r="I148" s="219"/>
      <c r="N148" s="207"/>
    </row>
    <row r="149" spans="2:14">
      <c r="C149" s="11"/>
      <c r="D149" s="44" t="s">
        <v>32</v>
      </c>
      <c r="E149" s="51">
        <f>'Str 4'!E149</f>
        <v>136.06899999999999</v>
      </c>
      <c r="F149" s="200" t="s">
        <v>554</v>
      </c>
      <c r="G149" s="200"/>
    </row>
    <row r="150" spans="2:14">
      <c r="C150" s="11"/>
      <c r="D150" s="44" t="s">
        <v>97</v>
      </c>
      <c r="E150" s="51">
        <f>'Str 4'!E150</f>
        <v>33.6</v>
      </c>
      <c r="F150" s="204" t="s">
        <v>547</v>
      </c>
      <c r="G150" s="200"/>
    </row>
    <row r="151" spans="2:14">
      <c r="C151" s="11"/>
      <c r="E151" s="14"/>
      <c r="F151" s="200"/>
      <c r="G151" s="200"/>
    </row>
    <row r="152" spans="2:14">
      <c r="B152" s="212" t="str">
        <f>'Str 4'!B152</f>
        <v>Ultimate Limit States</v>
      </c>
      <c r="C152" s="128"/>
      <c r="E152" s="14"/>
      <c r="F152" s="200"/>
      <c r="G152" s="200"/>
      <c r="H152" s="99"/>
      <c r="I152" s="239" t="str">
        <f>'Str 4'!I152</f>
        <v>cl.6.10.3 and 6.12.2.1(a)</v>
      </c>
    </row>
    <row r="153" spans="2:14">
      <c r="C153" s="11"/>
      <c r="E153" s="14"/>
      <c r="F153" s="200"/>
      <c r="G153" s="200"/>
    </row>
    <row r="154" spans="2:14">
      <c r="C154" s="11" t="s">
        <v>19</v>
      </c>
      <c r="E154" s="51">
        <f>'Str 4'!E154</f>
        <v>287.37906707792354</v>
      </c>
      <c r="F154" s="204" t="s">
        <v>520</v>
      </c>
      <c r="G154" s="200"/>
    </row>
    <row r="155" spans="2:14">
      <c r="C155" s="11" t="s">
        <v>1055</v>
      </c>
      <c r="E155" s="51">
        <f>'Str 4'!E155</f>
        <v>703.41818993894981</v>
      </c>
      <c r="F155" s="204" t="s">
        <v>520</v>
      </c>
      <c r="G155" s="200"/>
    </row>
    <row r="156" spans="2:14">
      <c r="C156" s="11" t="s">
        <v>1052</v>
      </c>
      <c r="E156" s="202">
        <f>'Str 4'!E156</f>
        <v>1.1062493691797499</v>
      </c>
      <c r="F156" s="204" t="s">
        <v>419</v>
      </c>
      <c r="G156" s="200"/>
    </row>
    <row r="157" spans="2:14" ht="21">
      <c r="C157" s="11" t="s">
        <v>1053</v>
      </c>
      <c r="E157" s="202">
        <f>'Str 4'!E157</f>
        <v>0.19375063082025012</v>
      </c>
      <c r="F157" s="204" t="s">
        <v>419</v>
      </c>
      <c r="G157" s="200"/>
    </row>
    <row r="158" spans="2:14" ht="21">
      <c r="C158" s="11" t="s">
        <v>678</v>
      </c>
      <c r="E158" s="202">
        <f>'Str 4'!E158</f>
        <v>2.2124987383594998</v>
      </c>
      <c r="F158" s="204" t="s">
        <v>419</v>
      </c>
      <c r="G158" s="200"/>
    </row>
    <row r="159" spans="2:14">
      <c r="C159" s="11"/>
      <c r="E159" s="202"/>
      <c r="F159" s="209"/>
      <c r="G159" s="200"/>
    </row>
    <row r="160" spans="2:14">
      <c r="C160" s="11" t="s">
        <v>669</v>
      </c>
      <c r="E160" s="149">
        <f>'Str 4'!E160</f>
        <v>169.9801093539769</v>
      </c>
      <c r="F160" s="204" t="s">
        <v>425</v>
      </c>
      <c r="G160" s="200"/>
      <c r="K160" s="214"/>
    </row>
    <row r="161" spans="3:13">
      <c r="C161" s="11"/>
    </row>
    <row r="162" spans="3:13">
      <c r="C162" s="11" t="s">
        <v>30</v>
      </c>
      <c r="D162" s="51">
        <f>'Str 4'!D162</f>
        <v>17.697513669247112</v>
      </c>
      <c r="E162" s="275" t="s">
        <v>520</v>
      </c>
      <c r="F162" s="32"/>
      <c r="G162" s="32" t="s">
        <v>70</v>
      </c>
      <c r="H162" s="51">
        <f>'Str 4'!H162</f>
        <v>71.42654397987306</v>
      </c>
      <c r="I162" s="204" t="s">
        <v>547</v>
      </c>
    </row>
    <row r="163" spans="3:13">
      <c r="C163" s="11" t="s">
        <v>31</v>
      </c>
      <c r="D163" s="51">
        <f>'Str 4'!D163</f>
        <v>-55.408970348573369</v>
      </c>
      <c r="E163" s="275" t="s">
        <v>520</v>
      </c>
      <c r="F163" s="32"/>
      <c r="G163" s="32" t="s">
        <v>71</v>
      </c>
      <c r="H163" s="51">
        <f>'Str 4'!H163</f>
        <v>16.177126233385422</v>
      </c>
      <c r="I163" s="204" t="s">
        <v>547</v>
      </c>
    </row>
    <row r="164" spans="3:13">
      <c r="C164" s="11" t="s">
        <v>32</v>
      </c>
      <c r="D164" s="51">
        <f>'Str 4'!D164</f>
        <v>156.16650000000001</v>
      </c>
      <c r="E164" s="32" t="s">
        <v>554</v>
      </c>
      <c r="F164" s="32"/>
      <c r="G164" s="32" t="s">
        <v>72</v>
      </c>
      <c r="H164" s="51">
        <f>'Str 4'!H164</f>
        <v>118.1606</v>
      </c>
      <c r="I164" s="204" t="s">
        <v>547</v>
      </c>
    </row>
    <row r="165" spans="3:13">
      <c r="C165" s="11" t="s">
        <v>97</v>
      </c>
      <c r="D165" s="51">
        <f>'Str 4'!D165</f>
        <v>40.32</v>
      </c>
      <c r="E165" s="275" t="s">
        <v>547</v>
      </c>
      <c r="F165" s="32"/>
      <c r="G165" s="32"/>
      <c r="H165" s="51"/>
      <c r="I165" s="209"/>
    </row>
    <row r="166" spans="3:13">
      <c r="C166" s="11"/>
      <c r="D166" s="242"/>
      <c r="E166" s="32"/>
      <c r="F166" s="32"/>
      <c r="G166" s="240"/>
      <c r="H166" s="241"/>
      <c r="I166" s="205"/>
      <c r="J166" s="206"/>
      <c r="K166" s="205"/>
      <c r="M166" s="205"/>
    </row>
    <row r="167" spans="3:13">
      <c r="C167" s="11" t="s">
        <v>673</v>
      </c>
      <c r="D167" s="202">
        <f>'Str 4'!D167</f>
        <v>0.43333333333333335</v>
      </c>
      <c r="E167" s="204" t="s">
        <v>419</v>
      </c>
      <c r="G167" s="200"/>
      <c r="H167" s="202"/>
      <c r="I167" s="200"/>
    </row>
    <row r="168" spans="3:13">
      <c r="E168" s="200"/>
      <c r="F168" s="200"/>
      <c r="G168" s="200"/>
      <c r="H168" s="202"/>
      <c r="I168" s="200"/>
    </row>
    <row r="169" spans="3:13">
      <c r="C169" s="44" t="s">
        <v>20</v>
      </c>
      <c r="E169" s="200"/>
      <c r="F169" s="149">
        <f>'Str 4'!F169</f>
        <v>209.32031786234216</v>
      </c>
      <c r="G169" s="204" t="s">
        <v>425</v>
      </c>
      <c r="H169" s="202"/>
      <c r="I169" s="200"/>
      <c r="K169" s="214"/>
    </row>
    <row r="170" spans="3:13">
      <c r="C170" s="44" t="s">
        <v>21</v>
      </c>
      <c r="E170" s="200"/>
      <c r="F170" s="149">
        <f>'Str 4'!F170</f>
        <v>79.97258790064528</v>
      </c>
      <c r="G170" s="204" t="s">
        <v>425</v>
      </c>
      <c r="H170" s="202"/>
      <c r="I170" s="200"/>
      <c r="K170" s="214"/>
    </row>
    <row r="171" spans="3:13">
      <c r="E171" s="200"/>
      <c r="F171" s="200"/>
      <c r="G171" s="200"/>
      <c r="H171" s="202"/>
      <c r="I171" s="200"/>
    </row>
    <row r="172" spans="3:13">
      <c r="C172" s="44" t="s">
        <v>30</v>
      </c>
      <c r="D172" s="51">
        <f>'Str 4'!D172</f>
        <v>21.684681139349689</v>
      </c>
      <c r="E172" s="275" t="s">
        <v>520</v>
      </c>
      <c r="F172" s="32"/>
      <c r="G172" s="32" t="s">
        <v>70</v>
      </c>
      <c r="H172" s="51">
        <f>'Str 4'!H172</f>
        <v>84.878007370512577</v>
      </c>
      <c r="I172" s="204" t="s">
        <v>547</v>
      </c>
    </row>
    <row r="173" spans="3:13">
      <c r="C173" s="44" t="s">
        <v>31</v>
      </c>
      <c r="D173" s="51">
        <f>'Str 4'!D173</f>
        <v>-44.030387245781547</v>
      </c>
      <c r="E173" s="275" t="s">
        <v>520</v>
      </c>
      <c r="F173" s="32"/>
      <c r="G173" s="32" t="s">
        <v>71</v>
      </c>
      <c r="H173" s="51">
        <f>'Str 4'!H173</f>
        <v>30.642771287578228</v>
      </c>
      <c r="I173" s="204" t="s">
        <v>547</v>
      </c>
    </row>
    <row r="174" spans="3:13">
      <c r="C174" s="44" t="s">
        <v>32</v>
      </c>
      <c r="D174" s="51">
        <f>'Str 4'!D174</f>
        <v>156.16650000000001</v>
      </c>
      <c r="E174" s="32" t="s">
        <v>554</v>
      </c>
      <c r="F174" s="32"/>
      <c r="G174" s="32" t="s">
        <v>72</v>
      </c>
      <c r="H174" s="51">
        <f>'Str 4'!H174</f>
        <v>118.1606</v>
      </c>
      <c r="I174" s="204" t="s">
        <v>547</v>
      </c>
    </row>
    <row r="175" spans="3:13">
      <c r="C175" s="44" t="s">
        <v>97</v>
      </c>
      <c r="D175" s="51">
        <f>'Str 4'!D175</f>
        <v>40.32</v>
      </c>
      <c r="E175" s="275" t="s">
        <v>547</v>
      </c>
      <c r="F175" s="32"/>
      <c r="G175" s="32"/>
      <c r="H175" s="190"/>
      <c r="I175" s="209"/>
    </row>
    <row r="176" spans="3:13">
      <c r="D176" s="36"/>
      <c r="E176" s="32"/>
      <c r="F176" s="32"/>
      <c r="G176" s="32"/>
      <c r="H176" s="32"/>
      <c r="I176" s="200"/>
    </row>
    <row r="177" spans="3:9">
      <c r="C177" s="44" t="s">
        <v>27</v>
      </c>
      <c r="D177" s="36"/>
      <c r="E177" s="51">
        <f>'Str 4'!E177</f>
        <v>21.684681139349689</v>
      </c>
      <c r="F177" s="275" t="s">
        <v>520</v>
      </c>
      <c r="G177" s="32"/>
      <c r="H177" s="32"/>
      <c r="I177" s="200"/>
    </row>
    <row r="178" spans="3:9">
      <c r="C178" s="44" t="s">
        <v>28</v>
      </c>
      <c r="D178" s="36"/>
      <c r="E178" s="51">
        <f>'Str 4'!E178</f>
        <v>-55.408970348573369</v>
      </c>
      <c r="F178" s="275" t="s">
        <v>520</v>
      </c>
      <c r="G178" s="32" t="s">
        <v>33</v>
      </c>
      <c r="H178" s="32"/>
      <c r="I178" s="200"/>
    </row>
    <row r="179" spans="3:9">
      <c r="C179" s="44" t="s">
        <v>28</v>
      </c>
      <c r="D179" s="36"/>
      <c r="E179" s="51">
        <f>'Str 4'!E179</f>
        <v>0</v>
      </c>
      <c r="F179" s="275" t="s">
        <v>520</v>
      </c>
      <c r="G179" s="32" t="s">
        <v>34</v>
      </c>
      <c r="H179" s="32"/>
      <c r="I179" s="200"/>
    </row>
    <row r="180" spans="3:9">
      <c r="C180" s="44" t="s">
        <v>29</v>
      </c>
      <c r="D180" s="36"/>
      <c r="E180" s="51">
        <f>'Str 4'!E180</f>
        <v>156.16650000000001</v>
      </c>
      <c r="F180" s="32" t="s">
        <v>554</v>
      </c>
      <c r="G180" s="32"/>
      <c r="H180" s="32"/>
      <c r="I180" s="200"/>
    </row>
    <row r="181" spans="3:9">
      <c r="C181" s="44" t="s">
        <v>98</v>
      </c>
      <c r="D181" s="36"/>
      <c r="E181" s="51">
        <f>'Str 4'!E181</f>
        <v>40.32</v>
      </c>
      <c r="F181" s="275" t="s">
        <v>547</v>
      </c>
      <c r="G181" s="32"/>
      <c r="H181" s="32"/>
      <c r="I181" s="200"/>
    </row>
    <row r="182" spans="3:9">
      <c r="D182" s="36"/>
      <c r="E182" s="32"/>
      <c r="F182" s="32"/>
      <c r="G182" s="32"/>
      <c r="H182" s="32"/>
      <c r="I182" s="200"/>
    </row>
    <row r="183" spans="3:9">
      <c r="C183" s="44" t="s">
        <v>73</v>
      </c>
      <c r="D183" s="36"/>
      <c r="E183" s="51">
        <f>'Str 4'!E183</f>
        <v>84.878</v>
      </c>
      <c r="F183" s="275" t="s">
        <v>547</v>
      </c>
      <c r="G183" s="32"/>
      <c r="H183" s="32"/>
      <c r="I183" s="200"/>
    </row>
    <row r="184" spans="3:9">
      <c r="C184" s="44" t="s">
        <v>74</v>
      </c>
      <c r="D184" s="36"/>
      <c r="E184" s="51">
        <f>'Str 4'!E184</f>
        <v>30.642800000000001</v>
      </c>
      <c r="F184" s="275" t="s">
        <v>547</v>
      </c>
      <c r="G184" s="32"/>
      <c r="H184" s="32"/>
      <c r="I184" s="200"/>
    </row>
    <row r="185" spans="3:9">
      <c r="C185" s="44" t="s">
        <v>75</v>
      </c>
      <c r="D185" s="36"/>
      <c r="E185" s="51">
        <f>'Str 4'!E185</f>
        <v>118.1606</v>
      </c>
      <c r="F185" s="275" t="s">
        <v>547</v>
      </c>
      <c r="G185" s="32"/>
      <c r="H185" s="32"/>
      <c r="I185" s="200"/>
    </row>
  </sheetData>
  <sheetProtection algorithmName="SHA-512" hashValue="0/4jVRGRTLyjjdN5gfykSo3DU04O32GKcUgLwp+8QkjB698dcZr78MBZQ7wqLQxh8cwsJoQO9Y+soTLljcugRA==" saltValue="eIt0e9KjHMGW2vHD0aTnWA==" spinCount="100000" sheet="1" objects="1" scenarios="1"/>
  <pageMargins left="0.75" right="0.5" top="1.1499999999999999" bottom="0.75" header="0.4" footer="0.4"/>
  <pageSetup fitToWidth="0" fitToHeight="0" orientation="portrait" blackAndWhite="1" r:id="rId1"/>
  <headerFooter alignWithMargins="0">
    <oddHeader>&amp;LCounty of Simcoe
Burnside
Vic W. Segula&amp;RSimplified Bridge Solutions Ltd.
705-446-9694
Licensed (12:00:00 AM)</oddHeader>
    <oddFooter>&amp;L&amp;10&amp;F&amp;C&amp;10Str_4&amp;R&amp;10Page &amp;P of &amp;N</oddFooter>
  </headerFooter>
  <rowBreaks count="5" manualBreakCount="5">
    <brk id="29" max="16383" man="1"/>
    <brk id="63" max="16383" man="1"/>
    <brk id="83" max="16383" man="1"/>
    <brk id="109" max="16383" man="1"/>
    <brk id="15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P194"/>
  <sheetViews>
    <sheetView showOutlineSymbols="0" zoomScale="87" zoomScaleNormal="87" workbookViewId="0">
      <selection activeCell="I5" sqref="I5"/>
    </sheetView>
  </sheetViews>
  <sheetFormatPr defaultColWidth="9.5703125" defaultRowHeight="12.75"/>
  <cols>
    <col min="1" max="1" width="2.140625" style="11" customWidth="1"/>
    <col min="2" max="2" width="10.7109375" style="11" customWidth="1"/>
    <col min="3" max="3" width="12.28515625" style="11" customWidth="1"/>
    <col min="4" max="4" width="12.7109375" style="11" customWidth="1"/>
    <col min="5" max="8" width="10.7109375" style="11" customWidth="1"/>
    <col min="9" max="9" width="11.7109375" style="24" customWidth="1"/>
    <col min="10" max="12" width="10.7109375" style="11" customWidth="1"/>
    <col min="13" max="16384" width="9.5703125" style="11"/>
  </cols>
  <sheetData>
    <row r="1" spans="2:16">
      <c r="B1" s="257" t="s">
        <v>178</v>
      </c>
      <c r="E1" s="258" t="s">
        <v>553</v>
      </c>
      <c r="P1" s="22">
        <v>9</v>
      </c>
    </row>
    <row r="2" spans="2:16">
      <c r="P2" s="22">
        <v>200</v>
      </c>
    </row>
    <row r="6" spans="2:16">
      <c r="F6" s="17" t="s">
        <v>100</v>
      </c>
    </row>
    <row r="9" spans="2:16">
      <c r="C9" s="18" t="s">
        <v>103</v>
      </c>
    </row>
    <row r="10" spans="2:16">
      <c r="G10" s="21" t="s">
        <v>101</v>
      </c>
    </row>
    <row r="12" spans="2:16">
      <c r="G12" s="47" t="s">
        <v>104</v>
      </c>
    </row>
    <row r="14" spans="2:16">
      <c r="D14" s="21"/>
      <c r="E14" s="21"/>
    </row>
    <row r="15" spans="2:16">
      <c r="D15" s="21"/>
      <c r="E15" s="21"/>
      <c r="G15" s="21" t="s">
        <v>102</v>
      </c>
    </row>
    <row r="16" spans="2:16">
      <c r="D16" s="48" t="s">
        <v>105</v>
      </c>
      <c r="E16" s="49" t="s">
        <v>106</v>
      </c>
      <c r="J16" s="23"/>
    </row>
    <row r="17" spans="2:10">
      <c r="D17" s="48"/>
      <c r="E17" s="49"/>
      <c r="J17" s="23"/>
    </row>
    <row r="18" spans="2:10">
      <c r="B18" s="176" t="s">
        <v>850</v>
      </c>
      <c r="D18" s="48"/>
      <c r="E18" s="49"/>
      <c r="J18" s="23"/>
    </row>
    <row r="19" spans="2:10" ht="21">
      <c r="B19" s="176" t="s">
        <v>851</v>
      </c>
      <c r="D19" s="48"/>
      <c r="E19" s="49"/>
      <c r="J19" s="23"/>
    </row>
    <row r="20" spans="2:10">
      <c r="D20" s="48"/>
      <c r="E20" s="49"/>
      <c r="J20" s="23"/>
    </row>
    <row r="21" spans="2:10">
      <c r="B21" s="50" t="s">
        <v>18</v>
      </c>
      <c r="C21" s="21" t="s">
        <v>107</v>
      </c>
      <c r="E21" s="51">
        <f>'WK5'!E292</f>
        <v>67.112954803203962</v>
      </c>
      <c r="F21" s="157" t="s">
        <v>558</v>
      </c>
      <c r="G21" s="32"/>
      <c r="J21" s="23"/>
    </row>
    <row r="22" spans="2:10">
      <c r="B22" s="21"/>
      <c r="C22" s="21" t="s">
        <v>108</v>
      </c>
      <c r="E22" s="51">
        <f>'WK5'!E293</f>
        <v>-129.31095284504127</v>
      </c>
      <c r="F22" s="157" t="s">
        <v>558</v>
      </c>
      <c r="G22" s="51">
        <f>'WK5'!G293</f>
        <v>0</v>
      </c>
      <c r="H22" s="157" t="s">
        <v>558</v>
      </c>
      <c r="J22" s="23"/>
    </row>
    <row r="23" spans="2:10">
      <c r="B23" s="21"/>
      <c r="C23" s="144" t="s">
        <v>299</v>
      </c>
      <c r="E23" s="51">
        <f>'WK5'!E294</f>
        <v>242.0677</v>
      </c>
      <c r="F23" s="157" t="s">
        <v>558</v>
      </c>
      <c r="G23" s="189" t="str">
        <f>'WK5'!G294</f>
        <v>*</v>
      </c>
      <c r="J23" s="23"/>
    </row>
    <row r="24" spans="2:10">
      <c r="B24" s="21"/>
      <c r="C24" s="128" t="s">
        <v>109</v>
      </c>
      <c r="E24" s="142">
        <f>'WK5'!E295</f>
        <v>40.32</v>
      </c>
      <c r="F24" s="157" t="s">
        <v>547</v>
      </c>
      <c r="H24" s="259" t="s">
        <v>110</v>
      </c>
      <c r="J24" s="23"/>
    </row>
    <row r="25" spans="2:10">
      <c r="B25" s="21"/>
      <c r="C25" s="128"/>
      <c r="E25" s="142"/>
      <c r="F25" s="144"/>
      <c r="J25" s="23"/>
    </row>
    <row r="26" spans="2:10">
      <c r="B26" s="21"/>
      <c r="C26" s="128" t="s">
        <v>70</v>
      </c>
      <c r="E26" s="51">
        <f>'WK5'!E297</f>
        <v>251.4633</v>
      </c>
      <c r="F26" s="157" t="s">
        <v>547</v>
      </c>
      <c r="J26" s="23"/>
    </row>
    <row r="27" spans="2:10">
      <c r="B27" s="21"/>
      <c r="C27" s="128" t="s">
        <v>71</v>
      </c>
      <c r="E27" s="51">
        <f>'WK5'!E298</f>
        <v>134.1009</v>
      </c>
      <c r="F27" s="157" t="s">
        <v>547</v>
      </c>
      <c r="J27" s="23"/>
    </row>
    <row r="28" spans="2:10">
      <c r="B28" s="21"/>
      <c r="C28" s="128" t="s">
        <v>72</v>
      </c>
      <c r="E28" s="142">
        <f>'WK5'!E299</f>
        <v>169.80760000000001</v>
      </c>
      <c r="F28" s="157" t="s">
        <v>547</v>
      </c>
      <c r="J28" s="23"/>
    </row>
    <row r="29" spans="2:10">
      <c r="B29" s="21"/>
      <c r="C29" s="128"/>
      <c r="E29" s="142"/>
      <c r="F29" s="128"/>
      <c r="J29" s="23"/>
    </row>
    <row r="30" spans="2:10">
      <c r="B30" s="50" t="s">
        <v>17</v>
      </c>
      <c r="C30" s="128" t="s">
        <v>107</v>
      </c>
      <c r="E30" s="51">
        <f>'WK5'!E301</f>
        <v>32.142514202401443</v>
      </c>
      <c r="F30" s="157" t="s">
        <v>558</v>
      </c>
      <c r="J30" s="23"/>
    </row>
    <row r="31" spans="2:10">
      <c r="C31" s="128" t="s">
        <v>108</v>
      </c>
      <c r="E31" s="51">
        <f>'WK5'!E302</f>
        <v>-101.43727784851642</v>
      </c>
      <c r="F31" s="157" t="s">
        <v>558</v>
      </c>
      <c r="G31" s="51">
        <f>'WK5'!G302</f>
        <v>0</v>
      </c>
      <c r="H31" s="157" t="s">
        <v>558</v>
      </c>
    </row>
    <row r="32" spans="2:10">
      <c r="C32" s="144" t="s">
        <v>299</v>
      </c>
      <c r="E32" s="51">
        <f>'WK5'!E303</f>
        <v>175.18299999999999</v>
      </c>
      <c r="F32" s="157" t="s">
        <v>558</v>
      </c>
      <c r="G32" s="189" t="str">
        <f>'WK5'!G303</f>
        <v>*</v>
      </c>
    </row>
    <row r="33" spans="1:10">
      <c r="C33" s="128" t="s">
        <v>109</v>
      </c>
      <c r="E33" s="51">
        <f>'WK5'!E304</f>
        <v>33.6</v>
      </c>
      <c r="F33" s="157" t="s">
        <v>547</v>
      </c>
      <c r="H33" s="259" t="s">
        <v>110</v>
      </c>
    </row>
    <row r="34" spans="1:10">
      <c r="D34" s="32"/>
      <c r="F34" s="32"/>
    </row>
    <row r="36" spans="1:10">
      <c r="A36" s="21"/>
      <c r="B36" s="4" t="s">
        <v>1010</v>
      </c>
      <c r="C36" s="7"/>
      <c r="D36" s="7"/>
      <c r="E36" s="7"/>
      <c r="F36" s="7"/>
      <c r="G36" s="7"/>
      <c r="H36" s="7"/>
      <c r="I36" s="7"/>
      <c r="J36" s="7"/>
    </row>
    <row r="37" spans="1:10">
      <c r="A37" s="21"/>
      <c r="B37" s="64" t="s">
        <v>553</v>
      </c>
      <c r="C37" s="7"/>
      <c r="D37" s="7"/>
      <c r="E37" s="7"/>
      <c r="F37" s="7"/>
      <c r="G37" s="7"/>
      <c r="H37" s="7"/>
      <c r="I37" s="7"/>
      <c r="J37" s="7"/>
    </row>
    <row r="38" spans="1:10">
      <c r="A38" s="21"/>
      <c r="B38" s="3"/>
      <c r="C38" s="3"/>
      <c r="D38" s="3"/>
      <c r="E38" s="3"/>
      <c r="F38" s="3"/>
      <c r="G38" s="3"/>
      <c r="H38" s="7"/>
      <c r="I38" s="7"/>
      <c r="J38" s="7"/>
    </row>
    <row r="39" spans="1:10">
      <c r="A39" s="21"/>
      <c r="B39" s="3" t="s">
        <v>111</v>
      </c>
      <c r="C39" s="686" t="s">
        <v>650</v>
      </c>
      <c r="D39" s="687"/>
      <c r="E39" s="687"/>
      <c r="F39" s="687"/>
      <c r="G39" s="687"/>
      <c r="H39" s="7"/>
      <c r="I39" s="7"/>
      <c r="J39" s="7"/>
    </row>
    <row r="40" spans="1:10">
      <c r="A40" s="21"/>
      <c r="B40" s="3"/>
      <c r="C40" s="3"/>
      <c r="D40" s="3"/>
      <c r="E40" s="3"/>
      <c r="F40" s="3"/>
      <c r="G40" s="3"/>
      <c r="H40" s="3"/>
      <c r="I40" s="7"/>
      <c r="J40" s="7"/>
    </row>
    <row r="41" spans="1:10">
      <c r="A41" s="21"/>
      <c r="B41" s="79" t="s">
        <v>246</v>
      </c>
      <c r="C41" s="21"/>
      <c r="D41" s="21"/>
      <c r="E41" s="21"/>
      <c r="F41" s="19"/>
      <c r="G41" s="18"/>
      <c r="H41" s="21"/>
      <c r="I41" s="21"/>
      <c r="J41" s="7"/>
    </row>
    <row r="42" spans="1:10">
      <c r="A42" s="21"/>
      <c r="B42" s="7"/>
      <c r="C42" s="7"/>
      <c r="D42" s="7"/>
      <c r="E42" s="7"/>
      <c r="F42" s="7"/>
      <c r="G42" s="7"/>
      <c r="H42" s="7"/>
      <c r="I42" s="7"/>
      <c r="J42" s="7"/>
    </row>
    <row r="43" spans="1:10" ht="19.5">
      <c r="A43" s="21"/>
      <c r="B43" s="54"/>
      <c r="C43" s="55" t="s">
        <v>119</v>
      </c>
      <c r="D43" s="60">
        <f>'WK5'!B314</f>
        <v>1060.1990000000001</v>
      </c>
      <c r="E43" s="157" t="s">
        <v>558</v>
      </c>
      <c r="F43" s="246" t="s">
        <v>586</v>
      </c>
      <c r="G43" s="51">
        <f>'WK5'!F314</f>
        <v>849.5</v>
      </c>
      <c r="H43" s="157" t="s">
        <v>558</v>
      </c>
      <c r="J43" s="7"/>
    </row>
    <row r="44" spans="1:10" ht="19.5">
      <c r="A44" s="21"/>
      <c r="B44" s="54"/>
      <c r="C44" s="57" t="s">
        <v>135</v>
      </c>
      <c r="D44" s="60">
        <f>'WK5'!B315</f>
        <v>0.192</v>
      </c>
      <c r="E44" s="275" t="s">
        <v>559</v>
      </c>
      <c r="F44" s="190" t="s">
        <v>587</v>
      </c>
      <c r="G44" s="51">
        <f>'WK5'!F315</f>
        <v>0.158</v>
      </c>
      <c r="H44" s="157" t="s">
        <v>559</v>
      </c>
      <c r="J44" s="7"/>
    </row>
    <row r="45" spans="1:10">
      <c r="A45" s="21"/>
      <c r="B45" s="3"/>
      <c r="C45" s="3"/>
      <c r="D45" s="3"/>
      <c r="E45" s="3"/>
      <c r="F45" s="3"/>
      <c r="G45" s="3"/>
      <c r="H45" s="3"/>
      <c r="I45" s="7"/>
      <c r="J45" s="7"/>
    </row>
    <row r="46" spans="1:10">
      <c r="A46" s="21"/>
      <c r="B46" s="58" t="s">
        <v>46</v>
      </c>
      <c r="C46" s="21"/>
      <c r="D46" s="21"/>
      <c r="E46" s="21"/>
      <c r="F46" s="21"/>
      <c r="G46" s="21"/>
      <c r="H46" s="21"/>
      <c r="I46" s="17"/>
      <c r="J46" s="21"/>
    </row>
    <row r="47" spans="1:10">
      <c r="A47" s="21"/>
      <c r="B47" s="58"/>
      <c r="C47" s="21"/>
      <c r="D47" s="21"/>
      <c r="E47" s="21"/>
      <c r="F47" s="21"/>
      <c r="G47" s="21"/>
      <c r="H47" s="21"/>
      <c r="I47" s="17"/>
      <c r="J47" s="21"/>
    </row>
    <row r="48" spans="1:10">
      <c r="A48" s="21"/>
      <c r="B48" s="58"/>
      <c r="C48" s="21" t="s">
        <v>327</v>
      </c>
      <c r="D48" s="21"/>
      <c r="E48" s="128"/>
      <c r="F48" s="128"/>
      <c r="G48" s="128"/>
      <c r="H48" s="147">
        <f>'WK5'!G319</f>
        <v>1000</v>
      </c>
      <c r="I48" s="261" t="s">
        <v>560</v>
      </c>
      <c r="J48" s="21"/>
    </row>
    <row r="49" spans="1:10">
      <c r="A49" s="21"/>
      <c r="B49" s="50"/>
      <c r="C49" s="21" t="s">
        <v>328</v>
      </c>
      <c r="D49" s="59"/>
      <c r="E49" s="128"/>
      <c r="F49" s="128"/>
      <c r="G49" s="128"/>
      <c r="H49" s="447">
        <v>15.75</v>
      </c>
      <c r="I49" s="261" t="s">
        <v>560</v>
      </c>
      <c r="J49" s="21"/>
    </row>
    <row r="50" spans="1:10">
      <c r="A50" s="21"/>
      <c r="B50" s="50"/>
      <c r="C50" s="21" t="s">
        <v>112</v>
      </c>
      <c r="D50" s="59"/>
      <c r="E50" s="128"/>
      <c r="F50" s="128"/>
      <c r="G50" s="128"/>
      <c r="H50" s="447">
        <v>3.15</v>
      </c>
      <c r="I50" s="261" t="s">
        <v>560</v>
      </c>
      <c r="J50" s="21"/>
    </row>
    <row r="51" spans="1:10">
      <c r="A51" s="21"/>
      <c r="B51" s="21"/>
      <c r="C51" s="21" t="s">
        <v>329</v>
      </c>
      <c r="D51" s="59"/>
      <c r="E51" s="128"/>
      <c r="F51" s="128"/>
      <c r="G51" s="128"/>
      <c r="H51" s="202">
        <f>'WK5'!G322</f>
        <v>220</v>
      </c>
      <c r="I51" s="261" t="s">
        <v>560</v>
      </c>
      <c r="J51" s="21"/>
    </row>
    <row r="52" spans="1:10">
      <c r="A52" s="21"/>
      <c r="B52" s="21"/>
      <c r="C52" s="21"/>
      <c r="D52" s="21"/>
      <c r="E52" s="128"/>
      <c r="F52" s="128"/>
      <c r="G52" s="128"/>
      <c r="H52" s="128"/>
      <c r="I52" s="128"/>
      <c r="J52" s="21"/>
    </row>
    <row r="53" spans="1:10">
      <c r="A53" s="21"/>
      <c r="B53" s="21"/>
      <c r="C53" s="21" t="s">
        <v>37</v>
      </c>
      <c r="D53" s="21"/>
      <c r="E53" s="447">
        <v>0.153</v>
      </c>
      <c r="F53" s="261" t="s">
        <v>426</v>
      </c>
      <c r="G53" s="128"/>
      <c r="H53" s="128"/>
      <c r="I53" s="246" t="s">
        <v>113</v>
      </c>
      <c r="J53" s="21"/>
    </row>
    <row r="54" spans="1:10" ht="21">
      <c r="A54" s="21"/>
      <c r="B54" s="21"/>
      <c r="C54" s="21" t="s">
        <v>137</v>
      </c>
      <c r="D54" s="21"/>
      <c r="E54" s="447">
        <v>5.0759999999999996</v>
      </c>
      <c r="F54" s="263" t="s">
        <v>634</v>
      </c>
      <c r="G54" s="128"/>
      <c r="H54" s="128"/>
      <c r="I54" s="128"/>
      <c r="J54" s="21"/>
    </row>
    <row r="55" spans="1:10" ht="21">
      <c r="A55" s="21"/>
      <c r="B55" s="21"/>
      <c r="C55" s="21" t="s">
        <v>138</v>
      </c>
      <c r="D55" s="21"/>
      <c r="E55" s="329">
        <v>58.015000000000001</v>
      </c>
      <c r="F55" s="263" t="s">
        <v>634</v>
      </c>
      <c r="G55" s="128"/>
      <c r="H55" s="128"/>
      <c r="I55" s="128"/>
      <c r="J55" s="21"/>
    </row>
    <row r="56" spans="1:10" ht="21">
      <c r="A56" s="21"/>
      <c r="B56" s="21"/>
      <c r="C56" s="112" t="s">
        <v>342</v>
      </c>
      <c r="D56" s="21"/>
      <c r="E56" s="323">
        <v>29007.547999999999</v>
      </c>
      <c r="F56" s="263" t="s">
        <v>634</v>
      </c>
      <c r="G56" s="128"/>
      <c r="H56" s="128"/>
      <c r="I56" s="246" t="s">
        <v>47</v>
      </c>
      <c r="J56" s="21"/>
    </row>
    <row r="57" spans="1:10" ht="21">
      <c r="A57" s="21"/>
      <c r="B57" s="21"/>
      <c r="C57" s="21" t="s">
        <v>139</v>
      </c>
      <c r="D57" s="21"/>
      <c r="E57" s="51">
        <f>'WK5'!D328</f>
        <v>29049.625465507495</v>
      </c>
      <c r="F57" s="263" t="s">
        <v>634</v>
      </c>
      <c r="G57" s="128"/>
      <c r="H57" s="128"/>
      <c r="I57" s="246" t="s">
        <v>48</v>
      </c>
      <c r="J57" s="21"/>
    </row>
    <row r="58" spans="1:10" ht="21">
      <c r="A58" s="21"/>
      <c r="B58" s="21"/>
      <c r="C58" s="21" t="s">
        <v>140</v>
      </c>
      <c r="D58" s="21"/>
      <c r="E58" s="149">
        <f>'WK5'!D329</f>
        <v>2.3664319132398464</v>
      </c>
      <c r="F58" s="263" t="s">
        <v>634</v>
      </c>
      <c r="G58" s="128"/>
      <c r="H58" s="128"/>
      <c r="I58" s="246" t="s">
        <v>49</v>
      </c>
      <c r="J58" s="21"/>
    </row>
    <row r="59" spans="1:10">
      <c r="A59" s="21"/>
      <c r="B59" s="21"/>
      <c r="C59" s="21"/>
      <c r="D59" s="21"/>
      <c r="E59" s="149"/>
      <c r="F59" s="128"/>
      <c r="G59" s="128"/>
      <c r="H59" s="128"/>
      <c r="I59" s="128"/>
      <c r="J59" s="8"/>
    </row>
    <row r="60" spans="1:10">
      <c r="A60" s="21"/>
      <c r="B60" s="7" t="s">
        <v>114</v>
      </c>
      <c r="C60" s="21"/>
      <c r="D60" s="21"/>
      <c r="E60" s="149"/>
      <c r="F60" s="128"/>
      <c r="G60" s="128"/>
      <c r="H60" s="128"/>
      <c r="I60" s="128"/>
      <c r="J60" s="8"/>
    </row>
    <row r="61" spans="1:10">
      <c r="A61" s="21"/>
      <c r="B61" s="7"/>
      <c r="C61" s="21"/>
      <c r="D61" s="21"/>
      <c r="E61" s="149"/>
      <c r="F61" s="128"/>
      <c r="G61" s="128"/>
      <c r="H61" s="128"/>
      <c r="I61" s="128"/>
      <c r="J61" s="8"/>
    </row>
    <row r="62" spans="1:10" ht="21">
      <c r="A62" s="21"/>
      <c r="B62" s="21"/>
      <c r="C62" s="3" t="s">
        <v>343</v>
      </c>
      <c r="D62" s="58"/>
      <c r="E62" s="128"/>
      <c r="F62" s="202">
        <f>'WK5'!E333</f>
        <v>3000</v>
      </c>
      <c r="G62" s="263" t="s">
        <v>635</v>
      </c>
      <c r="I62" s="144"/>
      <c r="J62" s="3"/>
    </row>
    <row r="63" spans="1:10" ht="18">
      <c r="A63" s="21"/>
      <c r="B63" s="21"/>
      <c r="C63" s="21" t="s">
        <v>115</v>
      </c>
      <c r="D63" s="59"/>
      <c r="F63" s="202">
        <f>'WK5'!E334</f>
        <v>15000</v>
      </c>
      <c r="G63" s="263" t="s">
        <v>636</v>
      </c>
      <c r="I63" s="144"/>
      <c r="J63" s="3"/>
    </row>
    <row r="64" spans="1:10" ht="18">
      <c r="A64" s="21"/>
      <c r="B64" s="21"/>
      <c r="C64" s="21" t="s">
        <v>116</v>
      </c>
      <c r="D64" s="59"/>
      <c r="F64" s="202">
        <f>'WK5'!E335</f>
        <v>32142.857142857141</v>
      </c>
      <c r="G64" s="263" t="s">
        <v>636</v>
      </c>
      <c r="I64" s="144"/>
      <c r="J64" s="3"/>
    </row>
    <row r="65" spans="1:10">
      <c r="A65" s="21"/>
      <c r="B65" s="21"/>
      <c r="C65" s="21"/>
      <c r="D65" s="18"/>
      <c r="E65" s="21"/>
      <c r="F65" s="21"/>
      <c r="G65" s="21"/>
      <c r="H65" s="21"/>
      <c r="I65" s="21"/>
      <c r="J65" s="3"/>
    </row>
    <row r="66" spans="1:10" ht="21">
      <c r="A66" s="21"/>
      <c r="B66" s="21"/>
      <c r="C66" s="21" t="s">
        <v>344</v>
      </c>
      <c r="D66" s="21"/>
      <c r="E66" s="21"/>
      <c r="F66" s="324">
        <v>0.9</v>
      </c>
      <c r="G66" s="21"/>
      <c r="H66" s="21"/>
      <c r="I66" s="8" t="s">
        <v>117</v>
      </c>
      <c r="J66" s="21"/>
    </row>
    <row r="67" spans="1:10" ht="21">
      <c r="A67" s="21"/>
      <c r="B67" s="21"/>
      <c r="C67" s="21" t="s">
        <v>345</v>
      </c>
      <c r="D67" s="21"/>
      <c r="E67" s="21"/>
      <c r="F67" s="324">
        <v>0.75</v>
      </c>
      <c r="G67" s="21"/>
      <c r="H67" s="21"/>
      <c r="I67" s="8" t="s">
        <v>117</v>
      </c>
      <c r="J67" s="21"/>
    </row>
    <row r="68" spans="1:10">
      <c r="A68" s="21"/>
      <c r="B68" s="21"/>
      <c r="C68" s="21"/>
      <c r="D68" s="21"/>
      <c r="E68" s="21"/>
      <c r="F68" s="21"/>
      <c r="G68" s="21"/>
      <c r="H68" s="21"/>
      <c r="I68" s="8"/>
      <c r="J68" s="21"/>
    </row>
    <row r="69" spans="1:10" ht="21">
      <c r="A69" s="21"/>
      <c r="B69" s="21"/>
      <c r="C69" s="62" t="s">
        <v>141</v>
      </c>
      <c r="D69" s="21"/>
      <c r="E69" s="21"/>
      <c r="F69" s="19" t="s">
        <v>142</v>
      </c>
      <c r="G69" s="18">
        <f>'WK5'!F340</f>
        <v>0.79749999999999999</v>
      </c>
      <c r="H69" s="21"/>
      <c r="I69" s="8" t="s">
        <v>118</v>
      </c>
      <c r="J69" s="21"/>
    </row>
    <row r="70" spans="1:10" ht="21">
      <c r="A70" s="21"/>
      <c r="B70" s="21"/>
      <c r="C70" s="35"/>
      <c r="D70" s="21"/>
      <c r="E70" s="21"/>
      <c r="F70" s="19" t="s">
        <v>143</v>
      </c>
      <c r="G70" s="18">
        <f>'WK5'!F341</f>
        <v>0.79749999999999999</v>
      </c>
      <c r="H70" s="21"/>
      <c r="I70" s="21"/>
      <c r="J70" s="21"/>
    </row>
    <row r="71" spans="1:10">
      <c r="A71" s="21"/>
      <c r="B71" s="21"/>
      <c r="C71" s="35"/>
      <c r="D71" s="21"/>
      <c r="E71" s="21"/>
      <c r="F71" s="19"/>
      <c r="G71" s="18"/>
      <c r="H71" s="21"/>
      <c r="I71" s="21"/>
      <c r="J71" s="21"/>
    </row>
    <row r="72" spans="1:10" ht="21">
      <c r="A72" s="21"/>
      <c r="B72" s="21"/>
      <c r="C72" s="62" t="s">
        <v>144</v>
      </c>
      <c r="D72" s="21"/>
      <c r="E72" s="21"/>
      <c r="F72" s="19" t="s">
        <v>145</v>
      </c>
      <c r="G72" s="18">
        <f>'WK5'!F343</f>
        <v>0.88249999999999995</v>
      </c>
      <c r="H72" s="21"/>
      <c r="I72" s="21"/>
      <c r="J72" s="21"/>
    </row>
    <row r="73" spans="1:10" ht="21">
      <c r="A73" s="21"/>
      <c r="B73" s="21"/>
      <c r="C73" s="35"/>
      <c r="D73" s="21"/>
      <c r="E73" s="21"/>
      <c r="F73" s="19" t="s">
        <v>146</v>
      </c>
      <c r="G73" s="18">
        <f>'WK5'!F344</f>
        <v>0.88249999999999995</v>
      </c>
      <c r="H73" s="21"/>
      <c r="I73" s="21"/>
      <c r="J73" s="21"/>
    </row>
    <row r="74" spans="1:10">
      <c r="A74" s="21"/>
      <c r="B74" s="21"/>
      <c r="C74" s="35"/>
      <c r="D74" s="21"/>
      <c r="E74" s="21"/>
      <c r="F74" s="19"/>
      <c r="G74" s="18"/>
      <c r="H74" s="21"/>
      <c r="I74" s="21"/>
      <c r="J74" s="21"/>
    </row>
    <row r="75" spans="1:10">
      <c r="A75" s="21"/>
      <c r="B75" s="58" t="s">
        <v>147</v>
      </c>
      <c r="C75" s="21"/>
      <c r="D75" s="21"/>
      <c r="E75" s="21"/>
      <c r="F75" s="18"/>
      <c r="G75" s="21"/>
      <c r="H75" s="21"/>
      <c r="I75" s="21"/>
      <c r="J75" s="21"/>
    </row>
    <row r="76" spans="1:10">
      <c r="A76" s="21"/>
      <c r="B76" s="12"/>
      <c r="C76" s="21"/>
      <c r="D76" s="21"/>
      <c r="E76" s="21"/>
      <c r="F76" s="18"/>
      <c r="G76" s="21"/>
      <c r="H76" s="21"/>
      <c r="I76" s="21"/>
      <c r="J76" s="21"/>
    </row>
    <row r="77" spans="1:10" ht="21">
      <c r="A77" s="21"/>
      <c r="B77" s="21"/>
      <c r="C77" s="63" t="s">
        <v>148</v>
      </c>
      <c r="D77" s="21"/>
      <c r="E77" s="61">
        <f>'WK5'!D354</f>
        <v>3095.3873712494405</v>
      </c>
      <c r="F77" s="263" t="s">
        <v>634</v>
      </c>
      <c r="G77" s="128"/>
      <c r="H77" s="128"/>
      <c r="I77" s="21"/>
      <c r="J77" s="21"/>
    </row>
    <row r="78" spans="1:10" ht="21">
      <c r="A78" s="21"/>
      <c r="B78" s="21"/>
      <c r="C78" s="63" t="s">
        <v>149</v>
      </c>
      <c r="D78" s="7"/>
      <c r="E78" s="61">
        <f>'WK5'!D355</f>
        <v>360</v>
      </c>
      <c r="F78" s="263" t="s">
        <v>634</v>
      </c>
      <c r="G78" s="128"/>
      <c r="H78" s="128"/>
      <c r="I78" s="21"/>
      <c r="J78" s="21"/>
    </row>
    <row r="79" spans="1:10" ht="18">
      <c r="A79" s="21"/>
      <c r="B79" s="21"/>
      <c r="C79" s="21" t="s">
        <v>150</v>
      </c>
      <c r="D79" s="7"/>
      <c r="E79" s="18">
        <f>'WK5'!D356</f>
        <v>21.904938016528927</v>
      </c>
      <c r="F79" s="263" t="s">
        <v>634</v>
      </c>
      <c r="G79" s="128"/>
      <c r="H79" s="128"/>
      <c r="I79" s="21"/>
      <c r="J79" s="21"/>
    </row>
    <row r="80" spans="1:10" ht="18">
      <c r="A80" s="21"/>
      <c r="B80" s="21"/>
      <c r="C80" s="21" t="s">
        <v>68</v>
      </c>
      <c r="D80" s="21"/>
      <c r="E80" s="68" t="e">
        <f>'WK5'!D358</f>
        <v>#NUM!</v>
      </c>
      <c r="F80" s="263" t="s">
        <v>635</v>
      </c>
      <c r="G80" s="128"/>
      <c r="H80" s="128"/>
      <c r="I80" s="21"/>
      <c r="J80" s="21"/>
    </row>
    <row r="81" spans="1:10">
      <c r="A81" s="21"/>
      <c r="B81" s="21"/>
      <c r="C81" s="21"/>
      <c r="D81" s="21"/>
      <c r="E81" s="21"/>
      <c r="F81" s="195"/>
      <c r="G81" s="128"/>
      <c r="H81" s="128"/>
      <c r="I81" s="21"/>
      <c r="J81" s="21"/>
    </row>
    <row r="82" spans="1:10" ht="21">
      <c r="A82" s="21"/>
      <c r="B82" s="21" t="s">
        <v>50</v>
      </c>
      <c r="C82" s="21" t="s">
        <v>346</v>
      </c>
      <c r="D82" s="21"/>
      <c r="E82" s="21"/>
      <c r="F82" s="128"/>
      <c r="G82" s="447">
        <v>0.87</v>
      </c>
      <c r="H82" s="263" t="s">
        <v>635</v>
      </c>
      <c r="I82" s="194"/>
      <c r="J82" s="21"/>
    </row>
    <row r="83" spans="1:10">
      <c r="A83" s="21"/>
      <c r="B83" s="12"/>
      <c r="C83" s="21"/>
      <c r="D83" s="21"/>
      <c r="E83" s="21"/>
      <c r="F83" s="149"/>
      <c r="G83" s="128"/>
      <c r="H83" s="128"/>
      <c r="I83" s="21"/>
      <c r="J83" s="21"/>
    </row>
    <row r="84" spans="1:10" ht="21">
      <c r="A84" s="21"/>
      <c r="B84" s="19"/>
      <c r="C84" s="21" t="s">
        <v>152</v>
      </c>
      <c r="D84" s="59"/>
      <c r="E84" s="18"/>
      <c r="F84" s="64"/>
      <c r="G84" s="128"/>
      <c r="H84" s="128"/>
      <c r="I84" s="8" t="s">
        <v>120</v>
      </c>
      <c r="J84" s="21"/>
    </row>
    <row r="85" spans="1:10">
      <c r="A85" s="21"/>
      <c r="B85" s="21"/>
      <c r="C85" s="21" t="s">
        <v>51</v>
      </c>
      <c r="D85" s="7"/>
      <c r="E85" s="68">
        <f>'WK5'!D363</f>
        <v>17.196596506941336</v>
      </c>
      <c r="F85" s="263" t="s">
        <v>560</v>
      </c>
      <c r="H85" s="128"/>
      <c r="I85" s="3"/>
      <c r="J85" s="21"/>
    </row>
    <row r="86" spans="1:10">
      <c r="A86" s="21"/>
      <c r="B86" s="21"/>
      <c r="C86" s="21"/>
      <c r="D86" s="61"/>
      <c r="E86" s="53"/>
      <c r="F86" s="65"/>
      <c r="G86" s="19"/>
      <c r="H86" s="21"/>
      <c r="I86" s="3"/>
      <c r="J86" s="21"/>
    </row>
    <row r="87" spans="1:10" ht="21">
      <c r="A87" s="21"/>
      <c r="B87" s="21"/>
      <c r="C87" s="19" t="s">
        <v>153</v>
      </c>
      <c r="D87" s="19"/>
      <c r="E87" s="61">
        <f>'WK5'!D365</f>
        <v>76.104612628750559</v>
      </c>
      <c r="F87" s="157" t="s">
        <v>558</v>
      </c>
      <c r="G87" s="123" t="str">
        <f>'WK5'!F365</f>
        <v>Mr &lt; M, ERROR</v>
      </c>
      <c r="H87" s="21"/>
      <c r="I87" s="3"/>
      <c r="J87" s="21"/>
    </row>
    <row r="88" spans="1:10">
      <c r="A88" s="21"/>
      <c r="B88" s="21"/>
      <c r="C88" s="19"/>
      <c r="D88" s="19"/>
      <c r="E88" s="19"/>
      <c r="F88" s="195"/>
      <c r="G88" s="19"/>
      <c r="H88" s="64"/>
      <c r="I88" s="3"/>
      <c r="J88" s="21"/>
    </row>
    <row r="89" spans="1:10" ht="21">
      <c r="A89" s="21"/>
      <c r="B89" s="21" t="s">
        <v>52</v>
      </c>
      <c r="C89" s="19"/>
      <c r="D89" s="19" t="s">
        <v>154</v>
      </c>
      <c r="E89" s="61">
        <f>'WK5'!D369</f>
        <v>35.496478698597691</v>
      </c>
      <c r="F89" s="157" t="s">
        <v>558</v>
      </c>
      <c r="G89" s="19"/>
      <c r="H89" s="64"/>
      <c r="I89" s="8" t="s">
        <v>53</v>
      </c>
      <c r="J89" s="21"/>
    </row>
    <row r="90" spans="1:10">
      <c r="A90" s="21"/>
      <c r="B90" s="21"/>
      <c r="C90" s="19"/>
      <c r="D90" s="19" t="s">
        <v>54</v>
      </c>
      <c r="E90" s="61">
        <f>'WK5'!D370</f>
        <v>42.595774438317228</v>
      </c>
      <c r="F90" s="157" t="s">
        <v>558</v>
      </c>
      <c r="G90" s="19"/>
      <c r="H90" s="64"/>
      <c r="I90" s="21"/>
      <c r="J90" s="21"/>
    </row>
    <row r="91" spans="1:10">
      <c r="A91" s="21"/>
      <c r="B91" s="21"/>
      <c r="C91" s="19"/>
      <c r="D91" s="122" t="str">
        <f>'WK5'!C371</f>
        <v>Mr &gt;/= 1.2*Mcr, therefore OK</v>
      </c>
      <c r="E91" s="19"/>
      <c r="F91" s="59"/>
      <c r="G91" s="19"/>
      <c r="H91" s="64"/>
      <c r="I91" s="21"/>
      <c r="J91" s="21"/>
    </row>
    <row r="92" spans="1:10">
      <c r="A92" s="21"/>
      <c r="B92" s="21"/>
      <c r="C92" s="19"/>
      <c r="D92" s="19"/>
      <c r="E92" s="19"/>
      <c r="F92" s="59"/>
      <c r="G92" s="19"/>
      <c r="H92" s="64"/>
      <c r="I92" s="21"/>
      <c r="J92" s="21"/>
    </row>
    <row r="93" spans="1:10">
      <c r="A93" s="21"/>
      <c r="B93" s="21"/>
      <c r="C93" s="19"/>
      <c r="D93" s="21" t="s">
        <v>55</v>
      </c>
      <c r="E93" s="125" t="str">
        <f>'WK5'!D373</f>
        <v>N/A</v>
      </c>
      <c r="F93" s="59"/>
      <c r="G93" s="19"/>
      <c r="H93" s="64"/>
      <c r="I93" s="21"/>
      <c r="J93" s="21"/>
    </row>
    <row r="94" spans="1:10">
      <c r="A94" s="21"/>
      <c r="B94" s="21"/>
      <c r="C94" s="19"/>
      <c r="D94" s="21"/>
      <c r="E94" s="125"/>
      <c r="F94" s="59"/>
      <c r="G94" s="19"/>
      <c r="H94" s="64"/>
      <c r="I94" s="21"/>
      <c r="J94" s="21"/>
    </row>
    <row r="95" spans="1:10" ht="22.5">
      <c r="A95" s="21"/>
      <c r="B95" s="128"/>
      <c r="D95" s="128"/>
      <c r="E95" s="264"/>
      <c r="F95" s="265" t="s">
        <v>590</v>
      </c>
      <c r="G95" s="149">
        <f>IF(Units=1,'WK5'!$F$375,"*")</f>
        <v>216.34615384615384</v>
      </c>
      <c r="H95" s="261" t="str">
        <f>IF('WK2'!$N$15=1,"mm2","*")</f>
        <v>mm2</v>
      </c>
      <c r="I95" s="246" t="s">
        <v>541</v>
      </c>
      <c r="J95" s="21"/>
    </row>
    <row r="96" spans="1:10" ht="18">
      <c r="A96" s="21"/>
      <c r="B96" s="128"/>
      <c r="D96" s="128"/>
      <c r="E96" s="128"/>
      <c r="F96" s="246" t="s">
        <v>637</v>
      </c>
      <c r="G96" s="149" t="str">
        <f>IF(Units=1,"*",'WK5'!$F$375)</f>
        <v>*</v>
      </c>
      <c r="H96" s="263" t="s">
        <v>635</v>
      </c>
      <c r="I96" s="128"/>
      <c r="J96" s="21"/>
    </row>
    <row r="97" spans="1:10">
      <c r="A97" s="21"/>
      <c r="B97" s="21"/>
      <c r="C97" s="19"/>
      <c r="D97" s="21"/>
      <c r="E97" s="21"/>
      <c r="F97" s="186"/>
      <c r="G97" s="184"/>
      <c r="H97" s="183"/>
      <c r="I97" s="21"/>
      <c r="J97" s="21"/>
    </row>
    <row r="98" spans="1:10">
      <c r="A98" s="21"/>
      <c r="B98" s="21" t="s">
        <v>56</v>
      </c>
      <c r="C98" s="19"/>
      <c r="D98" s="21" t="s">
        <v>155</v>
      </c>
      <c r="E98" s="25"/>
      <c r="F98" s="59"/>
      <c r="G98" s="19"/>
      <c r="H98" s="64"/>
      <c r="I98" s="8" t="s">
        <v>57</v>
      </c>
      <c r="J98" s="21"/>
    </row>
    <row r="99" spans="1:10" ht="21">
      <c r="A99" s="21"/>
      <c r="B99" s="21"/>
      <c r="C99" s="19"/>
      <c r="D99" s="19" t="s">
        <v>156</v>
      </c>
      <c r="E99" s="68">
        <f>'WK5'!D380</f>
        <v>19.486228336477435</v>
      </c>
      <c r="F99" s="263" t="s">
        <v>560</v>
      </c>
      <c r="G99" s="19"/>
      <c r="H99" s="64"/>
      <c r="I99" s="21"/>
      <c r="J99" s="21"/>
    </row>
    <row r="100" spans="1:10">
      <c r="A100" s="21"/>
      <c r="B100" s="21"/>
      <c r="C100" s="19"/>
      <c r="D100" s="19" t="s">
        <v>157</v>
      </c>
      <c r="E100" s="18">
        <f>'WK5'!D381</f>
        <v>8.857376516580652E-2</v>
      </c>
      <c r="F100" s="126" t="str">
        <f>'WK5'!E381</f>
        <v>c / d &lt;/= 0.5, therefore OK</v>
      </c>
      <c r="G100" s="19"/>
      <c r="H100" s="64"/>
      <c r="I100" s="21"/>
      <c r="J100" s="21"/>
    </row>
    <row r="101" spans="1:10">
      <c r="A101" s="21"/>
      <c r="B101" s="21"/>
      <c r="C101" s="19"/>
      <c r="D101" s="21"/>
      <c r="E101" s="21"/>
      <c r="F101" s="21"/>
      <c r="G101" s="19"/>
      <c r="H101" s="64"/>
      <c r="I101" s="21"/>
      <c r="J101" s="21"/>
    </row>
    <row r="102" spans="1:10">
      <c r="A102" s="21"/>
      <c r="B102" s="58" t="s">
        <v>158</v>
      </c>
      <c r="C102" s="58"/>
      <c r="D102" s="58"/>
      <c r="E102" s="67"/>
      <c r="F102" s="58"/>
      <c r="G102" s="58"/>
      <c r="H102" s="58"/>
      <c r="I102" s="56" t="s">
        <v>42</v>
      </c>
      <c r="J102" s="21"/>
    </row>
    <row r="103" spans="1:10">
      <c r="A103" s="21"/>
      <c r="B103" s="58"/>
      <c r="C103" s="58"/>
      <c r="D103" s="58"/>
      <c r="E103" s="67"/>
      <c r="F103" s="58"/>
      <c r="G103" s="58"/>
      <c r="H103" s="58"/>
      <c r="I103" s="56"/>
      <c r="J103" s="21"/>
    </row>
    <row r="104" spans="1:10">
      <c r="A104" s="21"/>
      <c r="B104" s="58"/>
      <c r="C104" s="128" t="s">
        <v>855</v>
      </c>
      <c r="D104" s="58"/>
      <c r="E104" s="67"/>
      <c r="F104" s="58"/>
      <c r="G104" s="58"/>
      <c r="H104" s="58"/>
      <c r="I104" s="21"/>
      <c r="J104" s="58"/>
    </row>
    <row r="105" spans="1:10" ht="18">
      <c r="A105" s="21"/>
      <c r="B105" s="58"/>
      <c r="C105" s="21" t="s">
        <v>121</v>
      </c>
      <c r="D105" s="21"/>
      <c r="E105" s="21"/>
      <c r="G105" s="149">
        <f>'WK5'!E386</f>
        <v>56.633333333333333</v>
      </c>
      <c r="H105" s="263" t="s">
        <v>634</v>
      </c>
      <c r="I105" s="21"/>
      <c r="J105" s="58"/>
    </row>
    <row r="106" spans="1:10" ht="18">
      <c r="A106" s="21"/>
      <c r="B106" s="58"/>
      <c r="C106" s="21" t="s">
        <v>159</v>
      </c>
      <c r="D106" s="21"/>
      <c r="E106" s="21"/>
      <c r="G106" s="149">
        <f>'WK5'!E387</f>
        <v>5.2666666666666671E-4</v>
      </c>
      <c r="H106" s="263" t="s">
        <v>634</v>
      </c>
      <c r="I106" s="21"/>
      <c r="J106" s="58"/>
    </row>
    <row r="107" spans="1:10" ht="18">
      <c r="A107" s="21"/>
      <c r="B107" s="58"/>
      <c r="C107" s="21" t="s">
        <v>38</v>
      </c>
      <c r="D107" s="21"/>
      <c r="G107" s="18">
        <f>'WK5'!D388</f>
        <v>56.632806666666667</v>
      </c>
      <c r="H107" s="263" t="s">
        <v>634</v>
      </c>
      <c r="I107" s="21"/>
      <c r="J107" s="58"/>
    </row>
    <row r="108" spans="1:10">
      <c r="A108" s="21"/>
      <c r="B108" s="21"/>
      <c r="G108" s="69"/>
      <c r="H108" s="128"/>
      <c r="I108" s="21"/>
      <c r="J108" s="21"/>
    </row>
    <row r="109" spans="1:10">
      <c r="A109" s="21"/>
      <c r="B109" s="21"/>
      <c r="C109" s="128" t="s">
        <v>858</v>
      </c>
      <c r="D109" s="21"/>
      <c r="E109" s="21"/>
      <c r="F109" s="21"/>
      <c r="G109" s="21"/>
      <c r="H109" s="325" t="s">
        <v>857</v>
      </c>
      <c r="I109" s="21"/>
      <c r="J109" s="21"/>
    </row>
    <row r="110" spans="1:10">
      <c r="A110" s="21"/>
      <c r="B110" s="21"/>
      <c r="C110" s="123" t="str">
        <f>'WK5'!B391</f>
        <v>since concrete tensile stress &gt; fcr; complete calculations below</v>
      </c>
      <c r="D110" s="21"/>
      <c r="E110" s="21"/>
      <c r="F110" s="21"/>
      <c r="G110" s="21"/>
      <c r="H110" s="21"/>
      <c r="I110" s="21"/>
      <c r="J110" s="21"/>
    </row>
    <row r="111" spans="1:10">
      <c r="A111" s="21"/>
      <c r="B111" s="21"/>
      <c r="C111" s="123"/>
      <c r="D111" s="21"/>
      <c r="E111" s="21"/>
      <c r="F111" s="21"/>
      <c r="G111" s="21"/>
      <c r="H111" s="21"/>
      <c r="I111" s="21"/>
      <c r="J111" s="21"/>
    </row>
    <row r="112" spans="1:10">
      <c r="A112" s="21"/>
      <c r="B112" s="21"/>
      <c r="C112" s="266" t="s">
        <v>534</v>
      </c>
      <c r="D112" s="128"/>
      <c r="E112" s="128"/>
      <c r="F112" s="128"/>
      <c r="G112" s="128"/>
      <c r="H112" s="128"/>
      <c r="I112" s="313" t="s">
        <v>535</v>
      </c>
      <c r="J112" s="21"/>
    </row>
    <row r="113" spans="1:10">
      <c r="A113" s="21"/>
      <c r="B113" s="21"/>
      <c r="C113" s="266"/>
      <c r="D113" s="128"/>
      <c r="E113" s="128"/>
      <c r="F113" s="128"/>
      <c r="G113" s="128"/>
      <c r="H113" s="128"/>
      <c r="I113" s="128"/>
      <c r="J113" s="21"/>
    </row>
    <row r="114" spans="1:10">
      <c r="A114" s="21"/>
      <c r="B114" s="21"/>
      <c r="C114" s="128" t="s">
        <v>917</v>
      </c>
      <c r="D114" s="128"/>
      <c r="E114" s="326" t="s">
        <v>393</v>
      </c>
      <c r="F114" s="128"/>
      <c r="G114" s="128"/>
      <c r="H114" s="128"/>
      <c r="I114" s="128"/>
      <c r="J114" s="21"/>
    </row>
    <row r="115" spans="1:10" ht="22.5">
      <c r="A115" s="21"/>
      <c r="B115" s="21"/>
      <c r="D115" s="128"/>
      <c r="F115" s="313" t="s">
        <v>924</v>
      </c>
      <c r="G115" s="51">
        <f>'WK5'!F395</f>
        <v>300</v>
      </c>
      <c r="H115" s="262" t="s">
        <v>922</v>
      </c>
      <c r="I115" s="128"/>
      <c r="J115" s="21"/>
    </row>
    <row r="116" spans="1:10" ht="22.5">
      <c r="A116" s="21"/>
      <c r="B116" s="21"/>
      <c r="D116" s="128"/>
      <c r="F116" s="313" t="s">
        <v>925</v>
      </c>
      <c r="G116" s="51">
        <f>'WK5'!F396</f>
        <v>300</v>
      </c>
      <c r="H116" s="262" t="s">
        <v>923</v>
      </c>
      <c r="I116" s="128"/>
      <c r="J116" s="21"/>
    </row>
    <row r="117" spans="1:10">
      <c r="A117" s="21"/>
      <c r="B117" s="21"/>
      <c r="D117" s="128"/>
      <c r="E117" s="313"/>
      <c r="F117" s="149"/>
      <c r="G117" s="144"/>
      <c r="I117" s="128"/>
      <c r="J117" s="21"/>
    </row>
    <row r="118" spans="1:10">
      <c r="A118" s="21"/>
      <c r="B118" s="21"/>
      <c r="C118" s="128" t="s">
        <v>536</v>
      </c>
      <c r="D118" s="128"/>
      <c r="F118" s="326" t="s">
        <v>538</v>
      </c>
      <c r="G118" s="128"/>
      <c r="H118" s="128"/>
      <c r="I118" s="128"/>
      <c r="J118" s="21"/>
    </row>
    <row r="119" spans="1:10">
      <c r="A119" s="21"/>
      <c r="B119" s="21"/>
      <c r="C119" s="128" t="s">
        <v>394</v>
      </c>
      <c r="D119" s="128"/>
      <c r="F119" s="322" t="s">
        <v>388</v>
      </c>
      <c r="H119" s="128"/>
      <c r="I119" s="128"/>
      <c r="J119" s="21"/>
    </row>
    <row r="120" spans="1:10" ht="21">
      <c r="A120" s="21"/>
      <c r="B120" s="21"/>
      <c r="C120" s="314" t="s">
        <v>654</v>
      </c>
      <c r="F120" s="51">
        <f>'WK5'!E400</f>
        <v>1</v>
      </c>
      <c r="G120" s="128"/>
      <c r="H120" s="128"/>
      <c r="I120" s="128"/>
      <c r="J120" s="21"/>
    </row>
    <row r="121" spans="1:10" ht="21">
      <c r="A121" s="21"/>
      <c r="B121" s="21"/>
      <c r="C121" s="128" t="s">
        <v>921</v>
      </c>
      <c r="D121" s="128"/>
      <c r="F121" s="447">
        <v>0.78739999999999999</v>
      </c>
      <c r="G121" s="261" t="s">
        <v>560</v>
      </c>
      <c r="H121" s="128"/>
      <c r="I121" s="128"/>
      <c r="J121" s="21"/>
    </row>
    <row r="122" spans="1:10">
      <c r="A122" s="21"/>
      <c r="B122" s="21"/>
      <c r="C122" s="128" t="s">
        <v>920</v>
      </c>
      <c r="D122" s="128"/>
      <c r="F122" s="323">
        <v>6</v>
      </c>
      <c r="G122" s="262" t="s">
        <v>560</v>
      </c>
      <c r="H122" s="128"/>
      <c r="I122" s="128"/>
      <c r="J122" s="21"/>
    </row>
    <row r="123" spans="1:10" ht="18">
      <c r="A123" s="21"/>
      <c r="B123" s="21"/>
      <c r="C123" s="267" t="s">
        <v>537</v>
      </c>
      <c r="D123" s="51"/>
      <c r="E123" s="128"/>
      <c r="F123" s="202">
        <f>'WK5'!E403</f>
        <v>257.41036026297718</v>
      </c>
      <c r="G123" s="276" t="s">
        <v>634</v>
      </c>
      <c r="H123" s="128"/>
      <c r="I123" s="128"/>
      <c r="J123" s="21"/>
    </row>
    <row r="124" spans="1:10">
      <c r="A124" s="21"/>
      <c r="B124" s="3"/>
      <c r="C124" s="128"/>
      <c r="D124" s="149"/>
      <c r="E124" s="128"/>
      <c r="F124" s="128"/>
      <c r="G124" s="128"/>
      <c r="H124" s="128"/>
      <c r="I124" s="128"/>
      <c r="J124" s="21"/>
    </row>
    <row r="125" spans="1:10">
      <c r="A125" s="21"/>
      <c r="B125" s="3"/>
      <c r="C125" s="266" t="s">
        <v>540</v>
      </c>
      <c r="D125" s="149"/>
      <c r="E125" s="128"/>
      <c r="F125" s="128"/>
      <c r="G125" s="128"/>
      <c r="H125" s="128"/>
      <c r="I125" s="128"/>
      <c r="J125" s="21"/>
    </row>
    <row r="126" spans="1:10">
      <c r="A126" s="21"/>
      <c r="B126" s="3"/>
      <c r="C126" s="128"/>
      <c r="D126" s="149"/>
      <c r="E126" s="128"/>
      <c r="F126" s="128"/>
      <c r="G126" s="128"/>
      <c r="H126" s="128"/>
      <c r="I126" s="128"/>
      <c r="J126" s="21"/>
    </row>
    <row r="127" spans="1:10">
      <c r="A127" s="21"/>
      <c r="B127" s="3"/>
      <c r="C127" s="21" t="s">
        <v>122</v>
      </c>
      <c r="D127" s="33">
        <f>'WK5'!C405</f>
        <v>0.45454545454545453</v>
      </c>
      <c r="E127" s="17" t="s">
        <v>43</v>
      </c>
      <c r="F127" s="21"/>
      <c r="G127" s="21"/>
      <c r="H127" s="21"/>
      <c r="I127" s="21"/>
      <c r="J127" s="21"/>
    </row>
    <row r="128" spans="1:10">
      <c r="A128" s="21"/>
      <c r="B128" s="3"/>
      <c r="C128" s="21" t="s">
        <v>39</v>
      </c>
      <c r="D128" s="18">
        <f>'WK5'!C406</f>
        <v>6.8847703471245429</v>
      </c>
      <c r="E128" s="17"/>
      <c r="F128" s="21"/>
      <c r="G128" s="21"/>
      <c r="H128" s="21"/>
      <c r="I128" s="21"/>
      <c r="J128" s="21"/>
    </row>
    <row r="129" spans="1:10">
      <c r="A129" s="21"/>
      <c r="B129" s="3"/>
      <c r="C129" s="21" t="s">
        <v>40</v>
      </c>
      <c r="D129" s="18">
        <f>'WK5'!C407</f>
        <v>0.22083286170891472</v>
      </c>
      <c r="E129" s="17"/>
      <c r="F129" s="21"/>
      <c r="G129" s="21"/>
      <c r="H129" s="21"/>
      <c r="I129" s="21"/>
      <c r="J129" s="21"/>
    </row>
    <row r="130" spans="1:10">
      <c r="A130" s="21"/>
      <c r="B130" s="21"/>
      <c r="C130" s="70" t="s">
        <v>41</v>
      </c>
      <c r="D130" s="18">
        <f>'WK5'!C408</f>
        <v>0.92638904609702843</v>
      </c>
      <c r="E130" s="21"/>
      <c r="F130" s="21"/>
      <c r="G130" s="21"/>
      <c r="H130" s="21"/>
      <c r="I130" s="21"/>
      <c r="J130" s="21"/>
    </row>
    <row r="131" spans="1:10">
      <c r="A131" s="21"/>
      <c r="B131" s="21"/>
      <c r="C131" s="70"/>
      <c r="D131" s="18"/>
      <c r="E131" s="21"/>
      <c r="F131" s="21"/>
      <c r="G131" s="21"/>
      <c r="H131" s="21"/>
      <c r="I131" s="21"/>
      <c r="J131" s="21"/>
    </row>
    <row r="132" spans="1:10" ht="21">
      <c r="A132" s="21"/>
      <c r="B132" s="21"/>
      <c r="C132" s="3" t="s">
        <v>160</v>
      </c>
      <c r="D132" s="3"/>
      <c r="E132" s="3"/>
      <c r="F132" s="3"/>
      <c r="G132" s="21"/>
      <c r="H132" s="21"/>
      <c r="I132" s="21"/>
      <c r="J132" s="21"/>
    </row>
    <row r="133" spans="1:10" ht="21">
      <c r="A133" s="21"/>
      <c r="B133" s="3"/>
      <c r="C133" s="3" t="s">
        <v>161</v>
      </c>
      <c r="D133" s="202">
        <f>'WK5'!C412</f>
        <v>4168.1842996359555</v>
      </c>
      <c r="E133" s="276" t="s">
        <v>634</v>
      </c>
      <c r="F133" s="126" t="str">
        <f>'WK5'!E412</f>
        <v>&gt; allowable fs, therefore NG</v>
      </c>
      <c r="G133" s="21"/>
      <c r="H133" s="72"/>
      <c r="I133" s="21"/>
      <c r="J133" s="21"/>
    </row>
    <row r="134" spans="1:10">
      <c r="A134" s="21"/>
      <c r="B134" s="3"/>
      <c r="C134" s="3"/>
      <c r="D134" s="71"/>
      <c r="E134" s="3"/>
      <c r="F134" s="21"/>
      <c r="G134" s="21"/>
      <c r="H134" s="72"/>
      <c r="I134" s="21"/>
      <c r="J134" s="21"/>
    </row>
    <row r="135" spans="1:10">
      <c r="A135" s="21"/>
      <c r="B135" s="21"/>
      <c r="C135" s="3"/>
      <c r="D135" s="59"/>
      <c r="E135" s="21"/>
      <c r="F135" s="68"/>
      <c r="G135" s="64"/>
      <c r="H135" s="21"/>
      <c r="I135" s="21"/>
      <c r="J135" s="56"/>
    </row>
    <row r="136" spans="1:10">
      <c r="A136" s="21"/>
      <c r="B136" s="21"/>
      <c r="C136" s="127" t="s">
        <v>389</v>
      </c>
      <c r="D136" s="59"/>
      <c r="E136" s="21"/>
      <c r="F136" s="68"/>
      <c r="G136" s="64"/>
      <c r="H136" s="21"/>
      <c r="I136" s="21"/>
      <c r="J136" s="56"/>
    </row>
    <row r="137" spans="1:10">
      <c r="A137" s="21"/>
      <c r="B137" s="21"/>
      <c r="C137" s="127"/>
      <c r="D137" s="59"/>
      <c r="E137" s="21"/>
      <c r="F137" s="68"/>
      <c r="G137" s="64"/>
      <c r="H137" s="21"/>
      <c r="I137" s="21"/>
      <c r="J137" s="56"/>
    </row>
    <row r="138" spans="1:10">
      <c r="A138" s="21"/>
      <c r="B138" s="21"/>
      <c r="C138" s="138" t="str">
        <f>'WK5'!B414</f>
        <v>Confirm rebar spacing &lt;/= 1.5 * section thickness or 450 mm as per</v>
      </c>
      <c r="D138" s="21"/>
      <c r="E138" s="7"/>
      <c r="F138" s="21"/>
      <c r="G138" s="21"/>
      <c r="H138" s="21"/>
      <c r="I138" s="21"/>
      <c r="J138" s="21"/>
    </row>
    <row r="139" spans="1:10">
      <c r="A139" s="21"/>
      <c r="B139" s="21"/>
      <c r="C139" s="138" t="str">
        <f>'WK5'!B415</f>
        <v>(cl.8.14.2.1.5), and 300 mm for shrinkage and temperature in concrete as per (cl.8.12.5)</v>
      </c>
      <c r="D139" s="21"/>
      <c r="E139" s="7"/>
      <c r="F139" s="21"/>
      <c r="G139" s="21"/>
      <c r="H139" s="21"/>
      <c r="I139" s="21"/>
      <c r="J139" s="21"/>
    </row>
    <row r="140" spans="1:10">
      <c r="A140" s="21"/>
      <c r="B140" s="21"/>
      <c r="C140" s="128" t="str">
        <f>'WK5'!B416</f>
        <v>on concrete faces where tension may occur.</v>
      </c>
      <c r="D140" s="21"/>
      <c r="E140" s="7"/>
      <c r="F140" s="21"/>
      <c r="G140" s="21"/>
      <c r="H140" s="21"/>
      <c r="I140" s="21"/>
      <c r="J140" s="21"/>
    </row>
    <row r="141" spans="1:10">
      <c r="A141" s="21"/>
      <c r="B141" s="21"/>
      <c r="C141" s="21"/>
      <c r="D141" s="21"/>
      <c r="E141" s="21"/>
      <c r="F141" s="21"/>
      <c r="G141" s="21"/>
      <c r="H141" s="21"/>
      <c r="I141" s="21"/>
      <c r="J141" s="21"/>
    </row>
    <row r="142" spans="1:10">
      <c r="A142" s="21"/>
      <c r="B142" s="21"/>
      <c r="C142" s="34"/>
      <c r="D142" s="21"/>
      <c r="E142" s="21"/>
      <c r="F142" s="21"/>
      <c r="G142" s="21"/>
      <c r="H142" s="21"/>
      <c r="I142" s="21"/>
      <c r="J142" s="21"/>
    </row>
    <row r="143" spans="1:10">
      <c r="A143" s="21"/>
      <c r="B143" s="4" t="s">
        <v>568</v>
      </c>
      <c r="C143" s="21"/>
      <c r="D143" s="21"/>
      <c r="E143" s="21"/>
      <c r="F143" s="21"/>
      <c r="G143" s="21"/>
      <c r="H143" s="21"/>
      <c r="I143" s="21"/>
      <c r="J143" s="21"/>
    </row>
    <row r="144" spans="1:10">
      <c r="A144" s="21"/>
      <c r="B144" s="3"/>
      <c r="C144" s="34"/>
      <c r="D144" s="21"/>
      <c r="E144" s="21"/>
      <c r="F144" s="21"/>
      <c r="G144" s="21"/>
      <c r="H144" s="21"/>
      <c r="I144" s="21"/>
      <c r="J144" s="21"/>
    </row>
    <row r="145" spans="1:10">
      <c r="A145" s="21"/>
      <c r="B145" s="3" t="s">
        <v>111</v>
      </c>
      <c r="C145" s="684" t="s">
        <v>396</v>
      </c>
      <c r="D145" s="685"/>
      <c r="E145" s="685"/>
      <c r="F145" s="685"/>
      <c r="G145" s="685"/>
      <c r="H145" s="21"/>
      <c r="I145" s="21"/>
      <c r="J145" s="21"/>
    </row>
    <row r="146" spans="1:10">
      <c r="A146" s="21"/>
      <c r="B146" s="74"/>
      <c r="C146" s="19"/>
      <c r="D146" s="19"/>
      <c r="E146" s="19"/>
      <c r="F146" s="19"/>
      <c r="G146" s="19"/>
      <c r="H146" s="19"/>
      <c r="I146" s="19"/>
      <c r="J146" s="21"/>
    </row>
    <row r="147" spans="1:10">
      <c r="A147" s="21"/>
      <c r="B147" s="58" t="s">
        <v>46</v>
      </c>
      <c r="C147" s="7"/>
      <c r="D147" s="7"/>
      <c r="E147" s="7"/>
      <c r="F147" s="7"/>
      <c r="G147" s="7"/>
      <c r="H147" s="19"/>
      <c r="I147" s="19"/>
      <c r="J147" s="21"/>
    </row>
    <row r="148" spans="1:10">
      <c r="A148" s="21"/>
      <c r="B148" s="7"/>
      <c r="C148" s="7"/>
      <c r="D148" s="7"/>
      <c r="E148" s="7"/>
      <c r="F148" s="7"/>
      <c r="G148" s="7"/>
      <c r="H148" s="19"/>
      <c r="I148" s="19"/>
      <c r="J148" s="21"/>
    </row>
    <row r="149" spans="1:10" ht="21">
      <c r="A149" s="21"/>
      <c r="B149" s="7"/>
      <c r="C149" s="21" t="s">
        <v>344</v>
      </c>
      <c r="D149" s="7"/>
      <c r="E149" s="7"/>
      <c r="F149" s="327">
        <v>0.9</v>
      </c>
      <c r="G149" s="19"/>
      <c r="H149" s="7"/>
      <c r="I149" s="6" t="s">
        <v>123</v>
      </c>
      <c r="J149" s="21"/>
    </row>
    <row r="150" spans="1:10" ht="21">
      <c r="A150" s="21"/>
      <c r="B150" s="7"/>
      <c r="C150" s="21" t="s">
        <v>345</v>
      </c>
      <c r="D150" s="7"/>
      <c r="E150" s="7"/>
      <c r="F150" s="327">
        <v>0.75</v>
      </c>
      <c r="G150" s="19"/>
      <c r="H150" s="7"/>
      <c r="I150" s="19"/>
      <c r="J150" s="21"/>
    </row>
    <row r="151" spans="1:10">
      <c r="A151" s="21"/>
      <c r="B151" s="7"/>
      <c r="C151" s="7"/>
      <c r="D151" s="7"/>
      <c r="E151" s="7"/>
      <c r="F151" s="7"/>
      <c r="G151" s="7"/>
      <c r="H151" s="7"/>
      <c r="I151" s="19"/>
      <c r="J151" s="21"/>
    </row>
    <row r="152" spans="1:10" ht="21">
      <c r="A152" s="21"/>
      <c r="B152" s="7"/>
      <c r="C152" s="21" t="s">
        <v>138</v>
      </c>
      <c r="D152" s="329">
        <v>58.015000000000001</v>
      </c>
      <c r="E152" s="276" t="s">
        <v>634</v>
      </c>
      <c r="H152" s="7"/>
      <c r="I152" s="19"/>
      <c r="J152" s="21"/>
    </row>
    <row r="153" spans="1:10">
      <c r="A153" s="21"/>
      <c r="B153" s="7"/>
      <c r="C153" s="7"/>
      <c r="I153" s="19"/>
      <c r="J153" s="21"/>
    </row>
    <row r="154" spans="1:10" ht="21">
      <c r="A154" s="21"/>
      <c r="B154" s="7"/>
      <c r="C154" s="7" t="s">
        <v>162</v>
      </c>
      <c r="E154" s="447">
        <v>5.0759999999999996</v>
      </c>
      <c r="F154" s="276" t="s">
        <v>634</v>
      </c>
      <c r="H154" s="7"/>
      <c r="J154" s="21"/>
    </row>
    <row r="155" spans="1:10" ht="21">
      <c r="A155" s="21"/>
      <c r="B155" s="7"/>
      <c r="C155" s="7" t="s">
        <v>163</v>
      </c>
      <c r="E155" s="447">
        <v>5.0759999999999996</v>
      </c>
      <c r="F155" s="276" t="s">
        <v>634</v>
      </c>
      <c r="H155" s="7"/>
      <c r="I155" s="19"/>
      <c r="J155" s="21"/>
    </row>
    <row r="156" spans="1:10">
      <c r="A156" s="21"/>
      <c r="B156" s="7"/>
      <c r="C156" s="7"/>
      <c r="H156" s="7"/>
      <c r="I156" s="19"/>
      <c r="J156" s="21"/>
    </row>
    <row r="157" spans="1:10">
      <c r="A157" s="21"/>
      <c r="B157" s="75" t="s">
        <v>147</v>
      </c>
      <c r="C157" s="7"/>
      <c r="H157" s="7"/>
      <c r="I157" s="19"/>
      <c r="J157" s="21"/>
    </row>
    <row r="158" spans="1:10">
      <c r="A158" s="21"/>
      <c r="B158" s="39"/>
      <c r="C158" s="7"/>
      <c r="H158" s="7"/>
      <c r="I158" s="19"/>
      <c r="J158" s="21"/>
    </row>
    <row r="159" spans="1:10">
      <c r="A159" s="21"/>
      <c r="B159" s="7" t="s">
        <v>164</v>
      </c>
      <c r="C159" s="60">
        <f>'WK5'!B435</f>
        <v>445</v>
      </c>
      <c r="D159" s="158" t="s">
        <v>547</v>
      </c>
      <c r="H159" s="7"/>
      <c r="I159" s="19"/>
      <c r="J159" s="21"/>
    </row>
    <row r="160" spans="1:10">
      <c r="A160" s="21"/>
      <c r="B160" s="7"/>
      <c r="C160" s="7"/>
      <c r="H160" s="7"/>
      <c r="I160" s="19"/>
      <c r="J160" s="21"/>
    </row>
    <row r="161" spans="1:10" ht="21">
      <c r="A161" s="21"/>
      <c r="B161" s="19" t="s">
        <v>347</v>
      </c>
      <c r="C161" s="19"/>
      <c r="F161" s="447">
        <v>0.87</v>
      </c>
      <c r="G161" s="276" t="s">
        <v>635</v>
      </c>
      <c r="H161" s="19"/>
      <c r="I161" s="19"/>
      <c r="J161" s="21"/>
    </row>
    <row r="162" spans="1:10" ht="21">
      <c r="A162" s="21"/>
      <c r="B162" s="19" t="s">
        <v>348</v>
      </c>
      <c r="C162" s="19"/>
      <c r="F162" s="329">
        <v>189</v>
      </c>
      <c r="G162" s="276" t="s">
        <v>635</v>
      </c>
      <c r="H162" s="19"/>
      <c r="I162" s="19"/>
      <c r="J162" s="21"/>
    </row>
    <row r="163" spans="1:10">
      <c r="A163" s="21"/>
      <c r="B163" s="19"/>
      <c r="C163" s="19"/>
      <c r="H163" s="19"/>
      <c r="I163" s="19"/>
      <c r="J163" s="21"/>
    </row>
    <row r="164" spans="1:10" ht="21">
      <c r="A164" s="21"/>
      <c r="B164" s="19" t="s">
        <v>349</v>
      </c>
      <c r="C164" s="21"/>
      <c r="D164" s="149">
        <f>'WK5'!B440</f>
        <v>6.8461538461538464E-4</v>
      </c>
      <c r="E164" s="276" t="s">
        <v>634</v>
      </c>
      <c r="H164" s="19"/>
      <c r="I164" s="19"/>
      <c r="J164" s="21"/>
    </row>
    <row r="165" spans="1:10" ht="21">
      <c r="A165" s="21"/>
      <c r="B165" s="62" t="s">
        <v>165</v>
      </c>
      <c r="C165" s="19"/>
      <c r="D165" s="149">
        <f>'WK5'!C442</f>
        <v>4.1030769230769228E-3</v>
      </c>
      <c r="E165" s="202"/>
      <c r="H165" s="19"/>
      <c r="I165" s="19"/>
      <c r="J165" s="21"/>
    </row>
    <row r="166" spans="1:10">
      <c r="A166" s="21"/>
      <c r="B166" s="19"/>
      <c r="C166" s="19"/>
      <c r="D166" s="19"/>
      <c r="E166" s="19"/>
      <c r="F166" s="19"/>
      <c r="G166" s="19"/>
      <c r="H166" s="19"/>
      <c r="I166" s="19"/>
      <c r="J166" s="21"/>
    </row>
    <row r="167" spans="1:10">
      <c r="A167" s="21"/>
      <c r="B167" s="19" t="s">
        <v>125</v>
      </c>
      <c r="C167" s="329">
        <v>2.8</v>
      </c>
      <c r="D167" s="158" t="s">
        <v>547</v>
      </c>
      <c r="E167" s="118" t="s">
        <v>373</v>
      </c>
      <c r="F167" s="19"/>
      <c r="G167" s="19"/>
      <c r="H167" s="19"/>
      <c r="I167" s="24" t="s">
        <v>665</v>
      </c>
      <c r="J167" s="21"/>
    </row>
    <row r="168" spans="1:10">
      <c r="A168" s="21"/>
      <c r="B168" s="19"/>
      <c r="C168" s="19"/>
      <c r="D168" s="19"/>
      <c r="E168" s="19"/>
      <c r="F168" s="19"/>
      <c r="G168" s="19"/>
      <c r="H168" s="19"/>
      <c r="I168" s="11"/>
      <c r="J168" s="21"/>
    </row>
    <row r="169" spans="1:10" ht="21">
      <c r="A169" s="21"/>
      <c r="B169" s="285" t="s">
        <v>655</v>
      </c>
      <c r="C169" s="166"/>
      <c r="D169" s="166"/>
      <c r="E169" s="166"/>
      <c r="F169" s="78"/>
      <c r="G169" s="134"/>
      <c r="H169" s="328">
        <v>90</v>
      </c>
      <c r="I169" s="9" t="s">
        <v>90</v>
      </c>
      <c r="J169" s="139" t="str">
        <f>IF(H169&gt;90,"WARNING: consider setting Avf = 0 since angle exceeds 90","*")</f>
        <v>*</v>
      </c>
    </row>
    <row r="170" spans="1:10">
      <c r="A170" s="21"/>
      <c r="F170" s="19"/>
      <c r="G170" s="19"/>
      <c r="H170" s="19"/>
      <c r="I170" s="11"/>
      <c r="J170" s="21"/>
    </row>
    <row r="171" spans="1:10" ht="21">
      <c r="A171" s="21"/>
      <c r="B171" s="62" t="s">
        <v>656</v>
      </c>
      <c r="D171" s="128"/>
      <c r="E171" s="149">
        <f>'WK5'!C449</f>
        <v>1.7532307692307691</v>
      </c>
      <c r="F171" s="276" t="s">
        <v>634</v>
      </c>
      <c r="G171" s="19"/>
      <c r="H171" s="19"/>
      <c r="I171" s="11"/>
      <c r="J171" s="21"/>
    </row>
    <row r="172" spans="1:10">
      <c r="A172" s="21"/>
      <c r="F172" s="19"/>
      <c r="G172" s="19"/>
      <c r="H172" s="19"/>
      <c r="I172" s="11"/>
      <c r="J172" s="21"/>
    </row>
    <row r="173" spans="1:10" ht="21">
      <c r="A173" s="21"/>
      <c r="B173" s="284" t="s">
        <v>657</v>
      </c>
      <c r="C173" s="329">
        <v>1</v>
      </c>
      <c r="E173" s="283" t="s">
        <v>658</v>
      </c>
      <c r="F173" s="19" t="s">
        <v>127</v>
      </c>
      <c r="G173" s="19"/>
      <c r="H173" s="19"/>
      <c r="I173" s="24" t="s">
        <v>126</v>
      </c>
      <c r="J173" s="21"/>
    </row>
    <row r="174" spans="1:10">
      <c r="A174" s="21"/>
      <c r="B174" s="19"/>
      <c r="C174" s="19"/>
      <c r="D174" s="19"/>
      <c r="E174" s="5" t="s">
        <v>128</v>
      </c>
      <c r="F174" s="19" t="s">
        <v>129</v>
      </c>
      <c r="G174" s="19"/>
      <c r="H174" s="19"/>
      <c r="I174" s="11"/>
      <c r="J174" s="21"/>
    </row>
    <row r="175" spans="1:10">
      <c r="A175" s="21"/>
      <c r="B175" s="19"/>
      <c r="C175" s="19"/>
      <c r="D175" s="19"/>
      <c r="E175" s="5" t="s">
        <v>130</v>
      </c>
      <c r="F175" s="19" t="s">
        <v>131</v>
      </c>
      <c r="G175" s="19"/>
      <c r="H175" s="19"/>
      <c r="I175" s="11"/>
      <c r="J175" s="21"/>
    </row>
    <row r="176" spans="1:10">
      <c r="A176" s="21"/>
      <c r="B176" s="11" t="s">
        <v>513</v>
      </c>
      <c r="C176" s="19"/>
      <c r="D176" s="19"/>
      <c r="E176" s="5"/>
      <c r="F176" s="19"/>
      <c r="G176" s="19"/>
      <c r="H176" s="19"/>
      <c r="I176" s="11"/>
      <c r="J176" s="21"/>
    </row>
    <row r="177" spans="1:10">
      <c r="A177" s="21"/>
      <c r="B177" s="56">
        <f>'WK4'!B3</f>
        <v>0.25</v>
      </c>
      <c r="C177" s="281" t="s">
        <v>514</v>
      </c>
      <c r="D177" s="19"/>
      <c r="E177" s="5"/>
      <c r="F177" s="19"/>
      <c r="G177" s="19"/>
      <c r="H177" s="19"/>
      <c r="I177" s="24" t="s">
        <v>666</v>
      </c>
      <c r="J177" s="21"/>
    </row>
    <row r="178" spans="1:10">
      <c r="A178" s="21"/>
      <c r="B178" s="56">
        <f>'WK4'!B4</f>
        <v>0.5</v>
      </c>
      <c r="C178" s="282" t="str">
        <f>IF(Units=1,"= conc. placed against hardened concr. with surface clean and roughened to 5mm","= conc. placed against hardened concr. with surface clean and roughened to 0.2 inches")</f>
        <v>= conc. placed against hardened concr. with surface clean and roughened to 5mm</v>
      </c>
      <c r="D178" s="19"/>
      <c r="E178" s="5"/>
      <c r="F178" s="19"/>
      <c r="G178" s="19"/>
      <c r="H178" s="19"/>
      <c r="I178" s="19"/>
      <c r="J178" s="21"/>
    </row>
    <row r="179" spans="1:10">
      <c r="A179" s="21"/>
      <c r="B179" s="56">
        <f>'WK4'!B5</f>
        <v>1</v>
      </c>
      <c r="C179" s="281" t="s">
        <v>515</v>
      </c>
      <c r="D179" s="19"/>
      <c r="E179" s="5"/>
      <c r="F179" s="19"/>
      <c r="G179" s="19"/>
      <c r="H179" s="19"/>
      <c r="I179" s="19"/>
      <c r="J179" s="21"/>
    </row>
    <row r="180" spans="1:10">
      <c r="A180" s="21"/>
      <c r="B180" s="19"/>
      <c r="C180" s="19"/>
      <c r="D180" s="19"/>
      <c r="E180" s="19"/>
      <c r="F180" s="19"/>
      <c r="G180" s="19"/>
      <c r="H180" s="19"/>
      <c r="I180" s="19"/>
      <c r="J180" s="21"/>
    </row>
    <row r="181" spans="1:10" ht="18">
      <c r="A181" s="21"/>
      <c r="B181" s="19" t="s">
        <v>132</v>
      </c>
      <c r="C181" s="330">
        <v>7.2999999999999995E-2</v>
      </c>
      <c r="D181" s="276" t="s">
        <v>634</v>
      </c>
      <c r="G181" s="19"/>
      <c r="H181" s="19"/>
      <c r="I181" s="19"/>
      <c r="J181" s="21"/>
    </row>
    <row r="182" spans="1:10" ht="15.75">
      <c r="A182" s="21"/>
      <c r="B182" s="62" t="s">
        <v>133</v>
      </c>
      <c r="C182" s="18">
        <f>'WK5'!B460</f>
        <v>0.6</v>
      </c>
      <c r="G182" s="19"/>
      <c r="H182" s="19"/>
      <c r="I182" s="7"/>
      <c r="J182" s="21"/>
    </row>
    <row r="183" spans="1:10">
      <c r="A183" s="21"/>
      <c r="B183" s="35"/>
      <c r="C183" s="76"/>
      <c r="G183" s="19"/>
      <c r="H183" s="19"/>
      <c r="I183" s="7"/>
      <c r="J183" s="21"/>
    </row>
    <row r="184" spans="1:10" ht="21">
      <c r="A184" s="21"/>
      <c r="B184" s="152" t="s">
        <v>659</v>
      </c>
      <c r="C184" s="19"/>
      <c r="G184" s="268">
        <f>'WK5'!E462</f>
        <v>6.5</v>
      </c>
      <c r="H184" s="276" t="s">
        <v>634</v>
      </c>
      <c r="I184" s="5" t="s">
        <v>134</v>
      </c>
      <c r="J184" s="21"/>
    </row>
    <row r="185" spans="1:10">
      <c r="A185" s="21"/>
      <c r="C185" s="19"/>
      <c r="E185" s="19"/>
      <c r="F185" s="19"/>
      <c r="G185" s="19"/>
      <c r="H185" s="19"/>
      <c r="I185" s="19"/>
      <c r="J185" s="21"/>
    </row>
    <row r="186" spans="1:10" ht="21">
      <c r="A186" s="21"/>
      <c r="B186" s="284" t="s">
        <v>660</v>
      </c>
      <c r="E186" s="18">
        <f>'WK5'!$D$464</f>
        <v>0.97645384615384623</v>
      </c>
      <c r="F186" s="276" t="s">
        <v>634</v>
      </c>
      <c r="G186" s="199"/>
      <c r="H186" s="19"/>
      <c r="I186" s="19"/>
      <c r="J186" s="21"/>
    </row>
    <row r="187" spans="1:10" ht="21">
      <c r="A187" s="21"/>
      <c r="B187" s="11" t="s">
        <v>645</v>
      </c>
      <c r="E187" s="18">
        <f>'WK5'!$D$465</f>
        <v>6.5625</v>
      </c>
      <c r="F187" s="276" t="s">
        <v>634</v>
      </c>
      <c r="G187" s="199"/>
      <c r="H187" s="19"/>
      <c r="I187" s="19"/>
      <c r="J187" s="21"/>
    </row>
    <row r="188" spans="1:10" ht="18">
      <c r="A188" s="21"/>
      <c r="E188" s="18">
        <f>'WK5'!$D$466</f>
        <v>6.5</v>
      </c>
      <c r="F188" s="276" t="s">
        <v>634</v>
      </c>
      <c r="G188" s="19"/>
      <c r="H188" s="19"/>
      <c r="I188" s="19"/>
      <c r="J188" s="21"/>
    </row>
    <row r="189" spans="1:10">
      <c r="A189" s="21"/>
      <c r="E189" s="18"/>
      <c r="F189" s="133"/>
      <c r="G189" s="122"/>
      <c r="H189" s="19"/>
      <c r="I189" s="19"/>
      <c r="J189" s="21"/>
    </row>
    <row r="190" spans="1:10" ht="21">
      <c r="A190" s="21"/>
      <c r="B190" s="11" t="s">
        <v>646</v>
      </c>
      <c r="E190" s="18">
        <f>'WK5'!$D$468</f>
        <v>0.97645384615384623</v>
      </c>
      <c r="F190" s="276" t="s">
        <v>634</v>
      </c>
      <c r="G190" s="21"/>
      <c r="H190" s="21"/>
      <c r="I190" s="21"/>
      <c r="J190" s="21"/>
    </row>
    <row r="191" spans="1:10">
      <c r="A191" s="21"/>
      <c r="B191" s="19"/>
      <c r="C191" s="68"/>
      <c r="D191" s="19"/>
      <c r="E191" s="19"/>
      <c r="F191" s="19"/>
      <c r="G191" s="19"/>
      <c r="H191" s="21"/>
      <c r="I191" s="21"/>
      <c r="J191" s="21"/>
    </row>
    <row r="192" spans="1:10" ht="21">
      <c r="B192" s="19"/>
      <c r="C192" s="130" t="s">
        <v>392</v>
      </c>
      <c r="D192" s="131" t="str">
        <f>'WK5'!$C$470</f>
        <v>&gt;</v>
      </c>
      <c r="E192" s="133" t="s">
        <v>397</v>
      </c>
      <c r="F192" s="122" t="str">
        <f>'WK5'!$E$470</f>
        <v>therefore OK</v>
      </c>
      <c r="G192" s="19"/>
    </row>
    <row r="193" spans="2:7">
      <c r="B193" s="21"/>
      <c r="C193" s="21"/>
      <c r="D193" s="21"/>
      <c r="E193" s="21"/>
      <c r="F193" s="21"/>
      <c r="G193" s="21"/>
    </row>
    <row r="194" spans="2:7">
      <c r="B194" s="279" t="s">
        <v>825</v>
      </c>
      <c r="C194" s="21"/>
      <c r="D194" s="21"/>
      <c r="E194" s="21"/>
      <c r="F194" s="21"/>
      <c r="G194" s="21"/>
    </row>
  </sheetData>
  <sheetProtection algorithmName="SHA-512" hashValue="Sru9qYX2ZbQmitY5f3il8sVIYDbIh7Wl0bH/3HGCUgHfiSWwyI/0AHFka+/Fqn6ImLdj6QSiDIu+7deV92Xk2A==" saltValue="aEB9hrAy3/YjlDJKADxUww==" spinCount="100000" sheet="1" objects="1" scenarios="1"/>
  <protectedRanges>
    <protectedRange sqref="C181" name="Range18"/>
    <protectedRange sqref="C173" name="Range17"/>
    <protectedRange sqref="H169" name="Range16"/>
    <protectedRange sqref="C167" name="Range15"/>
    <protectedRange sqref="F121:F122" name="Range9"/>
    <protectedRange sqref="F118:F119" name="Range8"/>
    <protectedRange sqref="E114" name="Range7"/>
    <protectedRange sqref="H109" name="Range6"/>
    <protectedRange sqref="E53:E56" name="Range3"/>
    <protectedRange sqref="H49:H50" name="Range2"/>
    <protectedRange sqref="C39:G39" name="Range1"/>
    <protectedRange sqref="F66:F67" name="Range4"/>
    <protectedRange sqref="G82" name="Range5"/>
    <protectedRange sqref="C145:G145" name="Range10"/>
    <protectedRange sqref="F149:F150" name="Range11"/>
    <protectedRange sqref="D152" name="Range12"/>
    <protectedRange sqref="E154:E155" name="Range13"/>
    <protectedRange sqref="F161:F162" name="Range14"/>
  </protectedRanges>
  <mergeCells count="2">
    <mergeCell ref="C145:G145"/>
    <mergeCell ref="C39:G39"/>
  </mergeCells>
  <phoneticPr fontId="79" type="noConversion"/>
  <pageMargins left="0.75" right="0.5" top="1.1499999999999999" bottom="0.75" header="0.4" footer="0.4"/>
  <pageSetup fitToWidth="0" fitToHeight="0" orientation="portrait" blackAndWhite="1" r:id="rId1"/>
  <headerFooter alignWithMargins="0">
    <oddFooter>&amp;L&amp;F&amp;RPage &amp;P of &amp;N</oddFooter>
  </headerFooter>
  <rowBreaks count="5" manualBreakCount="5">
    <brk id="45" max="16383" man="1"/>
    <brk id="74" max="16383" man="1"/>
    <brk id="101" max="16383" man="1"/>
    <brk id="142" max="16383" man="1"/>
    <brk id="172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800-000000000000}">
          <x14:formula1>
            <xm:f>'WK4'!$B$6:$B$7</xm:f>
          </x14:formula1>
          <xm:sqref>F118:F119</xm:sqref>
        </x14:dataValidation>
        <x14:dataValidation type="list" allowBlank="1" showInputMessage="1" showErrorMessage="1" xr:uid="{00000000-0002-0000-1800-000001000000}">
          <x14:formula1>
            <xm:f>'WK4'!$B$3:$B$5</xm:f>
          </x14:formula1>
          <xm:sqref>C181</xm:sqref>
        </x14:dataValidation>
        <x14:dataValidation type="list" allowBlank="1" showInputMessage="1" showErrorMessage="1" xr:uid="{00000000-0002-0000-1800-000002000000}">
          <x14:formula1>
            <xm:f>'WK5'!#REF!</xm:f>
          </x14:formula1>
          <xm:sqref>C173</xm:sqref>
        </x14:dataValidation>
        <x14:dataValidation type="list" allowBlank="1" showInputMessage="1" showErrorMessage="1" xr:uid="{00000000-0002-0000-1800-000003000000}">
          <x14:formula1>
            <xm:f>'WK4'!$B$9:$B$10</xm:f>
          </x14:formula1>
          <xm:sqref>H109</xm:sqref>
        </x14:dataValidation>
        <x14:dataValidation type="list" allowBlank="1" showInputMessage="1" showErrorMessage="1" xr:uid="{00000000-0002-0000-1800-000004000000}">
          <x14:formula1>
            <xm:f>'WK4'!$B$1:$B$2</xm:f>
          </x14:formula1>
          <xm:sqref>E114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P159"/>
  <sheetViews>
    <sheetView zoomScale="87" zoomScaleNormal="87" workbookViewId="0">
      <selection activeCell="G4" sqref="G4"/>
    </sheetView>
  </sheetViews>
  <sheetFormatPr defaultColWidth="9.140625" defaultRowHeight="12.75"/>
  <cols>
    <col min="1" max="1" width="2.140625" style="332" customWidth="1"/>
    <col min="2" max="2" width="10.7109375" style="332" customWidth="1"/>
    <col min="3" max="3" width="11.7109375" style="332" customWidth="1"/>
    <col min="4" max="4" width="10.28515625" style="332" customWidth="1"/>
    <col min="5" max="5" width="12.42578125" style="332" customWidth="1"/>
    <col min="6" max="7" width="12.7109375" style="332" customWidth="1"/>
    <col min="8" max="8" width="9.5703125" style="332" customWidth="1"/>
    <col min="9" max="16384" width="9.140625" style="332"/>
  </cols>
  <sheetData>
    <row r="1" spans="2:16">
      <c r="B1" s="331" t="s">
        <v>1009</v>
      </c>
      <c r="P1" s="333">
        <v>9</v>
      </c>
    </row>
    <row r="2" spans="2:16">
      <c r="P2" s="333">
        <v>161</v>
      </c>
    </row>
    <row r="3" spans="2:16">
      <c r="B3" s="334" t="s">
        <v>179</v>
      </c>
      <c r="D3" s="337"/>
      <c r="E3" s="337"/>
      <c r="G3" s="335"/>
    </row>
    <row r="5" spans="2:16">
      <c r="C5" s="336" t="s">
        <v>846</v>
      </c>
    </row>
    <row r="6" spans="2:16">
      <c r="C6" s="337" t="s">
        <v>847</v>
      </c>
    </row>
    <row r="12" spans="2:16">
      <c r="B12" s="332" t="s">
        <v>180</v>
      </c>
    </row>
    <row r="13" spans="2:16">
      <c r="B13" s="332" t="s">
        <v>181</v>
      </c>
    </row>
    <row r="16" spans="2:16">
      <c r="F16" s="337" t="s">
        <v>843</v>
      </c>
    </row>
    <row r="17" spans="2:10">
      <c r="E17" s="338" t="s">
        <v>182</v>
      </c>
      <c r="F17" s="337" t="s">
        <v>842</v>
      </c>
    </row>
    <row r="18" spans="2:10">
      <c r="E18" s="338"/>
    </row>
    <row r="19" spans="2:10">
      <c r="F19" s="339" t="s">
        <v>790</v>
      </c>
    </row>
    <row r="20" spans="2:10">
      <c r="B20" s="334" t="s">
        <v>183</v>
      </c>
    </row>
    <row r="21" spans="2:10" ht="13.5" thickBot="1"/>
    <row r="22" spans="2:10" ht="14.25">
      <c r="C22" s="340" t="s">
        <v>231</v>
      </c>
      <c r="D22" s="341" t="s">
        <v>184</v>
      </c>
      <c r="E22" s="342" t="s">
        <v>185</v>
      </c>
      <c r="F22" s="343" t="s">
        <v>640</v>
      </c>
      <c r="G22" s="344"/>
    </row>
    <row r="23" spans="2:10" ht="13.5" thickBot="1">
      <c r="C23" s="345" t="s">
        <v>186</v>
      </c>
      <c r="D23" s="346" t="s">
        <v>563</v>
      </c>
      <c r="E23" s="346" t="s">
        <v>564</v>
      </c>
      <c r="F23" s="347" t="s">
        <v>641</v>
      </c>
      <c r="G23" s="344"/>
    </row>
    <row r="24" spans="2:10">
      <c r="C24" s="393">
        <v>1</v>
      </c>
      <c r="D24" s="394">
        <v>1.64</v>
      </c>
      <c r="E24" s="348">
        <f>'WK5'!D502</f>
        <v>0.45</v>
      </c>
      <c r="F24" s="349">
        <f>'WK5'!E502</f>
        <v>0.21160000000000012</v>
      </c>
      <c r="G24" s="344"/>
      <c r="H24" s="344"/>
    </row>
    <row r="25" spans="2:10">
      <c r="C25" s="395">
        <v>1</v>
      </c>
      <c r="D25" s="394">
        <v>1.64</v>
      </c>
      <c r="E25" s="350">
        <f>'WK5'!D503</f>
        <v>0.45</v>
      </c>
      <c r="F25" s="351">
        <f>'WK5'!E503</f>
        <v>0.21160000000000012</v>
      </c>
      <c r="G25" s="344"/>
      <c r="J25" s="352"/>
    </row>
    <row r="26" spans="2:10">
      <c r="C26" s="395">
        <v>1</v>
      </c>
      <c r="D26" s="394">
        <v>1.64</v>
      </c>
      <c r="E26" s="350">
        <f>'WK5'!D504</f>
        <v>0.45</v>
      </c>
      <c r="F26" s="351">
        <f>'WK5'!E504</f>
        <v>0.21160000000000012</v>
      </c>
      <c r="G26" s="344"/>
    </row>
    <row r="27" spans="2:10">
      <c r="C27" s="395">
        <v>1</v>
      </c>
      <c r="D27" s="396">
        <v>4.9210000000000003</v>
      </c>
      <c r="E27" s="350">
        <f>'WK5'!D505</f>
        <v>1.6</v>
      </c>
      <c r="F27" s="351">
        <f>'WK5'!E505</f>
        <v>0.47609999999999991</v>
      </c>
      <c r="G27" s="344"/>
    </row>
    <row r="28" spans="2:10">
      <c r="C28" s="395">
        <v>1</v>
      </c>
      <c r="D28" s="396">
        <v>4.9210000000000003</v>
      </c>
      <c r="E28" s="350">
        <f>'WK5'!D506</f>
        <v>1.6</v>
      </c>
      <c r="F28" s="351">
        <f>'WK5'!E506</f>
        <v>0.47609999999999991</v>
      </c>
      <c r="G28" s="344"/>
    </row>
    <row r="29" spans="2:10">
      <c r="C29" s="395"/>
      <c r="D29" s="396"/>
      <c r="E29" s="350" t="str">
        <f>'WK5'!D507</f>
        <v/>
      </c>
      <c r="F29" s="351" t="str">
        <f>'WK5'!E507</f>
        <v/>
      </c>
      <c r="G29" s="344"/>
    </row>
    <row r="30" spans="2:10">
      <c r="C30" s="395"/>
      <c r="D30" s="396"/>
      <c r="E30" s="350" t="str">
        <f>'WK5'!D508</f>
        <v/>
      </c>
      <c r="F30" s="351" t="str">
        <f>'WK5'!E508</f>
        <v/>
      </c>
      <c r="G30" s="344"/>
    </row>
    <row r="31" spans="2:10">
      <c r="C31" s="395"/>
      <c r="D31" s="396"/>
      <c r="E31" s="350" t="str">
        <f>'WK5'!D509</f>
        <v/>
      </c>
      <c r="F31" s="351" t="str">
        <f>'WK5'!E509</f>
        <v/>
      </c>
      <c r="G31" s="344"/>
    </row>
    <row r="32" spans="2:10">
      <c r="C32" s="395"/>
      <c r="D32" s="396"/>
      <c r="E32" s="350" t="str">
        <f>'WK5'!D510</f>
        <v/>
      </c>
      <c r="F32" s="351" t="str">
        <f>'WK5'!E510</f>
        <v/>
      </c>
      <c r="G32" s="344"/>
    </row>
    <row r="33" spans="2:8">
      <c r="C33" s="395"/>
      <c r="D33" s="396"/>
      <c r="E33" s="350" t="str">
        <f>'WK5'!D511</f>
        <v/>
      </c>
      <c r="F33" s="351" t="str">
        <f>'WK5'!E511</f>
        <v/>
      </c>
      <c r="G33" s="344"/>
    </row>
    <row r="34" spans="2:8">
      <c r="C34" s="395"/>
      <c r="D34" s="396"/>
      <c r="E34" s="350" t="str">
        <f>'WK5'!D512</f>
        <v/>
      </c>
      <c r="F34" s="351" t="str">
        <f>'WK5'!E512</f>
        <v/>
      </c>
      <c r="G34" s="344"/>
    </row>
    <row r="35" spans="2:8">
      <c r="C35" s="395"/>
      <c r="D35" s="396"/>
      <c r="E35" s="350" t="str">
        <f>'WK5'!D513</f>
        <v/>
      </c>
      <c r="F35" s="351" t="str">
        <f>'WK5'!E513</f>
        <v/>
      </c>
      <c r="G35" s="344"/>
    </row>
    <row r="36" spans="2:8">
      <c r="C36" s="395"/>
      <c r="D36" s="396"/>
      <c r="E36" s="350" t="str">
        <f>'WK5'!D514</f>
        <v/>
      </c>
      <c r="F36" s="351" t="str">
        <f>'WK5'!E514</f>
        <v/>
      </c>
      <c r="G36" s="344"/>
    </row>
    <row r="37" spans="2:8">
      <c r="C37" s="395"/>
      <c r="D37" s="396"/>
      <c r="E37" s="350" t="str">
        <f>'WK5'!D515</f>
        <v/>
      </c>
      <c r="F37" s="351" t="str">
        <f>'WK5'!E515</f>
        <v/>
      </c>
      <c r="G37" s="344"/>
    </row>
    <row r="38" spans="2:8">
      <c r="C38" s="395"/>
      <c r="D38" s="396"/>
      <c r="E38" s="350" t="str">
        <f>'WK5'!D516</f>
        <v/>
      </c>
      <c r="F38" s="351" t="str">
        <f>'WK5'!E516</f>
        <v/>
      </c>
      <c r="G38" s="344"/>
    </row>
    <row r="39" spans="2:8">
      <c r="C39" s="395"/>
      <c r="D39" s="396"/>
      <c r="E39" s="350" t="str">
        <f>'WK5'!D517</f>
        <v/>
      </c>
      <c r="F39" s="351" t="str">
        <f>'WK5'!E517</f>
        <v/>
      </c>
      <c r="G39" s="344"/>
    </row>
    <row r="40" spans="2:8">
      <c r="C40" s="395"/>
      <c r="D40" s="396"/>
      <c r="E40" s="350" t="str">
        <f>'WK5'!D518</f>
        <v/>
      </c>
      <c r="F40" s="351" t="str">
        <f>'WK5'!E518</f>
        <v/>
      </c>
      <c r="G40" s="344"/>
    </row>
    <row r="41" spans="2:8">
      <c r="C41" s="395"/>
      <c r="D41" s="396"/>
      <c r="E41" s="350" t="str">
        <f>'WK5'!D519</f>
        <v/>
      </c>
      <c r="F41" s="351" t="str">
        <f>'WK5'!E519</f>
        <v/>
      </c>
      <c r="G41" s="344"/>
    </row>
    <row r="42" spans="2:8">
      <c r="C42" s="395"/>
      <c r="D42" s="396"/>
      <c r="E42" s="350" t="str">
        <f>'WK5'!D520</f>
        <v/>
      </c>
      <c r="F42" s="351" t="str">
        <f>'WK5'!E520</f>
        <v/>
      </c>
      <c r="G42" s="344"/>
    </row>
    <row r="43" spans="2:8">
      <c r="C43" s="395"/>
      <c r="D43" s="396"/>
      <c r="E43" s="350" t="str">
        <f>'WK5'!D521</f>
        <v/>
      </c>
      <c r="F43" s="351" t="str">
        <f>'WK5'!E521</f>
        <v/>
      </c>
      <c r="G43" s="344"/>
    </row>
    <row r="44" spans="2:8" ht="13.5" thickBot="1">
      <c r="C44" s="397"/>
      <c r="D44" s="398"/>
      <c r="E44" s="353" t="str">
        <f>'WK5'!D522</f>
        <v/>
      </c>
      <c r="F44" s="354" t="str">
        <f>'WK5'!E522</f>
        <v/>
      </c>
      <c r="G44" s="344"/>
    </row>
    <row r="45" spans="2:8">
      <c r="B45" s="332" t="s">
        <v>187</v>
      </c>
      <c r="C45" s="355">
        <f>'WK5'!B523</f>
        <v>5</v>
      </c>
      <c r="D45" s="332" t="s">
        <v>188</v>
      </c>
      <c r="E45" s="344"/>
      <c r="F45" s="344"/>
      <c r="G45" s="344"/>
    </row>
    <row r="46" spans="2:8">
      <c r="E46" s="344"/>
      <c r="F46" s="344"/>
      <c r="G46" s="344"/>
    </row>
    <row r="47" spans="2:8" ht="15">
      <c r="C47" s="332" t="s">
        <v>244</v>
      </c>
      <c r="F47" s="452"/>
      <c r="G47" s="434">
        <f>'WK5'!F525</f>
        <v>0.91000000000000014</v>
      </c>
      <c r="H47" s="269" t="s">
        <v>419</v>
      </c>
    </row>
    <row r="48" spans="2:8" ht="21">
      <c r="C48" s="332" t="s">
        <v>232</v>
      </c>
      <c r="F48" s="452"/>
      <c r="G48" s="452"/>
      <c r="H48" s="339"/>
    </row>
    <row r="49" spans="2:11" ht="21">
      <c r="C49" s="332" t="s">
        <v>233</v>
      </c>
      <c r="F49" s="452"/>
      <c r="G49" s="452"/>
      <c r="H49" s="339"/>
    </row>
    <row r="50" spans="2:11" ht="18">
      <c r="C50" s="332" t="s">
        <v>189</v>
      </c>
      <c r="F50" s="434">
        <f>'WK5'!E528</f>
        <v>1.5870000000000002</v>
      </c>
      <c r="G50" s="204" t="s">
        <v>643</v>
      </c>
      <c r="H50" s="339"/>
    </row>
    <row r="53" spans="2:11">
      <c r="B53" s="331" t="s">
        <v>517</v>
      </c>
    </row>
    <row r="54" spans="2:11">
      <c r="B54" s="331"/>
    </row>
    <row r="55" spans="2:11">
      <c r="B55" s="334" t="s">
        <v>190</v>
      </c>
    </row>
    <row r="56" spans="2:11">
      <c r="B56" s="334"/>
    </row>
    <row r="57" spans="2:11" ht="21">
      <c r="B57" s="270" t="s">
        <v>826</v>
      </c>
      <c r="C57" s="337"/>
    </row>
    <row r="58" spans="2:11">
      <c r="B58" s="331"/>
      <c r="C58" s="337"/>
    </row>
    <row r="59" spans="2:11">
      <c r="B59" s="337" t="s">
        <v>191</v>
      </c>
      <c r="C59" s="337" t="s">
        <v>192</v>
      </c>
      <c r="E59" s="421">
        <f>'WK5'!D539</f>
        <v>66.992999999999995</v>
      </c>
      <c r="F59" s="275" t="s">
        <v>547</v>
      </c>
      <c r="G59" s="448"/>
      <c r="H59" s="448"/>
      <c r="J59" s="367" t="s">
        <v>193</v>
      </c>
      <c r="K59" s="374" t="s">
        <v>413</v>
      </c>
    </row>
    <row r="60" spans="2:11">
      <c r="B60" s="337"/>
      <c r="C60" s="337"/>
      <c r="E60" s="448"/>
      <c r="F60" s="448"/>
      <c r="G60" s="448"/>
      <c r="H60" s="448"/>
    </row>
    <row r="61" spans="2:11" ht="21">
      <c r="B61" s="337" t="s">
        <v>827</v>
      </c>
      <c r="C61" s="337"/>
      <c r="E61" s="448"/>
      <c r="F61" s="448"/>
      <c r="G61" s="448"/>
      <c r="H61" s="448"/>
    </row>
    <row r="62" spans="2:11">
      <c r="B62" s="337"/>
      <c r="C62" s="337"/>
      <c r="E62" s="448"/>
      <c r="F62" s="448"/>
      <c r="G62" s="448"/>
      <c r="H62" s="448"/>
    </row>
    <row r="63" spans="2:11" ht="21">
      <c r="B63" s="337" t="s">
        <v>832</v>
      </c>
      <c r="C63" s="337" t="s">
        <v>194</v>
      </c>
      <c r="E63" s="448"/>
      <c r="F63" s="448"/>
      <c r="G63" s="421">
        <f>'WK5'!F543</f>
        <v>-27.876000000000001</v>
      </c>
      <c r="H63" s="275" t="s">
        <v>547</v>
      </c>
      <c r="J63" s="367" t="s">
        <v>249</v>
      </c>
      <c r="K63" s="374" t="s">
        <v>412</v>
      </c>
    </row>
    <row r="64" spans="2:11">
      <c r="B64" s="337"/>
      <c r="C64" s="337"/>
      <c r="E64" s="448"/>
      <c r="F64" s="448"/>
      <c r="G64" s="448"/>
      <c r="H64" s="448"/>
      <c r="J64" s="367"/>
    </row>
    <row r="65" spans="2:12" ht="21">
      <c r="B65" s="337" t="s">
        <v>195</v>
      </c>
      <c r="C65" s="337" t="s">
        <v>828</v>
      </c>
      <c r="E65" s="448"/>
      <c r="F65" s="448"/>
      <c r="G65" s="448"/>
      <c r="H65" s="448"/>
      <c r="J65" s="367"/>
    </row>
    <row r="66" spans="2:12">
      <c r="B66" s="337"/>
      <c r="C66" s="337" t="s">
        <v>196</v>
      </c>
      <c r="E66" s="448"/>
      <c r="F66" s="448"/>
      <c r="G66" s="448"/>
      <c r="H66" s="448"/>
      <c r="J66" s="367"/>
    </row>
    <row r="67" spans="2:12">
      <c r="B67" s="331"/>
      <c r="E67" s="448"/>
      <c r="F67" s="448"/>
      <c r="G67" s="448"/>
      <c r="H67" s="448"/>
      <c r="J67" s="367"/>
    </row>
    <row r="68" spans="2:12" ht="21">
      <c r="B68" s="332" t="s">
        <v>235</v>
      </c>
      <c r="C68" s="332" t="s">
        <v>197</v>
      </c>
      <c r="E68" s="448"/>
      <c r="F68" s="448"/>
      <c r="G68" s="448"/>
      <c r="H68" s="357">
        <f>'WK5'!G548</f>
        <v>1045.8630000000001</v>
      </c>
      <c r="I68" s="269" t="s">
        <v>520</v>
      </c>
      <c r="J68" s="367" t="s">
        <v>193</v>
      </c>
      <c r="K68" s="374" t="s">
        <v>414</v>
      </c>
    </row>
    <row r="69" spans="2:12">
      <c r="E69" s="448"/>
      <c r="F69" s="448"/>
      <c r="G69" s="448"/>
      <c r="H69" s="360"/>
      <c r="I69" s="339"/>
      <c r="J69" s="367"/>
    </row>
    <row r="70" spans="2:12" ht="21">
      <c r="B70" s="332" t="s">
        <v>236</v>
      </c>
      <c r="C70" s="332" t="s">
        <v>198</v>
      </c>
      <c r="E70" s="448"/>
      <c r="F70" s="448"/>
      <c r="G70" s="448"/>
      <c r="H70" s="357">
        <f>'WK5'!G550</f>
        <v>-650.5</v>
      </c>
      <c r="I70" s="269" t="s">
        <v>520</v>
      </c>
      <c r="J70" s="367" t="s">
        <v>249</v>
      </c>
      <c r="K70" s="374" t="s">
        <v>415</v>
      </c>
    </row>
    <row r="71" spans="2:12">
      <c r="E71" s="448"/>
      <c r="F71" s="448"/>
      <c r="G71" s="448"/>
      <c r="H71" s="449"/>
      <c r="I71" s="339"/>
    </row>
    <row r="72" spans="2:12" ht="21">
      <c r="B72" s="332" t="s">
        <v>237</v>
      </c>
      <c r="E72" s="448"/>
      <c r="F72" s="448"/>
      <c r="G72" s="422">
        <f>'WK5'!F552</f>
        <v>395.36300000000006</v>
      </c>
      <c r="H72" s="278" t="s">
        <v>520</v>
      </c>
      <c r="I72" s="339"/>
    </row>
    <row r="73" spans="2:12">
      <c r="G73" s="363"/>
      <c r="H73" s="339"/>
      <c r="I73" s="339"/>
      <c r="L73" s="361"/>
    </row>
    <row r="74" spans="2:12" ht="21">
      <c r="B74" s="332" t="s">
        <v>238</v>
      </c>
      <c r="G74" s="451">
        <f>'WK5'!F554</f>
        <v>5.9015568790769199</v>
      </c>
      <c r="H74" s="269" t="s">
        <v>419</v>
      </c>
      <c r="I74" s="339"/>
    </row>
    <row r="77" spans="2:12">
      <c r="B77" s="334" t="s">
        <v>199</v>
      </c>
      <c r="C77" s="339"/>
      <c r="D77" s="362" t="s">
        <v>381</v>
      </c>
      <c r="E77" s="688" t="s">
        <v>201</v>
      </c>
      <c r="F77" s="687"/>
      <c r="G77" s="687"/>
      <c r="H77" s="687"/>
    </row>
    <row r="79" spans="2:12">
      <c r="B79" s="334" t="s">
        <v>202</v>
      </c>
      <c r="C79" s="332" t="s">
        <v>203</v>
      </c>
      <c r="D79" s="338" t="s">
        <v>204</v>
      </c>
    </row>
    <row r="80" spans="2:12">
      <c r="C80" s="338"/>
    </row>
    <row r="81" spans="2:11">
      <c r="B81" s="332" t="s">
        <v>205</v>
      </c>
      <c r="C81" s="338"/>
      <c r="F81" s="399">
        <v>90</v>
      </c>
      <c r="G81" s="157" t="s">
        <v>547</v>
      </c>
    </row>
    <row r="82" spans="2:11">
      <c r="B82" s="332" t="s">
        <v>206</v>
      </c>
      <c r="C82" s="338"/>
      <c r="F82" s="399">
        <v>90</v>
      </c>
      <c r="G82" s="157" t="s">
        <v>547</v>
      </c>
    </row>
    <row r="83" spans="2:11">
      <c r="C83" s="338"/>
      <c r="F83" s="363"/>
    </row>
    <row r="84" spans="2:11">
      <c r="B84" s="332" t="s">
        <v>207</v>
      </c>
      <c r="C84" s="339"/>
      <c r="D84" s="339"/>
      <c r="E84" s="339"/>
      <c r="F84" s="400" t="s">
        <v>393</v>
      </c>
      <c r="G84" s="339"/>
    </row>
    <row r="85" spans="2:11">
      <c r="B85" s="339" t="s">
        <v>208</v>
      </c>
      <c r="C85" s="339"/>
      <c r="D85" s="339"/>
      <c r="E85" s="339"/>
      <c r="F85" s="401">
        <v>3</v>
      </c>
      <c r="G85" s="332" t="s">
        <v>209</v>
      </c>
      <c r="J85" s="374" t="s">
        <v>956</v>
      </c>
    </row>
    <row r="86" spans="2:11">
      <c r="F86" s="363"/>
      <c r="J86" s="364" t="s">
        <v>410</v>
      </c>
    </row>
    <row r="87" spans="2:11">
      <c r="J87" s="364" t="s">
        <v>411</v>
      </c>
    </row>
    <row r="88" spans="2:11">
      <c r="B88" s="334" t="s">
        <v>210</v>
      </c>
      <c r="J88" s="358"/>
    </row>
    <row r="89" spans="2:11">
      <c r="B89" s="352"/>
      <c r="C89" s="352"/>
      <c r="D89" s="352"/>
      <c r="E89" s="352"/>
      <c r="F89" s="352"/>
      <c r="G89" s="352"/>
      <c r="H89" s="352"/>
    </row>
    <row r="90" spans="2:11" ht="21">
      <c r="B90" s="352" t="s">
        <v>247</v>
      </c>
      <c r="C90" s="352"/>
      <c r="D90" s="352"/>
      <c r="E90" s="352"/>
      <c r="F90" s="352"/>
      <c r="G90" s="352"/>
      <c r="H90" s="352"/>
      <c r="K90" s="365"/>
    </row>
    <row r="91" spans="2:11">
      <c r="B91" s="352"/>
      <c r="C91" s="352"/>
      <c r="D91" s="352"/>
      <c r="E91" s="366" t="s">
        <v>248</v>
      </c>
      <c r="F91" s="352"/>
      <c r="G91" s="352"/>
      <c r="H91" s="352"/>
    </row>
    <row r="92" spans="2:11">
      <c r="B92" s="352"/>
      <c r="C92" s="352"/>
      <c r="D92" s="352"/>
      <c r="E92" s="352"/>
      <c r="F92" s="352"/>
      <c r="G92" s="352"/>
      <c r="H92" s="352"/>
    </row>
    <row r="93" spans="2:11" ht="14.25">
      <c r="B93" s="338" t="s">
        <v>239</v>
      </c>
    </row>
    <row r="94" spans="2:11">
      <c r="B94" s="332" t="s">
        <v>211</v>
      </c>
    </row>
    <row r="96" spans="2:11">
      <c r="B96" s="332" t="s">
        <v>212</v>
      </c>
      <c r="E96" s="399">
        <v>65</v>
      </c>
      <c r="F96" s="157" t="s">
        <v>547</v>
      </c>
      <c r="G96" s="337"/>
      <c r="J96" s="367"/>
    </row>
    <row r="97" spans="2:11">
      <c r="E97" s="363"/>
      <c r="F97" s="337"/>
      <c r="G97" s="337"/>
    </row>
    <row r="98" spans="2:11">
      <c r="B98" s="332" t="s">
        <v>213</v>
      </c>
      <c r="E98" s="402">
        <v>1.64</v>
      </c>
      <c r="F98" s="204" t="s">
        <v>419</v>
      </c>
      <c r="G98" s="337"/>
    </row>
    <row r="99" spans="2:11">
      <c r="E99" s="450"/>
      <c r="F99" s="453"/>
      <c r="G99" s="337"/>
    </row>
    <row r="100" spans="2:11" ht="21">
      <c r="B100" s="332" t="s">
        <v>386</v>
      </c>
      <c r="E100" s="450"/>
      <c r="F100" s="368">
        <f>'WK5'!E581</f>
        <v>334.39937000000009</v>
      </c>
      <c r="G100" s="157" t="s">
        <v>520</v>
      </c>
    </row>
    <row r="101" spans="2:11">
      <c r="E101" s="450"/>
      <c r="F101" s="454"/>
      <c r="G101" s="337"/>
    </row>
    <row r="102" spans="2:11" ht="21">
      <c r="B102" s="332" t="s">
        <v>240</v>
      </c>
      <c r="E102" s="450"/>
      <c r="F102" s="454">
        <f>'WK5'!E583</f>
        <v>-0.46000000000000013</v>
      </c>
      <c r="G102" s="157" t="s">
        <v>419</v>
      </c>
    </row>
    <row r="103" spans="2:11">
      <c r="E103" s="450"/>
      <c r="F103" s="454"/>
      <c r="G103" s="337"/>
    </row>
    <row r="104" spans="2:11" ht="21">
      <c r="B104" s="332" t="s">
        <v>241</v>
      </c>
      <c r="D104" s="448"/>
      <c r="E104" s="448"/>
      <c r="F104" s="368">
        <f>'WK5'!E585</f>
        <v>-96.927353623188438</v>
      </c>
      <c r="G104" s="157" t="s">
        <v>547</v>
      </c>
    </row>
    <row r="105" spans="2:11">
      <c r="D105" s="448"/>
      <c r="E105" s="448"/>
      <c r="F105" s="368"/>
      <c r="G105" s="370"/>
      <c r="H105" s="371"/>
    </row>
    <row r="106" spans="2:11" ht="21">
      <c r="B106" s="332" t="s">
        <v>251</v>
      </c>
      <c r="D106" s="448"/>
      <c r="E106" s="448"/>
      <c r="F106" s="368">
        <f>'WK5'!E587</f>
        <v>169.07264637681158</v>
      </c>
      <c r="G106" s="157" t="s">
        <v>547</v>
      </c>
      <c r="H106" s="371"/>
      <c r="K106" s="365"/>
    </row>
    <row r="107" spans="2:11">
      <c r="D107" s="448"/>
      <c r="E107" s="448"/>
      <c r="F107" s="368"/>
      <c r="G107" s="337"/>
      <c r="K107" s="372"/>
    </row>
    <row r="108" spans="2:11">
      <c r="B108" s="332" t="s">
        <v>214</v>
      </c>
      <c r="D108" s="448"/>
      <c r="E108" s="448"/>
      <c r="F108" s="368">
        <f>'WK5'!E589</f>
        <v>56.357548792270528</v>
      </c>
      <c r="G108" s="157" t="s">
        <v>547</v>
      </c>
    </row>
    <row r="109" spans="2:11">
      <c r="D109" s="448"/>
      <c r="E109" s="448"/>
      <c r="F109" s="448"/>
    </row>
    <row r="110" spans="2:11">
      <c r="D110" s="448"/>
      <c r="E110" s="448"/>
      <c r="F110" s="448"/>
    </row>
    <row r="111" spans="2:11">
      <c r="B111" s="334" t="s">
        <v>215</v>
      </c>
      <c r="D111" s="448"/>
      <c r="E111" s="448"/>
      <c r="F111" s="448"/>
    </row>
    <row r="112" spans="2:11">
      <c r="B112" s="334"/>
      <c r="D112" s="448"/>
      <c r="E112" s="448"/>
      <c r="F112" s="448"/>
    </row>
    <row r="113" spans="2:12">
      <c r="B113" s="339" t="s">
        <v>216</v>
      </c>
      <c r="D113" s="360">
        <f>'WK5'!C594</f>
        <v>178.21821752764652</v>
      </c>
      <c r="E113" s="275" t="s">
        <v>547</v>
      </c>
      <c r="F113" s="457" t="str">
        <f>IF(D113&lt;0,"WARNING!, Vertical Ld is &lt; 0",IF(D113=0,"*",IF(F84="yes",IF(F82&gt;D113,"&lt; compr. resist of pile, therefore OK","&gt; compr. resist of pile, therefore NG"),IF(F81&gt;D113,"&lt; compr. resist of pile, therefore OK","&gt; compr. resist of pile, therefore NG"))))</f>
        <v>&gt; compr. resist of pile, therefore NG</v>
      </c>
    </row>
    <row r="114" spans="2:12">
      <c r="D114" s="361"/>
      <c r="E114" s="361"/>
    </row>
    <row r="115" spans="2:12">
      <c r="B115" s="335"/>
      <c r="C115" s="374"/>
      <c r="D115" s="375"/>
      <c r="E115" s="335"/>
      <c r="F115" s="376"/>
    </row>
    <row r="116" spans="2:12">
      <c r="B116" s="334" t="s">
        <v>217</v>
      </c>
      <c r="C116" s="374"/>
      <c r="D116" s="375"/>
      <c r="E116" s="335"/>
      <c r="F116" s="376"/>
    </row>
    <row r="117" spans="2:12">
      <c r="B117" s="334"/>
      <c r="C117" s="374"/>
      <c r="D117" s="375"/>
      <c r="E117" s="335"/>
      <c r="F117" s="376"/>
    </row>
    <row r="118" spans="2:12">
      <c r="B118" s="339" t="s">
        <v>218</v>
      </c>
      <c r="C118" s="374"/>
      <c r="D118" s="448"/>
      <c r="F118" s="422">
        <f>'WK5'!E599</f>
        <v>56.357548792270528</v>
      </c>
      <c r="G118" s="275" t="s">
        <v>547</v>
      </c>
      <c r="H118" s="337"/>
    </row>
    <row r="119" spans="2:12">
      <c r="B119" s="332" t="s">
        <v>219</v>
      </c>
      <c r="D119" s="448"/>
      <c r="F119" s="399">
        <v>24.7</v>
      </c>
      <c r="G119" s="275" t="s">
        <v>547</v>
      </c>
      <c r="H119" s="337"/>
    </row>
    <row r="120" spans="2:12">
      <c r="B120" s="339" t="s">
        <v>976</v>
      </c>
      <c r="C120" s="339"/>
      <c r="D120" s="339"/>
      <c r="E120" s="339"/>
      <c r="F120" s="403"/>
      <c r="G120" s="278" t="s">
        <v>547</v>
      </c>
      <c r="H120" s="337"/>
    </row>
    <row r="121" spans="2:12">
      <c r="D121" s="448"/>
      <c r="F121" s="422">
        <f>'WK5'!E602</f>
        <v>106.35754879227053</v>
      </c>
      <c r="G121" s="275" t="s">
        <v>547</v>
      </c>
      <c r="H121" s="337"/>
    </row>
    <row r="122" spans="2:12">
      <c r="B122" s="339"/>
      <c r="C122" s="374"/>
      <c r="D122" s="360"/>
      <c r="E122" s="449"/>
      <c r="F122" s="455"/>
      <c r="G122" s="456"/>
      <c r="H122" s="337"/>
      <c r="L122" s="367"/>
    </row>
    <row r="123" spans="2:12" ht="21">
      <c r="B123" s="332" t="s">
        <v>378</v>
      </c>
      <c r="D123" s="448"/>
      <c r="E123" s="448"/>
      <c r="F123" s="467">
        <v>33</v>
      </c>
      <c r="G123" s="337" t="s">
        <v>43</v>
      </c>
      <c r="K123" s="367"/>
    </row>
    <row r="124" spans="2:12" ht="21">
      <c r="B124" s="332" t="s">
        <v>379</v>
      </c>
      <c r="D124" s="448"/>
      <c r="E124" s="448"/>
      <c r="F124" s="423">
        <f>'WK5'!F605</f>
        <v>9.1990800000000004</v>
      </c>
      <c r="G124" s="157" t="s">
        <v>547</v>
      </c>
    </row>
    <row r="125" spans="2:12">
      <c r="D125" s="448"/>
      <c r="E125" s="448"/>
      <c r="F125" s="448"/>
      <c r="G125" s="422"/>
    </row>
    <row r="126" spans="2:12">
      <c r="B126" s="335"/>
      <c r="D126" s="360">
        <f>'WK5'!C609</f>
        <v>106.35754879227053</v>
      </c>
      <c r="E126" s="437" t="str">
        <f>IF(D126&gt;=F126,"kip &gt;/=","kip &lt;")</f>
        <v>kip &gt;/=</v>
      </c>
      <c r="F126" s="360">
        <f>'WK5'!E609</f>
        <v>9.1990800000000004</v>
      </c>
      <c r="G126" s="275" t="s">
        <v>547</v>
      </c>
      <c r="H126" s="373" t="str">
        <f>IF(D126&gt;=F126,"therefore OK","therefore NG")</f>
        <v>therefore OK</v>
      </c>
    </row>
    <row r="127" spans="2:12">
      <c r="B127" s="335"/>
      <c r="D127" s="377"/>
      <c r="E127" s="359"/>
      <c r="F127" s="377"/>
      <c r="G127" s="339"/>
      <c r="H127" s="380"/>
    </row>
    <row r="128" spans="2:12">
      <c r="B128" s="335"/>
      <c r="D128" s="377"/>
      <c r="E128" s="359"/>
      <c r="F128" s="377"/>
      <c r="G128" s="339"/>
      <c r="H128" s="380"/>
    </row>
    <row r="129" spans="2:12">
      <c r="B129" s="331" t="s">
        <v>376</v>
      </c>
      <c r="E129" s="338" t="s">
        <v>377</v>
      </c>
    </row>
    <row r="130" spans="2:12">
      <c r="B130" s="381"/>
      <c r="C130" s="382"/>
      <c r="D130" s="382"/>
      <c r="E130" s="382"/>
      <c r="F130" s="339"/>
      <c r="G130" s="339"/>
      <c r="H130" s="339"/>
      <c r="I130" s="339"/>
      <c r="J130" s="339"/>
      <c r="K130" s="339"/>
      <c r="L130" s="339"/>
    </row>
    <row r="131" spans="2:12">
      <c r="B131" s="382"/>
      <c r="C131" s="382"/>
      <c r="E131" s="383" t="s">
        <v>221</v>
      </c>
      <c r="F131" s="384">
        <f>'WK5'!E614</f>
        <v>178.21821752764652</v>
      </c>
      <c r="G131" s="157" t="s">
        <v>547</v>
      </c>
      <c r="H131" s="337"/>
      <c r="I131" s="339"/>
      <c r="J131" s="339"/>
      <c r="K131" s="339"/>
      <c r="L131" s="339"/>
    </row>
    <row r="132" spans="2:12">
      <c r="B132" s="381"/>
      <c r="C132" s="382"/>
      <c r="D132" s="382"/>
      <c r="E132" s="382"/>
      <c r="F132" s="382"/>
      <c r="G132" s="385"/>
      <c r="H132" s="385"/>
      <c r="I132" s="339"/>
      <c r="J132" s="339"/>
      <c r="K132" s="339"/>
      <c r="L132" s="339"/>
    </row>
    <row r="133" spans="2:12">
      <c r="B133" s="382" t="s">
        <v>222</v>
      </c>
      <c r="C133" s="382"/>
      <c r="D133" s="382"/>
      <c r="E133" s="382"/>
      <c r="F133" s="339"/>
      <c r="G133" s="337"/>
      <c r="H133" s="337"/>
      <c r="I133" s="339"/>
      <c r="J133" s="339"/>
      <c r="K133" s="339"/>
      <c r="L133" s="339"/>
    </row>
    <row r="134" spans="2:12">
      <c r="B134" s="381"/>
      <c r="C134" s="382"/>
      <c r="D134" s="382"/>
      <c r="E134" s="382"/>
      <c r="F134" s="339"/>
      <c r="G134" s="337"/>
      <c r="H134" s="337"/>
      <c r="I134" s="339"/>
      <c r="J134" s="339"/>
      <c r="K134" s="339"/>
      <c r="L134" s="339"/>
    </row>
    <row r="135" spans="2:12" ht="21">
      <c r="B135" s="381"/>
      <c r="C135" s="382" t="s">
        <v>350</v>
      </c>
      <c r="D135" s="339"/>
      <c r="E135" s="339"/>
      <c r="F135" s="339"/>
      <c r="G135" s="406">
        <v>58</v>
      </c>
      <c r="H135" s="315" t="s">
        <v>634</v>
      </c>
      <c r="I135" s="339"/>
      <c r="J135" s="339"/>
      <c r="K135" s="339"/>
      <c r="L135" s="339"/>
    </row>
    <row r="136" spans="2:12" ht="21">
      <c r="B136" s="339"/>
      <c r="C136" s="386" t="s">
        <v>351</v>
      </c>
      <c r="D136" s="382"/>
      <c r="E136" s="382"/>
      <c r="F136" s="339"/>
      <c r="G136" s="406">
        <v>0.7</v>
      </c>
      <c r="H136" s="337"/>
      <c r="I136" s="474" t="s">
        <v>960</v>
      </c>
      <c r="J136" s="339"/>
      <c r="K136" s="374"/>
    </row>
    <row r="137" spans="2:12" ht="21">
      <c r="B137" s="339"/>
      <c r="C137" s="386" t="s">
        <v>352</v>
      </c>
      <c r="D137" s="339"/>
      <c r="E137" s="339"/>
      <c r="F137" s="339"/>
      <c r="G137" s="475">
        <v>29007.5</v>
      </c>
      <c r="H137" s="315" t="s">
        <v>634</v>
      </c>
      <c r="I137" s="339"/>
      <c r="J137" s="339"/>
      <c r="K137" s="339"/>
    </row>
    <row r="139" spans="2:12">
      <c r="B139" s="332" t="s">
        <v>223</v>
      </c>
      <c r="D139" s="332" t="s">
        <v>380</v>
      </c>
      <c r="I139" s="387" t="s">
        <v>224</v>
      </c>
    </row>
    <row r="140" spans="2:12">
      <c r="B140" s="339"/>
      <c r="C140" s="339"/>
      <c r="D140" s="339"/>
      <c r="E140" s="339"/>
      <c r="F140" s="339"/>
      <c r="G140" s="339"/>
      <c r="H140" s="339"/>
      <c r="I140" s="362" t="s">
        <v>225</v>
      </c>
      <c r="J140" s="339"/>
      <c r="K140" s="339"/>
    </row>
    <row r="141" spans="2:12">
      <c r="B141" s="339" t="s">
        <v>226</v>
      </c>
      <c r="C141" s="339"/>
      <c r="D141" s="339"/>
      <c r="E141" s="339"/>
      <c r="F141" s="388"/>
      <c r="G141" s="339"/>
      <c r="H141" s="388"/>
      <c r="I141" s="339"/>
      <c r="J141" s="339"/>
      <c r="K141" s="339"/>
      <c r="L141" s="339"/>
    </row>
    <row r="142" spans="2:12">
      <c r="B142" s="339"/>
      <c r="C142" s="339"/>
      <c r="D142" s="339"/>
      <c r="E142" s="339"/>
      <c r="F142" s="388"/>
      <c r="G142" s="339"/>
      <c r="H142" s="388"/>
      <c r="I142" s="339"/>
      <c r="J142" s="339"/>
      <c r="K142" s="339"/>
      <c r="L142" s="339"/>
    </row>
    <row r="143" spans="2:12">
      <c r="B143" s="339"/>
      <c r="E143" s="339"/>
      <c r="F143" s="362" t="s">
        <v>227</v>
      </c>
      <c r="G143" s="408" t="s">
        <v>524</v>
      </c>
      <c r="H143" s="388"/>
      <c r="I143" s="339"/>
      <c r="J143" s="339"/>
      <c r="K143" s="374" t="s">
        <v>957</v>
      </c>
      <c r="L143" s="339"/>
    </row>
    <row r="144" spans="2:12">
      <c r="B144" s="339"/>
      <c r="C144" s="339"/>
      <c r="D144" s="339"/>
      <c r="E144" s="339"/>
      <c r="F144" s="388"/>
      <c r="G144" s="388"/>
      <c r="H144" s="388"/>
      <c r="I144" s="339"/>
      <c r="J144" s="339"/>
      <c r="K144" s="374"/>
      <c r="L144" s="339"/>
    </row>
    <row r="145" spans="2:12" ht="21">
      <c r="B145" s="339"/>
      <c r="C145" s="339"/>
      <c r="D145" s="339" t="s">
        <v>353</v>
      </c>
      <c r="E145" s="339"/>
      <c r="F145" s="339"/>
      <c r="G145" s="389" t="str">
        <f>'WK5'!F628</f>
        <v>9980</v>
      </c>
      <c r="H145" s="315" t="s">
        <v>635</v>
      </c>
      <c r="I145" s="339"/>
      <c r="J145" s="339"/>
      <c r="K145" s="339"/>
      <c r="L145" s="339"/>
    </row>
    <row r="146" spans="2:12" ht="21">
      <c r="B146" s="339"/>
      <c r="C146" s="339"/>
      <c r="D146" s="339" t="s">
        <v>354</v>
      </c>
      <c r="E146" s="339"/>
      <c r="F146" s="339"/>
      <c r="G146" s="401">
        <v>196.9</v>
      </c>
      <c r="H146" s="315" t="s">
        <v>560</v>
      </c>
      <c r="I146" s="339"/>
      <c r="J146" s="339"/>
      <c r="K146" s="339"/>
      <c r="L146" s="339"/>
    </row>
    <row r="147" spans="2:12">
      <c r="B147" s="339"/>
      <c r="C147" s="339"/>
      <c r="D147" s="339" t="s">
        <v>330</v>
      </c>
      <c r="E147" s="339"/>
      <c r="F147" s="339"/>
      <c r="G147" s="410">
        <v>1</v>
      </c>
      <c r="H147" s="337"/>
      <c r="I147" s="362" t="s">
        <v>245</v>
      </c>
      <c r="J147" s="339"/>
      <c r="K147" s="339"/>
      <c r="L147" s="339"/>
    </row>
    <row r="148" spans="2:12">
      <c r="B148" s="339"/>
      <c r="C148" s="339"/>
      <c r="D148" s="339"/>
      <c r="E148" s="339"/>
      <c r="F148" s="339"/>
      <c r="G148" s="339"/>
      <c r="H148" s="337"/>
      <c r="I148" s="339"/>
      <c r="J148" s="339"/>
      <c r="K148" s="339"/>
      <c r="L148" s="339"/>
    </row>
    <row r="149" spans="2:12" ht="21">
      <c r="B149" s="339"/>
      <c r="C149" s="339"/>
      <c r="D149" s="339" t="s">
        <v>355</v>
      </c>
      <c r="E149" s="339"/>
      <c r="G149" s="421" t="str">
        <f>'WK5'!F632</f>
        <v>52600000</v>
      </c>
      <c r="H149" s="315" t="s">
        <v>638</v>
      </c>
      <c r="I149" s="390"/>
      <c r="J149" s="339"/>
    </row>
    <row r="150" spans="2:12">
      <c r="B150" s="339"/>
      <c r="C150" s="339"/>
      <c r="D150" s="339"/>
      <c r="E150" s="339"/>
      <c r="F150" s="339"/>
      <c r="G150" s="339"/>
      <c r="H150" s="337"/>
      <c r="I150" s="339"/>
      <c r="J150" s="339"/>
      <c r="K150" s="339"/>
      <c r="L150" s="339"/>
    </row>
    <row r="151" spans="2:12">
      <c r="B151" s="339"/>
      <c r="C151" s="339"/>
      <c r="D151" s="339" t="s">
        <v>331</v>
      </c>
      <c r="E151" s="339"/>
      <c r="G151" s="388">
        <f>'WK5'!F634</f>
        <v>72.598492285751561</v>
      </c>
      <c r="H151" s="315" t="s">
        <v>560</v>
      </c>
      <c r="I151" s="339"/>
      <c r="J151" s="339"/>
      <c r="K151" s="339"/>
      <c r="L151" s="339"/>
    </row>
    <row r="152" spans="2:12">
      <c r="B152" s="339"/>
      <c r="C152" s="339"/>
      <c r="D152" s="339"/>
      <c r="E152" s="339"/>
      <c r="G152" s="339"/>
      <c r="H152" s="361"/>
      <c r="I152" s="339"/>
      <c r="J152" s="339"/>
      <c r="K152" s="339"/>
      <c r="L152" s="339"/>
    </row>
    <row r="153" spans="2:12" ht="21">
      <c r="B153" s="339"/>
      <c r="C153" s="339"/>
      <c r="D153" s="391" t="s">
        <v>242</v>
      </c>
      <c r="E153" s="339"/>
      <c r="G153" s="388">
        <f>'WK5'!F636</f>
        <v>1.1005069779094734</v>
      </c>
      <c r="H153" s="339"/>
      <c r="I153" s="339"/>
      <c r="J153" s="339"/>
      <c r="K153" s="339"/>
      <c r="L153" s="339"/>
    </row>
    <row r="154" spans="2:12">
      <c r="B154" s="339"/>
      <c r="C154" s="339"/>
      <c r="D154" s="339"/>
      <c r="E154" s="339"/>
      <c r="F154" s="339"/>
      <c r="G154" s="339"/>
      <c r="H154" s="339"/>
      <c r="I154" s="339"/>
      <c r="J154" s="339"/>
      <c r="K154" s="339"/>
      <c r="L154" s="339"/>
    </row>
    <row r="155" spans="2:12">
      <c r="B155" s="339"/>
      <c r="C155" s="339"/>
      <c r="D155" s="339" t="s">
        <v>39</v>
      </c>
      <c r="E155" s="410">
        <v>1.34</v>
      </c>
      <c r="F155" s="339"/>
      <c r="G155" s="339"/>
      <c r="H155" s="339"/>
      <c r="I155" s="339"/>
      <c r="J155" s="362"/>
      <c r="K155" s="374" t="s">
        <v>228</v>
      </c>
    </row>
    <row r="156" spans="2:12">
      <c r="B156" s="339"/>
      <c r="C156" s="339"/>
      <c r="D156" s="339"/>
      <c r="E156" s="339"/>
      <c r="F156" s="339"/>
      <c r="G156" s="339"/>
      <c r="H156" s="339"/>
      <c r="I156" s="339"/>
      <c r="J156" s="339"/>
      <c r="K156" s="374" t="s">
        <v>229</v>
      </c>
    </row>
    <row r="157" spans="2:12" ht="21">
      <c r="B157" s="339"/>
      <c r="D157" s="339"/>
      <c r="E157" s="339"/>
      <c r="F157" s="339"/>
      <c r="G157" s="362" t="s">
        <v>243</v>
      </c>
      <c r="H157" s="360">
        <f>'WK5'!G640</f>
        <v>1316.4155448249148</v>
      </c>
      <c r="I157" s="157" t="s">
        <v>547</v>
      </c>
      <c r="K157" s="339"/>
      <c r="L157" s="339"/>
    </row>
    <row r="158" spans="2:12">
      <c r="B158" s="339"/>
      <c r="C158" s="339"/>
      <c r="D158" s="339"/>
      <c r="E158" s="339"/>
      <c r="F158" s="339"/>
      <c r="G158" s="339"/>
      <c r="H158" s="339"/>
      <c r="I158" s="360"/>
      <c r="J158" s="339"/>
      <c r="K158" s="339"/>
      <c r="L158" s="339"/>
    </row>
    <row r="159" spans="2:12">
      <c r="B159" s="339"/>
      <c r="C159" s="339"/>
      <c r="D159" s="392" t="str">
        <f>IF(F131=0,"N/A",IF(H157&lt;F131,"&lt; Compression Load, ERROR","&gt;/= Compression Load, therefore OK"))</f>
        <v>&gt;/= Compression Load, therefore OK</v>
      </c>
      <c r="E159" s="339"/>
      <c r="F159" s="339"/>
      <c r="G159" s="339"/>
      <c r="H159" s="339"/>
      <c r="I159" s="360"/>
      <c r="J159" s="339"/>
      <c r="K159" s="339"/>
      <c r="L159" s="339"/>
    </row>
  </sheetData>
  <sheetProtection algorithmName="SHA-512" hashValue="WqPG2qEkZf5SkJX368fKiYEhKZwi6cK/F+IgK+hw7G8NE0O3cV0VbQgwauptm5FZ5cc7UMUotDa/AeGrXRyaOw==" saltValue="4htqEi8r9Pu2hwK24SeLBg==" spinCount="100000" sheet="1" objects="1" scenarios="1"/>
  <protectedRanges>
    <protectedRange sqref="E155" name="Range13"/>
    <protectedRange sqref="G146:G147" name="Range12"/>
    <protectedRange sqref="G143" name="Range11"/>
    <protectedRange sqref="E98" name="Range6"/>
    <protectedRange sqref="E96" name="Range5"/>
    <protectedRange sqref="F84:F85" name="Range4"/>
    <protectedRange sqref="F81:F82" name="Range3"/>
    <protectedRange sqref="E77" name="Range2"/>
    <protectedRange sqref="C24:D44" name="Range1"/>
    <protectedRange sqref="F119" name="Range7"/>
    <protectedRange sqref="F123" name="Range8"/>
    <protectedRange sqref="G135:G137" name="Range10"/>
    <protectedRange sqref="F120" name="Range7_1"/>
  </protectedRanges>
  <mergeCells count="1">
    <mergeCell ref="E77:H77"/>
  </mergeCells>
  <pageMargins left="0.75" right="0.5" top="1.1499999999999999" bottom="0.75" header="0.4" footer="0.4"/>
  <pageSetup scale="99" fitToWidth="0" fitToHeight="0" orientation="portrait" blackAndWhite="1" horizontalDpi="360" verticalDpi="360" r:id="rId1"/>
  <headerFooter alignWithMargins="0">
    <oddFooter>&amp;L&amp;F&amp;RPage &amp;P of &amp;N</oddFooter>
  </headerFooter>
  <rowBreaks count="3" manualBreakCount="3">
    <brk id="52" max="8" man="1"/>
    <brk id="87" max="16383" man="1"/>
    <brk id="128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900-000000000000}">
          <x14:formula1>
            <xm:f>Sections!$B$2:$B$51</xm:f>
          </x14:formula1>
          <xm:sqref>G143</xm:sqref>
        </x14:dataValidation>
        <x14:dataValidation type="list" allowBlank="1" showInputMessage="1" showErrorMessage="1" xr:uid="{00000000-0002-0000-1900-000001000000}">
          <x14:formula1>
            <xm:f>'WK4'!$B$1:$B$2</xm:f>
          </x14:formula1>
          <xm:sqref>F84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P181"/>
  <sheetViews>
    <sheetView showOutlineSymbols="0" zoomScale="87" zoomScaleNormal="87" workbookViewId="0">
      <selection activeCell="K6" sqref="K6"/>
    </sheetView>
  </sheetViews>
  <sheetFormatPr defaultColWidth="9.5703125" defaultRowHeight="12.75"/>
  <cols>
    <col min="1" max="1" width="2.140625" style="11" customWidth="1"/>
    <col min="2" max="2" width="10.7109375" style="11" customWidth="1"/>
    <col min="3" max="3" width="12.28515625" style="11" customWidth="1"/>
    <col min="4" max="4" width="12.7109375" style="11" customWidth="1"/>
    <col min="5" max="5" width="11.28515625" style="11" customWidth="1"/>
    <col min="6" max="7" width="10.7109375" style="11" customWidth="1"/>
    <col min="8" max="8" width="11.28515625" style="11" customWidth="1"/>
    <col min="9" max="9" width="5.7109375" style="24" customWidth="1"/>
    <col min="10" max="12" width="10.7109375" style="11" customWidth="1"/>
    <col min="13" max="16384" width="9.5703125" style="11"/>
  </cols>
  <sheetData>
    <row r="1" spans="2:16">
      <c r="B1" s="4" t="s">
        <v>178</v>
      </c>
      <c r="E1" s="64" t="s">
        <v>553</v>
      </c>
      <c r="P1" s="22">
        <v>9</v>
      </c>
    </row>
    <row r="2" spans="2:16">
      <c r="P2" s="22">
        <v>182</v>
      </c>
    </row>
    <row r="6" spans="2:16">
      <c r="F6" s="17" t="s">
        <v>100</v>
      </c>
    </row>
    <row r="9" spans="2:16">
      <c r="C9" s="18" t="s">
        <v>103</v>
      </c>
    </row>
    <row r="10" spans="2:16">
      <c r="G10" s="21" t="s">
        <v>101</v>
      </c>
    </row>
    <row r="12" spans="2:16">
      <c r="G12" s="47" t="s">
        <v>104</v>
      </c>
    </row>
    <row r="14" spans="2:16">
      <c r="D14" s="21"/>
      <c r="E14" s="21"/>
    </row>
    <row r="15" spans="2:16">
      <c r="D15" s="21"/>
      <c r="E15" s="21"/>
      <c r="G15" s="21" t="s">
        <v>102</v>
      </c>
    </row>
    <row r="16" spans="2:16">
      <c r="D16" s="48" t="s">
        <v>105</v>
      </c>
      <c r="E16" s="49" t="s">
        <v>106</v>
      </c>
      <c r="J16" s="23"/>
    </row>
    <row r="17" spans="2:10">
      <c r="D17" s="48"/>
      <c r="E17" s="49"/>
      <c r="J17" s="23"/>
    </row>
    <row r="18" spans="2:10">
      <c r="B18" s="176" t="s">
        <v>850</v>
      </c>
      <c r="D18" s="48"/>
      <c r="E18" s="49"/>
      <c r="J18" s="23"/>
    </row>
    <row r="19" spans="2:10" ht="21">
      <c r="B19" s="176" t="s">
        <v>851</v>
      </c>
      <c r="D19" s="48"/>
      <c r="E19" s="49"/>
      <c r="J19" s="23"/>
    </row>
    <row r="20" spans="2:10">
      <c r="D20" s="48"/>
      <c r="E20" s="49"/>
      <c r="J20" s="23"/>
    </row>
    <row r="21" spans="2:10">
      <c r="B21" s="50" t="s">
        <v>310</v>
      </c>
      <c r="D21" s="48"/>
      <c r="E21" s="49"/>
      <c r="J21" s="23"/>
    </row>
    <row r="22" spans="2:10" ht="9" customHeight="1">
      <c r="D22" s="48"/>
      <c r="E22" s="49"/>
      <c r="J22" s="23"/>
    </row>
    <row r="23" spans="2:10">
      <c r="C23" s="21" t="s">
        <v>107</v>
      </c>
      <c r="E23" s="51">
        <f>'WK5'!E292</f>
        <v>67.112954803203962</v>
      </c>
      <c r="F23" s="157" t="s">
        <v>558</v>
      </c>
      <c r="G23" s="32"/>
      <c r="J23" s="23"/>
    </row>
    <row r="24" spans="2:10">
      <c r="B24" s="21"/>
      <c r="C24" s="21" t="s">
        <v>108</v>
      </c>
      <c r="E24" s="51">
        <f>'WK5'!E293</f>
        <v>-129.31095284504127</v>
      </c>
      <c r="F24" s="157" t="s">
        <v>558</v>
      </c>
      <c r="G24" s="51">
        <f>'WK5'!G293</f>
        <v>0</v>
      </c>
      <c r="H24" s="157" t="s">
        <v>558</v>
      </c>
      <c r="J24" s="23"/>
    </row>
    <row r="25" spans="2:10">
      <c r="B25" s="21"/>
      <c r="C25" s="144" t="s">
        <v>299</v>
      </c>
      <c r="E25" s="51">
        <f>'WK5'!E294</f>
        <v>242.0677</v>
      </c>
      <c r="F25" s="157" t="s">
        <v>558</v>
      </c>
      <c r="G25" s="189" t="str">
        <f>'WK5'!G294</f>
        <v>*</v>
      </c>
      <c r="J25" s="23"/>
    </row>
    <row r="26" spans="2:10">
      <c r="B26" s="21"/>
      <c r="C26" s="128" t="s">
        <v>109</v>
      </c>
      <c r="E26" s="142">
        <f>'WK5'!E295</f>
        <v>40.32</v>
      </c>
      <c r="F26" s="157" t="s">
        <v>547</v>
      </c>
      <c r="H26" s="259" t="s">
        <v>110</v>
      </c>
      <c r="J26" s="23"/>
    </row>
    <row r="27" spans="2:10">
      <c r="B27" s="21"/>
      <c r="C27" s="128"/>
      <c r="E27" s="142"/>
      <c r="F27" s="144"/>
      <c r="J27" s="23"/>
    </row>
    <row r="28" spans="2:10">
      <c r="B28" s="21"/>
      <c r="C28" s="128" t="s">
        <v>70</v>
      </c>
      <c r="E28" s="51">
        <f>'WK5'!E297</f>
        <v>251.4633</v>
      </c>
      <c r="F28" s="157" t="s">
        <v>547</v>
      </c>
      <c r="J28" s="23"/>
    </row>
    <row r="29" spans="2:10">
      <c r="B29" s="21"/>
      <c r="C29" s="128" t="s">
        <v>71</v>
      </c>
      <c r="E29" s="51">
        <f>'WK5'!E298</f>
        <v>134.1009</v>
      </c>
      <c r="F29" s="157" t="s">
        <v>547</v>
      </c>
      <c r="J29" s="23"/>
    </row>
    <row r="30" spans="2:10">
      <c r="B30" s="21"/>
      <c r="C30" s="128" t="s">
        <v>72</v>
      </c>
      <c r="E30" s="142">
        <f>'WK5'!E299</f>
        <v>169.80760000000001</v>
      </c>
      <c r="F30" s="157" t="s">
        <v>547</v>
      </c>
      <c r="J30" s="23"/>
    </row>
    <row r="31" spans="2:10">
      <c r="B31" s="21"/>
      <c r="C31" s="128"/>
      <c r="E31" s="142"/>
      <c r="F31" s="128"/>
      <c r="J31" s="23"/>
    </row>
    <row r="32" spans="2:10">
      <c r="B32" s="50" t="s">
        <v>311</v>
      </c>
      <c r="C32" s="128"/>
      <c r="E32" s="142"/>
      <c r="F32" s="128"/>
      <c r="J32" s="23"/>
    </row>
    <row r="33" spans="1:10" ht="9" customHeight="1">
      <c r="B33" s="21"/>
      <c r="C33" s="128"/>
      <c r="E33" s="142"/>
      <c r="F33" s="128"/>
      <c r="J33" s="23"/>
    </row>
    <row r="34" spans="1:10">
      <c r="C34" s="128" t="s">
        <v>107</v>
      </c>
      <c r="E34" s="51">
        <f>'WK5'!E301</f>
        <v>32.142514202401443</v>
      </c>
      <c r="F34" s="157" t="s">
        <v>558</v>
      </c>
      <c r="J34" s="23"/>
    </row>
    <row r="35" spans="1:10">
      <c r="C35" s="128" t="s">
        <v>108</v>
      </c>
      <c r="E35" s="51">
        <f>'WK5'!E302</f>
        <v>-101.43727784851642</v>
      </c>
      <c r="F35" s="157" t="s">
        <v>558</v>
      </c>
      <c r="G35" s="51">
        <f>'WK5'!G302</f>
        <v>0</v>
      </c>
      <c r="H35" s="157" t="s">
        <v>558</v>
      </c>
    </row>
    <row r="36" spans="1:10">
      <c r="C36" s="144" t="s">
        <v>299</v>
      </c>
      <c r="E36" s="51">
        <f>'WK5'!E303</f>
        <v>175.18299999999999</v>
      </c>
      <c r="F36" s="157" t="s">
        <v>558</v>
      </c>
      <c r="G36" s="189" t="str">
        <f>'WK5'!G303</f>
        <v>*</v>
      </c>
    </row>
    <row r="37" spans="1:10">
      <c r="C37" s="128" t="s">
        <v>109</v>
      </c>
      <c r="E37" s="51">
        <f>'WK5'!E304</f>
        <v>33.6</v>
      </c>
      <c r="F37" s="157" t="s">
        <v>547</v>
      </c>
      <c r="H37" s="259" t="s">
        <v>110</v>
      </c>
    </row>
    <row r="38" spans="1:10">
      <c r="D38" s="32"/>
      <c r="F38" s="32"/>
    </row>
    <row r="40" spans="1:10">
      <c r="A40" s="21"/>
      <c r="B40" s="4" t="s">
        <v>294</v>
      </c>
      <c r="C40" s="7"/>
      <c r="D40" s="7"/>
      <c r="E40" s="7"/>
      <c r="F40" s="7"/>
      <c r="G40" s="7"/>
      <c r="H40" s="7"/>
      <c r="I40" s="7"/>
      <c r="J40" s="7"/>
    </row>
    <row r="41" spans="1:10">
      <c r="A41" s="21"/>
      <c r="B41" s="64" t="s">
        <v>553</v>
      </c>
      <c r="C41" s="7"/>
      <c r="D41" s="7"/>
      <c r="E41" s="7"/>
      <c r="F41" s="7"/>
      <c r="G41" s="7"/>
      <c r="H41" s="7"/>
      <c r="I41" s="7"/>
      <c r="J41" s="7"/>
    </row>
    <row r="42" spans="1:10">
      <c r="A42" s="21"/>
      <c r="B42" s="3"/>
      <c r="C42" s="3"/>
      <c r="D42" s="3"/>
      <c r="E42" s="3"/>
      <c r="F42" s="3"/>
      <c r="G42" s="3"/>
      <c r="H42" s="7"/>
      <c r="I42" s="7"/>
      <c r="J42" s="7"/>
    </row>
    <row r="43" spans="1:10">
      <c r="A43" s="21"/>
      <c r="B43" s="3" t="s">
        <v>111</v>
      </c>
      <c r="C43" s="686" t="s">
        <v>396</v>
      </c>
      <c r="D43" s="687"/>
      <c r="E43" s="687"/>
      <c r="F43" s="687"/>
      <c r="G43" s="687"/>
      <c r="H43" s="7"/>
      <c r="I43" s="7"/>
      <c r="J43" s="7"/>
    </row>
    <row r="44" spans="1:10">
      <c r="A44" s="21"/>
      <c r="B44" s="3"/>
      <c r="C44" s="3"/>
      <c r="D44" s="3"/>
      <c r="E44" s="3"/>
      <c r="F44" s="3"/>
      <c r="G44" s="3"/>
      <c r="H44" s="3"/>
      <c r="I44" s="7"/>
      <c r="J44" s="7"/>
    </row>
    <row r="45" spans="1:10">
      <c r="A45" s="21"/>
      <c r="B45" s="79" t="s">
        <v>246</v>
      </c>
      <c r="C45" s="21"/>
      <c r="D45" s="21"/>
      <c r="E45" s="21"/>
      <c r="F45" s="19"/>
      <c r="G45" s="18"/>
      <c r="H45" s="21"/>
      <c r="I45" s="21"/>
      <c r="J45" s="7"/>
    </row>
    <row r="46" spans="1:10">
      <c r="A46" s="21"/>
      <c r="B46" s="7"/>
      <c r="C46" s="7"/>
      <c r="D46" s="7"/>
      <c r="E46" s="7"/>
      <c r="F46" s="7"/>
      <c r="G46" s="7"/>
      <c r="H46" s="7"/>
      <c r="I46" s="7"/>
      <c r="J46" s="7"/>
    </row>
    <row r="47" spans="1:10" ht="19.5">
      <c r="A47" s="21"/>
      <c r="B47" s="54"/>
      <c r="C47" s="55" t="s">
        <v>356</v>
      </c>
      <c r="D47" s="61">
        <f>'WK5'!B652</f>
        <v>1060.1990000000001</v>
      </c>
      <c r="E47" s="157" t="s">
        <v>558</v>
      </c>
      <c r="F47" s="246" t="s">
        <v>601</v>
      </c>
      <c r="G47" s="51">
        <f>'WK5'!F652</f>
        <v>849.5</v>
      </c>
      <c r="H47" s="157" t="s">
        <v>558</v>
      </c>
      <c r="J47" s="7"/>
    </row>
    <row r="48" spans="1:10" ht="19.5">
      <c r="A48" s="21"/>
      <c r="B48" s="54"/>
      <c r="C48" s="55" t="s">
        <v>357</v>
      </c>
      <c r="D48" s="61">
        <f>'WK5'!B653</f>
        <v>0.192</v>
      </c>
      <c r="E48" s="275" t="s">
        <v>559</v>
      </c>
      <c r="F48" s="190" t="s">
        <v>603</v>
      </c>
      <c r="G48" s="51">
        <f>'WK5'!F653</f>
        <v>0.158</v>
      </c>
      <c r="H48" s="157" t="s">
        <v>559</v>
      </c>
      <c r="J48" s="7"/>
    </row>
    <row r="49" spans="1:10">
      <c r="A49" s="21"/>
      <c r="B49" s="3"/>
      <c r="C49" s="3"/>
      <c r="D49" s="3"/>
      <c r="E49" s="3"/>
      <c r="F49" s="3"/>
      <c r="G49" s="3"/>
      <c r="H49" s="3"/>
      <c r="I49" s="7"/>
      <c r="J49" s="7"/>
    </row>
    <row r="50" spans="1:10">
      <c r="A50" s="21"/>
      <c r="B50" s="58" t="s">
        <v>46</v>
      </c>
      <c r="C50" s="21"/>
      <c r="D50" s="21"/>
      <c r="E50" s="21"/>
      <c r="F50" s="21"/>
      <c r="G50" s="21"/>
      <c r="H50" s="21"/>
      <c r="I50" s="17"/>
      <c r="J50" s="21"/>
    </row>
    <row r="51" spans="1:10">
      <c r="A51" s="21"/>
      <c r="B51" s="58"/>
      <c r="C51" s="21"/>
      <c r="D51" s="21"/>
      <c r="E51" s="21"/>
      <c r="F51" s="21"/>
      <c r="G51" s="21"/>
      <c r="H51" s="21"/>
      <c r="I51" s="17"/>
      <c r="J51" s="21"/>
    </row>
    <row r="52" spans="1:10">
      <c r="A52" s="21"/>
      <c r="B52" s="58"/>
      <c r="C52" s="128" t="s">
        <v>327</v>
      </c>
      <c r="D52" s="128"/>
      <c r="E52" s="128"/>
      <c r="F52" s="128"/>
      <c r="G52" s="128"/>
      <c r="H52" s="147">
        <f>'WK5'!G657</f>
        <v>1000</v>
      </c>
      <c r="I52" s="310" t="s">
        <v>560</v>
      </c>
      <c r="J52" s="21"/>
    </row>
    <row r="53" spans="1:10">
      <c r="A53" s="21"/>
      <c r="B53" s="50"/>
      <c r="C53" s="128" t="s">
        <v>328</v>
      </c>
      <c r="D53" s="195"/>
      <c r="E53" s="128"/>
      <c r="F53" s="128"/>
      <c r="G53" s="128"/>
      <c r="H53" s="447">
        <v>15.75</v>
      </c>
      <c r="I53" s="310" t="s">
        <v>560</v>
      </c>
      <c r="J53" s="21"/>
    </row>
    <row r="54" spans="1:10" ht="21">
      <c r="A54" s="21"/>
      <c r="B54" s="50"/>
      <c r="C54" s="128" t="s">
        <v>604</v>
      </c>
      <c r="D54" s="195"/>
      <c r="E54" s="128"/>
      <c r="F54" s="128"/>
      <c r="G54" s="128"/>
      <c r="H54" s="447">
        <v>3.15</v>
      </c>
      <c r="I54" s="310" t="s">
        <v>560</v>
      </c>
      <c r="J54" s="21"/>
    </row>
    <row r="55" spans="1:10" ht="21">
      <c r="A55" s="21"/>
      <c r="B55" s="21"/>
      <c r="C55" s="128" t="s">
        <v>605</v>
      </c>
      <c r="D55" s="195"/>
      <c r="E55" s="128"/>
      <c r="F55" s="128"/>
      <c r="G55" s="128"/>
      <c r="H55" s="202">
        <f>'WK5'!G660</f>
        <v>320</v>
      </c>
      <c r="I55" s="310" t="s">
        <v>560</v>
      </c>
      <c r="J55" s="21"/>
    </row>
    <row r="56" spans="1:10">
      <c r="A56" s="21"/>
      <c r="B56" s="21"/>
      <c r="C56" s="21"/>
      <c r="D56" s="21"/>
      <c r="E56" s="21"/>
      <c r="F56" s="21"/>
      <c r="G56" s="21"/>
      <c r="H56" s="21"/>
      <c r="I56" s="21"/>
      <c r="J56" s="21"/>
    </row>
    <row r="57" spans="1:10">
      <c r="A57" s="21"/>
      <c r="B57" s="21"/>
      <c r="C57" s="21" t="s">
        <v>37</v>
      </c>
      <c r="D57" s="21"/>
      <c r="E57" s="330">
        <v>0.153</v>
      </c>
      <c r="F57" s="310" t="s">
        <v>426</v>
      </c>
      <c r="G57" s="179" t="str">
        <f>'WK5'!F662</f>
        <v>*</v>
      </c>
      <c r="H57" s="21"/>
      <c r="I57" s="56"/>
      <c r="J57" s="21"/>
    </row>
    <row r="58" spans="1:10" ht="21">
      <c r="A58" s="21"/>
      <c r="B58" s="21"/>
      <c r="C58" s="21" t="s">
        <v>137</v>
      </c>
      <c r="D58" s="21"/>
      <c r="E58" s="330">
        <v>5.0759999999999996</v>
      </c>
      <c r="F58" s="315" t="s">
        <v>634</v>
      </c>
      <c r="G58" s="21"/>
      <c r="H58" s="21"/>
      <c r="I58" s="21"/>
      <c r="J58" s="21"/>
    </row>
    <row r="59" spans="1:10" ht="21">
      <c r="A59" s="21"/>
      <c r="B59" s="21"/>
      <c r="C59" s="21" t="s">
        <v>138</v>
      </c>
      <c r="D59" s="21"/>
      <c r="E59" s="324">
        <v>58.015000000000001</v>
      </c>
      <c r="F59" s="315" t="s">
        <v>634</v>
      </c>
      <c r="G59" s="21"/>
      <c r="H59" s="21"/>
      <c r="I59" s="21"/>
      <c r="J59" s="21"/>
    </row>
    <row r="60" spans="1:10" ht="21">
      <c r="A60" s="21"/>
      <c r="B60" s="21"/>
      <c r="C60" s="21" t="s">
        <v>342</v>
      </c>
      <c r="D60" s="21"/>
      <c r="E60" s="417">
        <v>29007.5</v>
      </c>
      <c r="F60" s="315" t="s">
        <v>634</v>
      </c>
      <c r="G60" s="21"/>
      <c r="H60" s="21"/>
      <c r="I60" s="56" t="s">
        <v>301</v>
      </c>
      <c r="J60" s="21"/>
    </row>
    <row r="61" spans="1:10" ht="21">
      <c r="A61" s="21"/>
      <c r="B61" s="21"/>
      <c r="C61" s="21" t="s">
        <v>358</v>
      </c>
      <c r="D61" s="21" t="s">
        <v>359</v>
      </c>
      <c r="E61" s="418">
        <v>1</v>
      </c>
      <c r="G61" s="21"/>
      <c r="H61" s="21"/>
      <c r="I61" s="56" t="s">
        <v>302</v>
      </c>
      <c r="J61" s="21"/>
    </row>
    <row r="62" spans="1:10" ht="18">
      <c r="A62" s="21"/>
      <c r="B62" s="21"/>
      <c r="C62" s="19"/>
      <c r="D62" s="19"/>
      <c r="E62" s="61">
        <f>'WK5'!D667</f>
        <v>30849.746828377673</v>
      </c>
      <c r="F62" s="315" t="s">
        <v>634</v>
      </c>
      <c r="G62" s="19"/>
      <c r="H62" s="19"/>
      <c r="I62" s="19"/>
      <c r="J62" s="21"/>
    </row>
    <row r="63" spans="1:10" ht="21">
      <c r="A63" s="21"/>
      <c r="B63" s="21"/>
      <c r="C63" s="128" t="s">
        <v>566</v>
      </c>
      <c r="D63" s="21"/>
      <c r="E63" s="18">
        <f>'WK5'!D668</f>
        <v>3.7271302633527581</v>
      </c>
      <c r="F63" s="315" t="s">
        <v>634</v>
      </c>
      <c r="G63" s="21"/>
      <c r="H63" s="21"/>
      <c r="I63" s="56" t="s">
        <v>303</v>
      </c>
      <c r="J63" s="21"/>
    </row>
    <row r="64" spans="1:10" ht="21">
      <c r="A64" s="21"/>
      <c r="B64" s="21"/>
      <c r="C64" s="128" t="s">
        <v>567</v>
      </c>
      <c r="D64" s="19"/>
      <c r="E64" s="18">
        <f>'WK5'!D669</f>
        <v>5.7385973896066274</v>
      </c>
      <c r="F64" s="315" t="s">
        <v>634</v>
      </c>
      <c r="G64" s="19"/>
      <c r="H64" s="19"/>
      <c r="I64" s="56" t="s">
        <v>303</v>
      </c>
      <c r="J64" s="21"/>
    </row>
    <row r="65" spans="1:10">
      <c r="A65" s="21"/>
      <c r="B65" s="21"/>
      <c r="C65" s="21"/>
      <c r="D65" s="21"/>
      <c r="E65" s="18"/>
      <c r="F65" s="21"/>
      <c r="G65" s="21"/>
      <c r="H65" s="21"/>
      <c r="I65" s="21"/>
      <c r="J65" s="8"/>
    </row>
    <row r="66" spans="1:10">
      <c r="A66" s="21"/>
      <c r="B66" s="7" t="s">
        <v>114</v>
      </c>
      <c r="C66" s="21"/>
      <c r="D66" s="21"/>
      <c r="E66" s="18"/>
      <c r="F66" s="21"/>
      <c r="G66" s="21"/>
      <c r="H66" s="21"/>
      <c r="I66" s="21"/>
      <c r="J66" s="8"/>
    </row>
    <row r="67" spans="1:10">
      <c r="A67" s="21"/>
      <c r="B67" s="7"/>
      <c r="C67" s="21"/>
      <c r="D67" s="21"/>
      <c r="E67" s="18"/>
      <c r="F67" s="21"/>
      <c r="G67" s="21"/>
      <c r="H67" s="21"/>
      <c r="I67" s="21"/>
      <c r="J67" s="8"/>
    </row>
    <row r="68" spans="1:10" ht="21">
      <c r="A68" s="21"/>
      <c r="B68" s="21"/>
      <c r="C68" s="3" t="s">
        <v>343</v>
      </c>
      <c r="D68" s="58"/>
      <c r="E68" s="21"/>
      <c r="F68" s="99">
        <f>'WK5'!E673</f>
        <v>4000</v>
      </c>
      <c r="G68" s="315" t="s">
        <v>635</v>
      </c>
      <c r="H68" s="20"/>
      <c r="I68" s="17"/>
      <c r="J68" s="3"/>
    </row>
    <row r="69" spans="1:10" ht="18">
      <c r="A69" s="21"/>
      <c r="B69" s="21"/>
      <c r="C69" s="21" t="s">
        <v>115</v>
      </c>
      <c r="D69" s="59"/>
      <c r="E69" s="19"/>
      <c r="F69" s="68">
        <f>'WK5'!E674</f>
        <v>26666.666666666668</v>
      </c>
      <c r="G69" s="315" t="s">
        <v>636</v>
      </c>
      <c r="H69" s="20"/>
      <c r="I69" s="17"/>
      <c r="J69" s="3"/>
    </row>
    <row r="70" spans="1:10">
      <c r="A70" s="21"/>
      <c r="B70" s="21"/>
      <c r="C70" s="21"/>
      <c r="D70" s="18"/>
      <c r="E70" s="21"/>
      <c r="F70" s="21"/>
      <c r="G70" s="21"/>
      <c r="H70" s="21"/>
      <c r="I70" s="21"/>
      <c r="J70" s="3"/>
    </row>
    <row r="71" spans="1:10">
      <c r="A71" s="21"/>
      <c r="B71" s="21"/>
      <c r="C71" s="128" t="s">
        <v>607</v>
      </c>
      <c r="D71" s="21"/>
      <c r="E71" s="21"/>
      <c r="G71" s="324">
        <v>0.9</v>
      </c>
      <c r="H71" s="21"/>
      <c r="I71" s="84" t="s">
        <v>300</v>
      </c>
      <c r="J71" s="21"/>
    </row>
    <row r="72" spans="1:10">
      <c r="A72" s="21"/>
      <c r="B72" s="21"/>
      <c r="C72" s="21"/>
      <c r="D72" s="21"/>
      <c r="E72" s="21"/>
      <c r="F72" s="21"/>
      <c r="G72" s="21"/>
      <c r="H72" s="21"/>
      <c r="I72" s="84"/>
      <c r="J72" s="21"/>
    </row>
    <row r="73" spans="1:10" ht="21">
      <c r="A73" s="21"/>
      <c r="B73" s="21"/>
      <c r="C73" s="62" t="s">
        <v>427</v>
      </c>
      <c r="D73" s="21"/>
      <c r="E73" s="163">
        <f>IF('WK2'!$N$15=1,28,28*'WK2'!O33)</f>
        <v>28</v>
      </c>
      <c r="F73" s="315" t="s">
        <v>634</v>
      </c>
      <c r="G73" s="149"/>
      <c r="H73" s="128"/>
      <c r="I73" s="246" t="s">
        <v>305</v>
      </c>
    </row>
    <row r="74" spans="1:10" ht="21">
      <c r="A74" s="21"/>
      <c r="B74" s="21"/>
      <c r="C74" s="62" t="s">
        <v>361</v>
      </c>
      <c r="D74" s="21"/>
      <c r="E74" s="128"/>
      <c r="G74" s="149"/>
      <c r="H74" s="128"/>
      <c r="I74" s="128"/>
      <c r="J74" s="21"/>
    </row>
    <row r="75" spans="1:10" ht="21">
      <c r="A75" s="21"/>
      <c r="B75" s="21"/>
      <c r="C75" s="62" t="s">
        <v>429</v>
      </c>
      <c r="D75" s="21"/>
      <c r="E75" s="163">
        <f>IF('WK2'!$N$15=1,28,28*'WK2'!O33)</f>
        <v>28</v>
      </c>
      <c r="F75" s="11" t="s">
        <v>428</v>
      </c>
      <c r="G75" s="149"/>
      <c r="H75" s="163">
        <f>IF('WK2'!$N$15=1,28,28*'WK2'!O33)</f>
        <v>28</v>
      </c>
      <c r="I75" s="315" t="s">
        <v>634</v>
      </c>
      <c r="J75" s="21"/>
    </row>
    <row r="76" spans="1:10" ht="21">
      <c r="A76" s="21"/>
      <c r="B76" s="21"/>
      <c r="C76" s="62" t="s">
        <v>362</v>
      </c>
      <c r="D76" s="18">
        <f>'WK5'!C681</f>
        <v>0.79999999999999993</v>
      </c>
      <c r="E76" s="307"/>
      <c r="F76" s="19"/>
      <c r="G76" s="18"/>
      <c r="H76" s="21"/>
      <c r="I76" s="21"/>
      <c r="J76" s="21"/>
    </row>
    <row r="77" spans="1:10">
      <c r="A77" s="21"/>
      <c r="B77" s="21"/>
      <c r="C77" s="35"/>
      <c r="E77" s="21"/>
      <c r="F77" s="19"/>
      <c r="G77" s="18"/>
      <c r="H77" s="21"/>
      <c r="I77" s="21"/>
      <c r="J77" s="21"/>
    </row>
    <row r="78" spans="1:10">
      <c r="A78" s="21"/>
      <c r="B78" s="21"/>
      <c r="C78" s="35"/>
      <c r="D78" s="21"/>
      <c r="E78" s="21"/>
      <c r="F78" s="19"/>
      <c r="G78" s="18"/>
      <c r="H78" s="21"/>
      <c r="I78" s="21"/>
      <c r="J78" s="21"/>
    </row>
    <row r="79" spans="1:10">
      <c r="A79" s="21"/>
      <c r="B79" s="58" t="s">
        <v>309</v>
      </c>
      <c r="C79" s="21"/>
      <c r="D79" s="21"/>
      <c r="E79" s="21"/>
      <c r="F79" s="18"/>
      <c r="G79" s="21"/>
      <c r="H79" s="21"/>
      <c r="I79" s="21"/>
      <c r="J79" s="21"/>
    </row>
    <row r="80" spans="1:10">
      <c r="A80" s="21"/>
      <c r="B80" s="12"/>
      <c r="C80" s="21"/>
      <c r="D80" s="21"/>
      <c r="E80" s="21"/>
      <c r="F80" s="18"/>
      <c r="G80" s="21"/>
      <c r="H80" s="21"/>
      <c r="I80" s="21"/>
      <c r="J80" s="21"/>
    </row>
    <row r="81" spans="1:10" ht="21">
      <c r="A81" s="21"/>
      <c r="B81" s="21"/>
      <c r="C81" s="63" t="s">
        <v>612</v>
      </c>
      <c r="D81" s="128"/>
      <c r="E81" s="51">
        <f>'WK5'!D688</f>
        <v>2.4201680672268906</v>
      </c>
      <c r="F81" s="315" t="s">
        <v>634</v>
      </c>
      <c r="G81" s="128"/>
      <c r="H81" s="128"/>
      <c r="I81" s="21"/>
      <c r="J81" s="21"/>
    </row>
    <row r="82" spans="1:10" ht="21">
      <c r="A82" s="21"/>
      <c r="B82" s="21"/>
      <c r="C82" s="63" t="s">
        <v>613</v>
      </c>
      <c r="E82" s="51">
        <f>'WK5'!D689</f>
        <v>115200</v>
      </c>
      <c r="F82" s="157" t="s">
        <v>558</v>
      </c>
      <c r="G82" s="128"/>
      <c r="H82" s="128"/>
      <c r="I82" s="21"/>
      <c r="J82" s="21"/>
    </row>
    <row r="83" spans="1:10" ht="21">
      <c r="A83" s="21"/>
      <c r="B83" s="21"/>
      <c r="C83" s="128" t="s">
        <v>614</v>
      </c>
      <c r="D83" s="128"/>
      <c r="E83" s="128"/>
      <c r="F83" s="128"/>
      <c r="G83" s="128"/>
      <c r="H83" s="128"/>
      <c r="I83" s="21"/>
      <c r="J83" s="21"/>
    </row>
    <row r="84" spans="1:10" ht="18">
      <c r="A84" s="21"/>
      <c r="B84" s="21"/>
      <c r="C84" s="128" t="s">
        <v>516</v>
      </c>
      <c r="D84" s="128"/>
      <c r="F84" s="202">
        <f>'WK5'!E691</f>
        <v>12469.8780591538</v>
      </c>
      <c r="G84" s="315" t="s">
        <v>635</v>
      </c>
      <c r="H84" s="128"/>
      <c r="I84" s="21"/>
      <c r="J84" s="21"/>
    </row>
    <row r="85" spans="1:10">
      <c r="A85" s="21"/>
      <c r="B85" s="21"/>
      <c r="C85" s="128"/>
      <c r="D85" s="128"/>
      <c r="E85" s="128"/>
      <c r="F85" s="195"/>
      <c r="G85" s="128"/>
      <c r="H85" s="128"/>
      <c r="I85" s="21"/>
      <c r="J85" s="21"/>
    </row>
    <row r="86" spans="1:10" ht="21">
      <c r="A86" s="21"/>
      <c r="B86" s="21" t="s">
        <v>50</v>
      </c>
      <c r="C86" s="128" t="s">
        <v>615</v>
      </c>
      <c r="D86" s="128"/>
      <c r="E86" s="128"/>
      <c r="F86" s="128"/>
      <c r="G86" s="447">
        <v>0.62</v>
      </c>
      <c r="H86" s="315" t="s">
        <v>635</v>
      </c>
      <c r="I86" s="21"/>
      <c r="J86" s="21"/>
    </row>
    <row r="87" spans="1:10">
      <c r="A87" s="21"/>
      <c r="B87" s="12"/>
      <c r="C87" s="128"/>
      <c r="D87" s="128"/>
      <c r="E87" s="128"/>
      <c r="F87" s="149"/>
      <c r="G87" s="128"/>
      <c r="H87" s="128"/>
      <c r="I87" s="21"/>
      <c r="J87" s="21"/>
    </row>
    <row r="88" spans="1:10" ht="21">
      <c r="A88" s="21"/>
      <c r="B88" s="19"/>
      <c r="C88" s="128" t="s">
        <v>616</v>
      </c>
      <c r="D88" s="195"/>
      <c r="E88" s="202">
        <f>'WK5'!D695</f>
        <v>22.453781512605044</v>
      </c>
      <c r="F88" s="315" t="s">
        <v>560</v>
      </c>
      <c r="G88" s="128"/>
      <c r="H88" s="128"/>
      <c r="I88" s="84" t="s">
        <v>307</v>
      </c>
      <c r="J88" s="21"/>
    </row>
    <row r="89" spans="1:10" ht="19.5">
      <c r="A89" s="21"/>
      <c r="B89" s="19"/>
      <c r="C89" s="148" t="s">
        <v>617</v>
      </c>
      <c r="D89" s="243"/>
      <c r="E89" s="147">
        <f>'WK5'!D696</f>
        <v>28.067226890756306</v>
      </c>
      <c r="F89" s="315" t="s">
        <v>560</v>
      </c>
      <c r="G89" s="128"/>
      <c r="H89" s="128"/>
      <c r="I89" s="84"/>
      <c r="J89" s="21"/>
    </row>
    <row r="90" spans="1:10" ht="19.5">
      <c r="A90" s="21"/>
      <c r="B90" s="19"/>
      <c r="C90" s="412" t="s">
        <v>618</v>
      </c>
      <c r="D90" s="243"/>
      <c r="E90" s="260"/>
      <c r="F90" s="310"/>
      <c r="G90" s="128"/>
      <c r="H90" s="128"/>
      <c r="I90" s="84"/>
      <c r="J90" s="21"/>
    </row>
    <row r="91" spans="1:10" ht="19.5">
      <c r="A91" s="21"/>
      <c r="B91" s="19"/>
      <c r="C91" s="152"/>
      <c r="D91" s="148" t="s">
        <v>619</v>
      </c>
      <c r="E91" s="243"/>
      <c r="F91" s="147">
        <f>'WK5'!E698</f>
        <v>2.2101796407185628</v>
      </c>
      <c r="G91" s="128"/>
      <c r="H91" s="128"/>
      <c r="I91" s="84"/>
      <c r="J91" s="21"/>
    </row>
    <row r="92" spans="1:10" ht="15.75">
      <c r="A92" s="21"/>
      <c r="B92" s="19"/>
      <c r="C92" s="150"/>
      <c r="D92" s="192" t="s">
        <v>620</v>
      </c>
      <c r="E92" s="260"/>
      <c r="F92" s="413">
        <f>'WK5'!E699</f>
        <v>0.9</v>
      </c>
      <c r="G92" s="128"/>
      <c r="H92" s="128"/>
      <c r="I92" s="84"/>
      <c r="J92" s="21"/>
    </row>
    <row r="93" spans="1:10">
      <c r="A93" s="21"/>
      <c r="B93" s="21"/>
      <c r="C93" s="21"/>
      <c r="D93" s="61"/>
      <c r="E93" s="53"/>
      <c r="F93" s="65"/>
      <c r="G93" s="19"/>
      <c r="H93" s="21"/>
      <c r="I93" s="84" t="s">
        <v>308</v>
      </c>
      <c r="J93" s="21"/>
    </row>
    <row r="94" spans="1:10" ht="21">
      <c r="A94" s="21"/>
      <c r="B94" s="21"/>
      <c r="C94" s="11" t="s">
        <v>621</v>
      </c>
      <c r="E94" s="51">
        <f>'WK5'!D701</f>
        <v>185.63439327731092</v>
      </c>
      <c r="F94" s="157" t="s">
        <v>558</v>
      </c>
      <c r="G94" s="123" t="str">
        <f>'WK5'!F701</f>
        <v>Mr &lt; M, ERROR</v>
      </c>
      <c r="H94" s="21"/>
      <c r="J94" s="21"/>
    </row>
    <row r="95" spans="1:10">
      <c r="A95" s="21"/>
      <c r="B95" s="21"/>
      <c r="F95" s="195"/>
      <c r="G95" s="19"/>
      <c r="H95" s="64"/>
      <c r="I95" s="3"/>
      <c r="J95" s="21"/>
    </row>
    <row r="96" spans="1:10" ht="21">
      <c r="A96" s="21"/>
      <c r="B96" s="21" t="s">
        <v>52</v>
      </c>
      <c r="D96" s="11" t="s">
        <v>622</v>
      </c>
      <c r="E96" s="51">
        <f>'WK5'!D705</f>
        <v>153.02926372284341</v>
      </c>
      <c r="F96" s="157" t="s">
        <v>558</v>
      </c>
      <c r="G96" s="19"/>
      <c r="H96" s="64"/>
      <c r="I96" s="8" t="s">
        <v>304</v>
      </c>
      <c r="J96" s="21"/>
    </row>
    <row r="97" spans="1:10">
      <c r="A97" s="21"/>
      <c r="B97" s="21"/>
      <c r="D97" s="11" t="s">
        <v>54</v>
      </c>
      <c r="E97" s="51">
        <f>'WK5'!D706</f>
        <v>183.63511646741208</v>
      </c>
      <c r="F97" s="157" t="s">
        <v>558</v>
      </c>
      <c r="G97" s="19"/>
      <c r="H97" s="64"/>
      <c r="I97" s="21"/>
      <c r="J97" s="21"/>
    </row>
    <row r="98" spans="1:10">
      <c r="A98" s="21"/>
      <c r="B98" s="21"/>
      <c r="C98" s="19"/>
      <c r="D98" s="122" t="str">
        <f>'WK5'!C707</f>
        <v>Mr &gt;/= 1.2*Mcr, therefore OK</v>
      </c>
      <c r="E98" s="19"/>
      <c r="F98" s="59"/>
      <c r="G98" s="19"/>
      <c r="H98" s="64"/>
      <c r="I98" s="21"/>
      <c r="J98" s="21"/>
    </row>
    <row r="99" spans="1:10">
      <c r="A99" s="21"/>
      <c r="B99" s="21"/>
      <c r="C99" s="19"/>
      <c r="D99" s="19"/>
      <c r="E99" s="19"/>
      <c r="F99" s="59"/>
      <c r="G99" s="19"/>
      <c r="H99" s="64"/>
      <c r="I99" s="21"/>
      <c r="J99" s="21"/>
    </row>
    <row r="100" spans="1:10">
      <c r="A100" s="21"/>
      <c r="B100" s="21"/>
      <c r="C100" s="19"/>
      <c r="D100" s="21" t="s">
        <v>55</v>
      </c>
      <c r="E100" s="125" t="str">
        <f>'WK5'!D709</f>
        <v>N/A</v>
      </c>
      <c r="F100" s="59"/>
      <c r="G100" s="19"/>
      <c r="H100" s="64"/>
      <c r="I100" s="21"/>
      <c r="J100" s="80"/>
    </row>
    <row r="101" spans="1:10">
      <c r="A101" s="21"/>
      <c r="B101" s="21"/>
      <c r="C101" s="19"/>
      <c r="D101" s="21"/>
      <c r="E101" s="21"/>
      <c r="F101" s="21"/>
      <c r="G101" s="19"/>
      <c r="H101" s="64"/>
      <c r="I101" s="21"/>
      <c r="J101" s="21"/>
    </row>
    <row r="102" spans="1:10">
      <c r="A102" s="21"/>
      <c r="B102" s="21"/>
      <c r="C102" s="19"/>
      <c r="D102" s="21"/>
      <c r="E102" s="21"/>
      <c r="F102" s="21"/>
      <c r="G102" s="19"/>
      <c r="H102" s="64"/>
      <c r="I102" s="21"/>
      <c r="J102" s="21"/>
    </row>
    <row r="103" spans="1:10">
      <c r="A103" s="21"/>
      <c r="B103" s="58" t="s">
        <v>312</v>
      </c>
      <c r="C103" s="58"/>
      <c r="D103" s="58"/>
      <c r="E103" s="67"/>
      <c r="F103" s="58"/>
      <c r="G103" s="58"/>
      <c r="H103" s="58"/>
      <c r="I103" s="56" t="s">
        <v>313</v>
      </c>
      <c r="J103" s="21"/>
    </row>
    <row r="104" spans="1:10">
      <c r="A104" s="21"/>
      <c r="B104" s="58"/>
      <c r="C104" s="58"/>
      <c r="D104" s="58"/>
      <c r="E104" s="67"/>
      <c r="F104" s="58"/>
      <c r="G104" s="58"/>
      <c r="H104" s="58"/>
      <c r="I104" s="56"/>
      <c r="J104" s="21"/>
    </row>
    <row r="105" spans="1:10">
      <c r="A105" s="21"/>
      <c r="B105" s="58"/>
      <c r="C105" s="128" t="s">
        <v>855</v>
      </c>
      <c r="D105" s="58"/>
      <c r="E105" s="67"/>
      <c r="F105" s="58"/>
      <c r="G105" s="58"/>
      <c r="H105" s="58"/>
      <c r="I105" s="21"/>
      <c r="J105" s="58"/>
    </row>
    <row r="106" spans="1:10" ht="18">
      <c r="A106" s="21"/>
      <c r="B106" s="58"/>
      <c r="C106" s="21" t="s">
        <v>121</v>
      </c>
      <c r="D106" s="21"/>
      <c r="E106" s="21"/>
      <c r="G106" s="149">
        <f>'WK5'!E714</f>
        <v>31.856249999999999</v>
      </c>
      <c r="H106" s="315" t="s">
        <v>634</v>
      </c>
      <c r="I106" s="21"/>
      <c r="J106" s="58"/>
    </row>
    <row r="107" spans="1:10" ht="18">
      <c r="A107" s="21"/>
      <c r="B107" s="58"/>
      <c r="C107" s="21" t="s">
        <v>159</v>
      </c>
      <c r="D107" s="21"/>
      <c r="E107" s="21"/>
      <c r="G107" s="149">
        <f>'WK5'!E715</f>
        <v>3.9499999999999995E-4</v>
      </c>
      <c r="H107" s="315" t="s">
        <v>634</v>
      </c>
      <c r="I107" s="21"/>
      <c r="J107" s="58"/>
    </row>
    <row r="108" spans="1:10" ht="18">
      <c r="A108" s="21"/>
      <c r="B108" s="58"/>
      <c r="C108" s="21" t="s">
        <v>38</v>
      </c>
      <c r="D108" s="21"/>
      <c r="G108" s="18">
        <f>'WK5'!D716</f>
        <v>31.855854999999998</v>
      </c>
      <c r="H108" s="315" t="s">
        <v>634</v>
      </c>
      <c r="I108" s="21"/>
      <c r="J108" s="58"/>
    </row>
    <row r="109" spans="1:10">
      <c r="A109" s="21"/>
      <c r="B109" s="21"/>
      <c r="G109" s="69"/>
      <c r="H109" s="128"/>
      <c r="I109" s="21"/>
      <c r="J109" s="21"/>
    </row>
    <row r="110" spans="1:10">
      <c r="A110" s="21"/>
      <c r="B110" s="21"/>
      <c r="C110" s="128" t="s">
        <v>858</v>
      </c>
      <c r="D110" s="21"/>
      <c r="E110" s="21"/>
      <c r="F110" s="21"/>
      <c r="G110" s="21"/>
      <c r="H110" s="325" t="s">
        <v>857</v>
      </c>
      <c r="I110" s="21"/>
      <c r="J110" s="21"/>
    </row>
    <row r="111" spans="1:10">
      <c r="A111" s="21"/>
      <c r="B111" s="21"/>
      <c r="C111" s="123" t="str">
        <f>'WK5'!B719</f>
        <v>since concrete tensile stress &gt; fcr; complete calculations below</v>
      </c>
      <c r="D111" s="21"/>
      <c r="E111" s="21"/>
      <c r="F111" s="21"/>
      <c r="G111" s="21"/>
      <c r="H111" s="21"/>
      <c r="I111" s="21"/>
      <c r="J111" s="21"/>
    </row>
    <row r="112" spans="1:10">
      <c r="A112" s="21"/>
      <c r="B112" s="21"/>
      <c r="C112" s="64"/>
      <c r="D112" s="21"/>
      <c r="E112" s="21"/>
      <c r="F112" s="21"/>
      <c r="G112" s="21"/>
      <c r="H112" s="21"/>
      <c r="I112" s="21"/>
      <c r="J112" s="21"/>
    </row>
    <row r="113" spans="1:10">
      <c r="A113" s="21"/>
      <c r="B113" s="3" t="s">
        <v>319</v>
      </c>
      <c r="C113" s="21"/>
      <c r="D113" s="18"/>
      <c r="E113" s="21"/>
      <c r="F113" s="21"/>
      <c r="G113" s="21"/>
      <c r="H113" s="21"/>
      <c r="I113" s="21"/>
      <c r="J113" s="21"/>
    </row>
    <row r="114" spans="1:10">
      <c r="A114" s="21"/>
      <c r="B114" s="13"/>
      <c r="C114" s="21"/>
      <c r="D114" s="18"/>
      <c r="E114" s="21"/>
      <c r="F114" s="21"/>
      <c r="G114" s="21"/>
      <c r="H114" s="21"/>
      <c r="I114" s="21"/>
      <c r="J114" s="21"/>
    </row>
    <row r="115" spans="1:10">
      <c r="A115" s="21"/>
      <c r="B115" s="13"/>
      <c r="C115" s="21" t="s">
        <v>122</v>
      </c>
      <c r="D115" s="38">
        <f>'WK5'!C721</f>
        <v>0.52187499999999998</v>
      </c>
      <c r="E115" s="17" t="s">
        <v>43</v>
      </c>
      <c r="F115" s="21"/>
      <c r="G115" s="21"/>
      <c r="H115" s="21"/>
      <c r="I115" s="21"/>
      <c r="J115" s="21"/>
    </row>
    <row r="116" spans="1:10">
      <c r="A116" s="21"/>
      <c r="B116" s="13"/>
      <c r="C116" s="21" t="s">
        <v>39</v>
      </c>
      <c r="D116" s="38">
        <f>'WK5'!C722</f>
        <v>6.4830353750594334</v>
      </c>
      <c r="E116" s="17"/>
      <c r="F116" s="21"/>
      <c r="G116" s="21"/>
      <c r="H116" s="21"/>
      <c r="I116" s="21"/>
      <c r="J116" s="21"/>
    </row>
    <row r="117" spans="1:10">
      <c r="A117" s="21"/>
      <c r="B117" s="13"/>
      <c r="C117" s="21" t="s">
        <v>40</v>
      </c>
      <c r="D117" s="38">
        <f>'WK5'!C723</f>
        <v>0.22848588580722434</v>
      </c>
      <c r="E117" s="17"/>
      <c r="F117" s="21"/>
      <c r="G117" s="21"/>
      <c r="H117" s="21"/>
      <c r="I117" s="21"/>
      <c r="J117" s="21"/>
    </row>
    <row r="118" spans="1:10">
      <c r="A118" s="21"/>
      <c r="B118" s="21"/>
      <c r="C118" s="70" t="s">
        <v>41</v>
      </c>
      <c r="D118" s="38">
        <f>'WK5'!C724</f>
        <v>0.92383803806425857</v>
      </c>
      <c r="E118" s="21"/>
      <c r="F118" s="21"/>
      <c r="G118" s="21"/>
      <c r="H118" s="21"/>
      <c r="I118" s="21"/>
      <c r="J118" s="21"/>
    </row>
    <row r="119" spans="1:10">
      <c r="A119" s="21"/>
      <c r="B119" s="21"/>
      <c r="C119" s="70"/>
      <c r="D119" s="18"/>
      <c r="E119" s="21"/>
      <c r="F119" s="21"/>
      <c r="G119" s="21"/>
      <c r="H119" s="21"/>
      <c r="I119" s="21"/>
      <c r="J119" s="21"/>
    </row>
    <row r="120" spans="1:10" ht="21">
      <c r="A120" s="21"/>
      <c r="B120" s="21"/>
      <c r="C120" s="128" t="s">
        <v>623</v>
      </c>
      <c r="D120" s="128"/>
      <c r="E120" s="128"/>
      <c r="F120" s="13"/>
      <c r="G120" s="21"/>
      <c r="H120" s="21"/>
      <c r="I120" s="21"/>
      <c r="J120" s="21"/>
    </row>
    <row r="121" spans="1:10">
      <c r="A121" s="21"/>
      <c r="B121" s="21"/>
      <c r="C121" s="128"/>
      <c r="D121" s="128"/>
      <c r="E121" s="128"/>
      <c r="F121" s="13"/>
      <c r="G121" s="21"/>
      <c r="H121" s="21"/>
      <c r="I121" s="21"/>
      <c r="J121" s="21"/>
    </row>
    <row r="122" spans="1:10" ht="21">
      <c r="A122" s="21"/>
      <c r="B122" s="13"/>
      <c r="C122" s="128" t="s">
        <v>639</v>
      </c>
      <c r="D122" s="202">
        <f>'WK5'!C728</f>
        <v>1720.6813340358112</v>
      </c>
      <c r="E122" s="315" t="s">
        <v>634</v>
      </c>
      <c r="F122" s="126"/>
      <c r="G122" s="21"/>
      <c r="H122" s="115"/>
      <c r="I122" s="21"/>
      <c r="J122" s="21"/>
    </row>
    <row r="123" spans="1:10">
      <c r="A123" s="21"/>
      <c r="B123" s="13"/>
      <c r="C123" s="13"/>
      <c r="D123" s="116"/>
      <c r="E123" s="13"/>
      <c r="F123" s="21"/>
      <c r="G123" s="21"/>
      <c r="H123" s="115"/>
      <c r="I123" s="21"/>
      <c r="J123" s="21"/>
    </row>
    <row r="124" spans="1:10" ht="21">
      <c r="A124" s="21"/>
      <c r="B124" s="13"/>
      <c r="C124" s="13" t="s">
        <v>364</v>
      </c>
      <c r="D124" s="116"/>
      <c r="E124" s="419">
        <v>1</v>
      </c>
      <c r="F124" s="20"/>
      <c r="G124" s="13" t="s">
        <v>317</v>
      </c>
      <c r="H124" s="115"/>
      <c r="I124" s="20"/>
      <c r="J124" s="21"/>
    </row>
    <row r="125" spans="1:10">
      <c r="A125" s="21"/>
      <c r="B125" s="38"/>
      <c r="C125" s="13"/>
      <c r="D125" s="116"/>
      <c r="E125" s="13"/>
      <c r="F125" s="20"/>
      <c r="G125" s="13" t="s">
        <v>318</v>
      </c>
      <c r="H125" s="115"/>
      <c r="I125" s="20"/>
      <c r="J125" s="21"/>
    </row>
    <row r="126" spans="1:10" ht="21">
      <c r="A126" s="21"/>
      <c r="B126" s="13"/>
      <c r="C126" s="35" t="s">
        <v>365</v>
      </c>
      <c r="D126" s="116"/>
      <c r="E126" s="13">
        <f>'WK5'!D732</f>
        <v>1.3571428571428572</v>
      </c>
      <c r="F126" s="20"/>
      <c r="G126" s="21"/>
      <c r="H126" s="115"/>
      <c r="I126" s="21"/>
      <c r="J126" s="21"/>
    </row>
    <row r="127" spans="1:10">
      <c r="A127" s="21"/>
      <c r="B127" s="13"/>
      <c r="C127" s="13"/>
      <c r="D127" s="116"/>
      <c r="E127" s="13"/>
      <c r="F127" s="20"/>
      <c r="G127" s="21"/>
      <c r="H127" s="115"/>
      <c r="I127" s="21"/>
      <c r="J127" s="21"/>
    </row>
    <row r="128" spans="1:10" ht="21">
      <c r="A128" s="21"/>
      <c r="B128" s="13"/>
      <c r="C128" s="21" t="s">
        <v>366</v>
      </c>
      <c r="D128" s="21"/>
      <c r="E128" s="21"/>
      <c r="F128" s="21"/>
      <c r="G128" s="21"/>
      <c r="H128" s="446">
        <f>'WK5'!G734</f>
        <v>-107.32808617456521</v>
      </c>
      <c r="I128" s="315" t="s">
        <v>560</v>
      </c>
      <c r="J128" s="21"/>
    </row>
    <row r="129" spans="1:10">
      <c r="A129" s="21"/>
      <c r="B129" s="13"/>
      <c r="C129" s="117"/>
      <c r="D129" s="21"/>
      <c r="E129" s="21"/>
      <c r="F129" s="21"/>
      <c r="G129" s="59"/>
      <c r="H129" s="21"/>
      <c r="I129" s="66"/>
      <c r="J129" s="21"/>
    </row>
    <row r="130" spans="1:10">
      <c r="A130" s="21"/>
      <c r="B130" s="21"/>
      <c r="C130" s="127" t="s">
        <v>389</v>
      </c>
      <c r="D130" s="21"/>
      <c r="E130" s="21"/>
      <c r="F130" s="21"/>
      <c r="G130" s="13"/>
      <c r="H130" s="21"/>
      <c r="I130" s="21"/>
      <c r="J130" s="21"/>
    </row>
    <row r="131" spans="1:10">
      <c r="A131" s="21"/>
      <c r="B131" s="21"/>
      <c r="C131" s="127"/>
      <c r="D131" s="21"/>
      <c r="E131" s="21"/>
      <c r="F131" s="21"/>
      <c r="G131" s="13"/>
      <c r="H131" s="21"/>
      <c r="I131" s="21"/>
      <c r="J131" s="21"/>
    </row>
    <row r="132" spans="1:10">
      <c r="A132" s="21"/>
      <c r="B132" s="21"/>
      <c r="C132" s="128" t="s">
        <v>316</v>
      </c>
      <c r="D132" s="21"/>
      <c r="E132" s="20"/>
      <c r="F132" s="21"/>
      <c r="G132" s="21"/>
      <c r="H132" s="21"/>
      <c r="I132" s="73"/>
      <c r="J132" s="21"/>
    </row>
    <row r="133" spans="1:10">
      <c r="A133" s="21"/>
      <c r="B133" s="21"/>
      <c r="C133" s="128"/>
      <c r="D133" s="21"/>
      <c r="E133" s="20"/>
      <c r="F133" s="21"/>
      <c r="G133" s="21"/>
      <c r="H133" s="21"/>
      <c r="I133" s="21"/>
      <c r="J133" s="21"/>
    </row>
    <row r="134" spans="1:10">
      <c r="A134" s="21"/>
      <c r="B134" s="21"/>
      <c r="C134" s="128" t="s">
        <v>314</v>
      </c>
      <c r="D134" s="21"/>
      <c r="E134" s="20"/>
      <c r="F134" s="21"/>
      <c r="G134" s="21"/>
      <c r="H134" s="21"/>
      <c r="I134" s="21"/>
      <c r="J134" s="21"/>
    </row>
    <row r="135" spans="1:10">
      <c r="A135" s="21"/>
      <c r="B135" s="21"/>
      <c r="C135" s="128" t="s">
        <v>315</v>
      </c>
      <c r="D135" s="21"/>
      <c r="E135" s="20"/>
      <c r="F135" s="21"/>
      <c r="G135" s="21"/>
      <c r="H135" s="21"/>
      <c r="I135" s="21"/>
      <c r="J135" s="21"/>
    </row>
    <row r="136" spans="1:10">
      <c r="A136" s="21"/>
      <c r="B136" s="21"/>
      <c r="C136" s="34"/>
      <c r="D136" s="21"/>
      <c r="E136" s="7"/>
      <c r="F136" s="21"/>
      <c r="G136" s="21"/>
      <c r="H136" s="21"/>
      <c r="I136" s="21"/>
      <c r="J136" s="21"/>
    </row>
    <row r="137" spans="1:10">
      <c r="A137" s="21"/>
      <c r="B137" s="21"/>
      <c r="C137" s="34"/>
      <c r="D137" s="21"/>
      <c r="E137" s="21"/>
      <c r="F137" s="21"/>
      <c r="G137" s="21"/>
      <c r="H137" s="21"/>
      <c r="I137" s="21"/>
      <c r="J137" s="21"/>
    </row>
    <row r="138" spans="1:10">
      <c r="A138" s="21"/>
      <c r="B138" s="12" t="s">
        <v>332</v>
      </c>
      <c r="C138" s="21"/>
      <c r="D138" s="21"/>
      <c r="E138" s="21"/>
      <c r="F138" s="21"/>
      <c r="G138" s="21"/>
      <c r="H138" s="21"/>
      <c r="I138" s="21"/>
      <c r="J138" s="21"/>
    </row>
    <row r="139" spans="1:10">
      <c r="A139" s="21"/>
      <c r="B139" s="13"/>
      <c r="C139" s="34"/>
      <c r="D139" s="21"/>
      <c r="E139" s="21"/>
      <c r="F139" s="21"/>
      <c r="G139" s="21"/>
      <c r="H139" s="21"/>
      <c r="I139" s="21"/>
      <c r="J139" s="21"/>
    </row>
    <row r="140" spans="1:10">
      <c r="A140" s="21"/>
      <c r="B140" s="13" t="s">
        <v>111</v>
      </c>
      <c r="C140" s="724" t="s">
        <v>254</v>
      </c>
      <c r="D140" s="721"/>
      <c r="E140" s="721"/>
      <c r="F140" s="721"/>
      <c r="G140" s="721"/>
      <c r="H140" s="21"/>
      <c r="I140" s="21"/>
      <c r="J140" s="21"/>
    </row>
    <row r="141" spans="1:10">
      <c r="A141" s="21"/>
      <c r="B141" s="74"/>
      <c r="C141" s="19"/>
      <c r="D141" s="19"/>
      <c r="E141" s="19"/>
      <c r="F141" s="19"/>
      <c r="G141" s="19"/>
      <c r="H141" s="19"/>
      <c r="I141" s="19"/>
      <c r="J141" s="21"/>
    </row>
    <row r="142" spans="1:10">
      <c r="A142" s="21"/>
      <c r="B142" s="58" t="s">
        <v>46</v>
      </c>
      <c r="C142" s="43"/>
      <c r="D142" s="43"/>
      <c r="E142" s="43"/>
      <c r="F142" s="43"/>
      <c r="G142" s="43"/>
      <c r="H142" s="19"/>
      <c r="I142" s="19"/>
      <c r="J142" s="21"/>
    </row>
    <row r="143" spans="1:10">
      <c r="A143" s="21"/>
      <c r="B143" s="20"/>
      <c r="C143" s="20"/>
      <c r="D143" s="20"/>
      <c r="E143" s="20"/>
      <c r="F143" s="20"/>
      <c r="G143" s="20"/>
      <c r="H143" s="19"/>
      <c r="I143" s="19"/>
      <c r="J143" s="21"/>
    </row>
    <row r="144" spans="1:10">
      <c r="A144" s="21"/>
      <c r="B144" s="20"/>
      <c r="C144" s="21" t="s">
        <v>360</v>
      </c>
      <c r="D144" s="20"/>
      <c r="E144" s="20"/>
      <c r="F144" s="420">
        <v>0.9</v>
      </c>
      <c r="G144" s="19"/>
      <c r="H144" s="20"/>
      <c r="I144" s="84" t="s">
        <v>300</v>
      </c>
      <c r="J144" s="21"/>
    </row>
    <row r="145" spans="1:10">
      <c r="A145" s="21"/>
      <c r="B145" s="20"/>
      <c r="C145" s="20"/>
      <c r="D145" s="20"/>
      <c r="E145" s="20"/>
      <c r="F145" s="20"/>
      <c r="G145" s="20"/>
      <c r="H145" s="20"/>
      <c r="I145" s="19"/>
      <c r="J145" s="21"/>
    </row>
    <row r="146" spans="1:10" ht="21">
      <c r="A146" s="21"/>
      <c r="B146" s="20"/>
      <c r="C146" s="21" t="s">
        <v>138</v>
      </c>
      <c r="D146" s="329">
        <v>58</v>
      </c>
      <c r="E146" s="276" t="s">
        <v>634</v>
      </c>
      <c r="H146" s="20"/>
      <c r="I146" s="19"/>
      <c r="J146" s="21"/>
    </row>
    <row r="147" spans="1:10">
      <c r="A147" s="21"/>
      <c r="B147" s="20"/>
      <c r="C147" s="20"/>
      <c r="H147" s="20"/>
      <c r="I147" s="19"/>
      <c r="J147" s="21"/>
    </row>
    <row r="148" spans="1:10" ht="21">
      <c r="A148" s="21"/>
      <c r="B148" s="20"/>
      <c r="C148" s="20" t="s">
        <v>162</v>
      </c>
      <c r="E148" s="447">
        <v>5.0750000000000002</v>
      </c>
      <c r="F148" s="276" t="s">
        <v>634</v>
      </c>
      <c r="H148" s="20"/>
      <c r="I148" s="89"/>
      <c r="J148" s="21"/>
    </row>
    <row r="149" spans="1:10" ht="21">
      <c r="A149" s="21"/>
      <c r="B149" s="20"/>
      <c r="C149" s="20" t="s">
        <v>163</v>
      </c>
      <c r="E149" s="447">
        <v>5.0750000000000002</v>
      </c>
      <c r="F149" s="276" t="s">
        <v>634</v>
      </c>
      <c r="H149" s="20"/>
      <c r="I149" s="19"/>
      <c r="J149" s="21"/>
    </row>
    <row r="150" spans="1:10">
      <c r="A150" s="21"/>
      <c r="B150" s="20"/>
      <c r="C150" s="20"/>
      <c r="H150" s="20"/>
      <c r="I150" s="19"/>
      <c r="J150" s="21"/>
    </row>
    <row r="151" spans="1:10">
      <c r="A151" s="21"/>
      <c r="B151" s="75" t="s">
        <v>309</v>
      </c>
      <c r="C151" s="20"/>
      <c r="H151" s="20"/>
      <c r="I151" s="19"/>
      <c r="J151" s="21"/>
    </row>
    <row r="152" spans="1:10">
      <c r="A152" s="21"/>
      <c r="B152" s="39"/>
      <c r="C152" s="20"/>
      <c r="H152" s="20"/>
      <c r="I152" s="19"/>
      <c r="J152" s="21"/>
    </row>
    <row r="153" spans="1:10" ht="21">
      <c r="A153" s="21"/>
      <c r="B153" s="20" t="s">
        <v>367</v>
      </c>
      <c r="C153" s="14">
        <f>'WK5'!B759</f>
        <v>445</v>
      </c>
      <c r="D153" s="158" t="s">
        <v>547</v>
      </c>
      <c r="H153" s="20"/>
      <c r="I153" s="19"/>
      <c r="J153" s="21"/>
    </row>
    <row r="154" spans="1:10">
      <c r="A154" s="21"/>
      <c r="B154" s="20"/>
      <c r="C154" s="20"/>
      <c r="H154" s="20"/>
      <c r="I154" s="19"/>
      <c r="J154" s="21"/>
    </row>
    <row r="155" spans="1:10" ht="21">
      <c r="A155" s="21"/>
      <c r="B155" s="19" t="s">
        <v>347</v>
      </c>
      <c r="C155" s="19"/>
      <c r="F155" s="447">
        <v>0.62</v>
      </c>
      <c r="G155" s="276" t="s">
        <v>635</v>
      </c>
      <c r="H155" s="19"/>
      <c r="I155" s="19"/>
      <c r="J155" s="21"/>
    </row>
    <row r="156" spans="1:10" ht="21">
      <c r="A156" s="21"/>
      <c r="B156" s="19" t="s">
        <v>368</v>
      </c>
      <c r="C156" s="19"/>
      <c r="F156" s="329">
        <v>189</v>
      </c>
      <c r="G156" s="276" t="s">
        <v>635</v>
      </c>
      <c r="H156" s="19"/>
      <c r="I156" s="19"/>
      <c r="J156" s="21"/>
    </row>
    <row r="157" spans="1:10">
      <c r="A157" s="21"/>
      <c r="B157" s="19"/>
      <c r="C157" s="19"/>
      <c r="H157" s="19"/>
      <c r="I157" s="19"/>
      <c r="J157" s="21"/>
    </row>
    <row r="158" spans="1:10" ht="21">
      <c r="A158" s="21"/>
      <c r="B158" s="19" t="s">
        <v>369</v>
      </c>
      <c r="C158" s="21"/>
      <c r="D158" s="149">
        <f>'WK5'!C764</f>
        <v>1.1125E-3</v>
      </c>
      <c r="E158" s="276" t="s">
        <v>634</v>
      </c>
      <c r="H158" s="19"/>
      <c r="I158" s="19"/>
      <c r="J158" s="21"/>
    </row>
    <row r="159" spans="1:10" ht="21">
      <c r="A159" s="21"/>
      <c r="B159" s="62" t="s">
        <v>165</v>
      </c>
      <c r="C159" s="19"/>
      <c r="D159" s="76">
        <f>'WK5'!C766</f>
        <v>4.1749999999999999E-3</v>
      </c>
      <c r="E159" s="68"/>
      <c r="F159" s="19"/>
      <c r="G159" s="19"/>
      <c r="H159" s="19"/>
      <c r="I159" s="19"/>
      <c r="J159" s="21"/>
    </row>
    <row r="160" spans="1:10">
      <c r="A160" s="21"/>
      <c r="B160" s="19"/>
      <c r="C160" s="19"/>
      <c r="D160" s="19"/>
      <c r="E160" s="19"/>
      <c r="F160" s="19"/>
      <c r="G160" s="19"/>
      <c r="H160" s="19"/>
      <c r="I160" s="19"/>
      <c r="J160" s="21"/>
    </row>
    <row r="161" spans="1:10" ht="21">
      <c r="A161" s="21"/>
      <c r="B161" s="19" t="s">
        <v>370</v>
      </c>
      <c r="C161" s="324">
        <v>2.9</v>
      </c>
      <c r="D161" s="158" t="s">
        <v>547</v>
      </c>
      <c r="E161" s="118" t="s">
        <v>373</v>
      </c>
      <c r="F161" s="19"/>
      <c r="G161" s="19"/>
      <c r="H161" s="19"/>
      <c r="I161" s="89"/>
      <c r="J161" s="21"/>
    </row>
    <row r="162" spans="1:10">
      <c r="A162" s="21"/>
      <c r="B162" s="19"/>
      <c r="C162" s="19"/>
      <c r="D162" s="19"/>
      <c r="E162" s="19"/>
      <c r="F162" s="19"/>
      <c r="G162" s="19"/>
      <c r="H162" s="19"/>
      <c r="I162" s="19"/>
      <c r="J162" s="21"/>
    </row>
    <row r="163" spans="1:10" ht="21">
      <c r="A163" s="21"/>
      <c r="B163" s="256" t="s">
        <v>655</v>
      </c>
      <c r="C163" s="7"/>
      <c r="D163" s="7"/>
      <c r="E163" s="7"/>
      <c r="F163" s="7"/>
      <c r="G163" s="24"/>
      <c r="H163" s="260" t="s">
        <v>279</v>
      </c>
      <c r="I163" s="9" t="s">
        <v>90</v>
      </c>
      <c r="J163" s="21"/>
    </row>
    <row r="164" spans="1:10">
      <c r="A164" s="21"/>
      <c r="C164" s="19"/>
      <c r="D164" s="19"/>
      <c r="E164" s="19"/>
      <c r="F164" s="19"/>
      <c r="G164" s="19"/>
      <c r="H164" s="19"/>
      <c r="I164" s="19"/>
      <c r="J164" s="21"/>
    </row>
    <row r="165" spans="1:10" ht="21">
      <c r="A165" s="21"/>
      <c r="B165" s="62" t="s">
        <v>663</v>
      </c>
      <c r="C165" s="19"/>
      <c r="D165" s="128"/>
      <c r="E165" s="149">
        <f>'WK5'!C773</f>
        <v>1.7749999999999999</v>
      </c>
      <c r="F165" s="276" t="s">
        <v>634</v>
      </c>
      <c r="G165" s="19"/>
      <c r="H165" s="19"/>
      <c r="I165" s="19"/>
      <c r="J165" s="21"/>
    </row>
    <row r="166" spans="1:10">
      <c r="A166" s="21"/>
      <c r="B166" s="19"/>
      <c r="C166" s="19"/>
      <c r="G166" s="19"/>
      <c r="H166" s="19"/>
      <c r="I166" s="19"/>
      <c r="J166" s="21"/>
    </row>
    <row r="167" spans="1:10" ht="18">
      <c r="A167" s="21"/>
      <c r="B167" s="19" t="s">
        <v>333</v>
      </c>
      <c r="C167" s="324">
        <v>1.9</v>
      </c>
      <c r="D167" s="276" t="s">
        <v>634</v>
      </c>
      <c r="G167" s="19"/>
      <c r="H167" s="19"/>
      <c r="I167" s="5" t="s">
        <v>335</v>
      </c>
      <c r="J167" s="21"/>
    </row>
    <row r="168" spans="1:10">
      <c r="A168" s="21"/>
      <c r="B168" s="35" t="s">
        <v>334</v>
      </c>
      <c r="C168" s="417">
        <v>1</v>
      </c>
      <c r="G168" s="19"/>
      <c r="H168" s="19"/>
      <c r="I168" s="19"/>
      <c r="J168" s="21"/>
    </row>
    <row r="169" spans="1:10" ht="21">
      <c r="A169" s="21"/>
      <c r="B169" s="19" t="s">
        <v>359</v>
      </c>
      <c r="C169" s="324">
        <v>0.3</v>
      </c>
      <c r="G169" s="19"/>
      <c r="H169" s="19"/>
      <c r="I169" s="19"/>
      <c r="J169" s="21"/>
    </row>
    <row r="170" spans="1:10" ht="21">
      <c r="A170" s="21"/>
      <c r="B170" s="19" t="s">
        <v>371</v>
      </c>
      <c r="C170" s="324">
        <v>12.4</v>
      </c>
      <c r="D170" s="276" t="s">
        <v>634</v>
      </c>
      <c r="G170" s="19"/>
      <c r="H170" s="19"/>
      <c r="I170" s="19"/>
      <c r="J170" s="21"/>
    </row>
    <row r="171" spans="1:10">
      <c r="A171" s="21"/>
      <c r="B171" s="19"/>
      <c r="C171" s="19"/>
      <c r="G171" s="19"/>
      <c r="H171" s="19"/>
      <c r="I171" s="19"/>
      <c r="J171" s="21"/>
    </row>
    <row r="172" spans="1:10" ht="21">
      <c r="A172" s="21"/>
      <c r="B172" s="11" t="s">
        <v>626</v>
      </c>
      <c r="C172" s="19"/>
      <c r="E172" s="276"/>
      <c r="G172" s="19"/>
      <c r="H172" s="19"/>
      <c r="I172" s="5"/>
      <c r="J172" s="21"/>
    </row>
    <row r="173" spans="1:10">
      <c r="A173" s="21"/>
      <c r="B173" s="19"/>
      <c r="C173" s="19"/>
      <c r="D173" s="19"/>
      <c r="E173" s="19"/>
      <c r="F173" s="19"/>
      <c r="G173" s="19"/>
      <c r="H173" s="19"/>
      <c r="I173" s="19"/>
      <c r="J173" s="21"/>
    </row>
    <row r="174" spans="1:10" ht="18">
      <c r="A174" s="21"/>
      <c r="B174" s="415" t="s">
        <v>647</v>
      </c>
      <c r="C174" s="18">
        <f>'WK5'!B782</f>
        <v>3.3075000000000001</v>
      </c>
      <c r="D174" s="276" t="s">
        <v>634</v>
      </c>
      <c r="E174" s="122"/>
      <c r="F174" s="416"/>
      <c r="G174" s="122"/>
      <c r="H174" s="19"/>
      <c r="I174" s="19"/>
      <c r="J174" s="21"/>
    </row>
    <row r="175" spans="1:10" ht="21">
      <c r="A175" s="21"/>
      <c r="B175" s="11" t="s">
        <v>648</v>
      </c>
      <c r="C175" s="18">
        <f>'WK5'!B783</f>
        <v>10.5</v>
      </c>
      <c r="D175" s="276" t="s">
        <v>634</v>
      </c>
      <c r="E175" s="122"/>
      <c r="F175" s="416"/>
      <c r="G175" s="122"/>
      <c r="H175" s="19"/>
      <c r="I175" s="19"/>
      <c r="J175" s="21"/>
    </row>
    <row r="176" spans="1:10">
      <c r="A176" s="21"/>
      <c r="C176" s="18"/>
      <c r="D176" s="276"/>
      <c r="E176" s="122"/>
      <c r="F176" s="416"/>
      <c r="G176" s="122"/>
      <c r="H176" s="19"/>
      <c r="I176" s="19"/>
      <c r="J176" s="21"/>
    </row>
    <row r="177" spans="1:10" ht="19.5">
      <c r="A177" s="21"/>
      <c r="B177" s="11" t="s">
        <v>649</v>
      </c>
      <c r="C177" s="18"/>
      <c r="D177" s="18">
        <f>'WK5'!C785</f>
        <v>3.3075000000000001</v>
      </c>
      <c r="E177" s="276" t="s">
        <v>634</v>
      </c>
      <c r="F177" s="416"/>
      <c r="G177" s="122"/>
      <c r="H177" s="19"/>
      <c r="I177" s="19"/>
      <c r="J177" s="21"/>
    </row>
    <row r="178" spans="1:10">
      <c r="A178" s="21"/>
      <c r="B178" s="19"/>
      <c r="C178" s="68"/>
      <c r="D178" s="19"/>
      <c r="E178" s="25"/>
      <c r="F178" s="25"/>
      <c r="G178" s="25"/>
      <c r="H178" s="19"/>
      <c r="I178" s="19"/>
      <c r="J178" s="21"/>
    </row>
    <row r="179" spans="1:10" ht="21">
      <c r="A179" s="21"/>
      <c r="B179" s="19"/>
      <c r="C179" s="130" t="s">
        <v>390</v>
      </c>
      <c r="D179" s="131" t="str">
        <f>'WK5'!C787</f>
        <v>&gt;</v>
      </c>
      <c r="E179" s="132" t="s">
        <v>391</v>
      </c>
      <c r="F179" s="122" t="str">
        <f>'WK5'!E787</f>
        <v>therefore OK</v>
      </c>
      <c r="G179" s="19"/>
      <c r="H179" s="19"/>
      <c r="I179" s="19"/>
      <c r="J179" s="21"/>
    </row>
    <row r="180" spans="1:10">
      <c r="A180" s="21"/>
      <c r="B180" s="21"/>
      <c r="C180" s="21"/>
      <c r="D180" s="21"/>
      <c r="E180" s="21"/>
      <c r="F180" s="21"/>
      <c r="G180" s="21"/>
      <c r="H180" s="21"/>
      <c r="I180" s="21"/>
      <c r="J180" s="21"/>
    </row>
    <row r="181" spans="1:10">
      <c r="A181" s="21"/>
      <c r="B181" s="279" t="s">
        <v>825</v>
      </c>
      <c r="C181" s="21"/>
      <c r="D181" s="21"/>
      <c r="E181" s="21"/>
      <c r="F181" s="21"/>
      <c r="G181" s="21"/>
      <c r="H181" s="21"/>
      <c r="I181" s="21"/>
      <c r="J181" s="21"/>
    </row>
  </sheetData>
  <sheetProtection algorithmName="SHA-512" hashValue="6p+R91qXNk/YkeDlYT/mczjla64xHvwVIj/RUM6qq0+Y4LXEe7OUCuDZ7TlI2uQ+U7HVbbLcItWDV8rzHpNlmw==" saltValue="r97sdoSXWoSHwH9icC0YvQ==" spinCount="100000" sheet="1" objects="1" scenarios="1"/>
  <protectedRanges>
    <protectedRange sqref="C167:C170" name="Range14"/>
    <protectedRange sqref="E124" name="Range7"/>
    <protectedRange sqref="H110" name="Range6"/>
    <protectedRange sqref="E57:E61" name="Range3"/>
    <protectedRange sqref="H53:H54" name="Range2"/>
    <protectedRange sqref="C43:G43" name="Range1"/>
    <protectedRange sqref="G71" name="Range4"/>
    <protectedRange sqref="G86" name="Range5"/>
    <protectedRange sqref="C140:G140" name="Range8"/>
    <protectedRange sqref="F144" name="Range9"/>
    <protectedRange sqref="D146" name="Range10"/>
    <protectedRange sqref="E148:E149" name="Range11"/>
    <protectedRange sqref="F155:F156" name="Range12"/>
    <protectedRange sqref="C161" name="Range13"/>
  </protectedRanges>
  <mergeCells count="2">
    <mergeCell ref="C140:G140"/>
    <mergeCell ref="C43:G43"/>
  </mergeCells>
  <phoneticPr fontId="79" type="noConversion"/>
  <pageMargins left="0.75" right="0.5" top="1.1499999999999999" bottom="0.75" header="0.4" footer="0.4"/>
  <pageSetup fitToWidth="0" fitToHeight="0" orientation="portrait" blackAndWhite="1" r:id="rId1"/>
  <headerFooter alignWithMargins="0">
    <oddHeader>&amp;LCounty of Simcoe
Burnside
Vic W. Segula&amp;RSimplified Bridge Solutions Ltd.
705-446-9694
Licensed (12:00:00 AM)</oddHeader>
    <oddFooter>&amp;L&amp;10&amp;F&amp;C&amp;10Design1_&amp;R&amp;10Page &amp;P of &amp;N</oddFooter>
  </headerFooter>
  <rowBreaks count="5" manualBreakCount="5">
    <brk id="49" max="16383" man="1"/>
    <brk id="78" max="16383" man="1"/>
    <brk id="102" max="16383" man="1"/>
    <brk id="137" max="16383" man="1"/>
    <brk id="170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A00-000000000000}">
          <x14:formula1>
            <xm:f>'WK5'!#REF!</xm:f>
          </x14:formula1>
          <xm:sqref>E124</xm:sqref>
        </x14:dataValidation>
        <x14:dataValidation type="list" allowBlank="1" showInputMessage="1" showErrorMessage="1" xr:uid="{00000000-0002-0000-1A00-000001000000}">
          <x14:formula1>
            <xm:f>'WK4'!$B$9:$B$10</xm:f>
          </x14:formula1>
          <xm:sqref>H110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1:P159"/>
  <sheetViews>
    <sheetView zoomScale="87" zoomScaleNormal="87" workbookViewId="0">
      <selection activeCell="N11" sqref="N11"/>
    </sheetView>
  </sheetViews>
  <sheetFormatPr defaultColWidth="9.140625" defaultRowHeight="12.75"/>
  <cols>
    <col min="1" max="1" width="2.140625" style="332" customWidth="1"/>
    <col min="2" max="2" width="10.7109375" style="332" customWidth="1"/>
    <col min="3" max="3" width="11.7109375" style="332" customWidth="1"/>
    <col min="4" max="4" width="10.28515625" style="332" customWidth="1"/>
    <col min="5" max="5" width="12.42578125" style="332" customWidth="1"/>
    <col min="6" max="7" width="12.7109375" style="332" customWidth="1"/>
    <col min="8" max="8" width="9.5703125" style="332" customWidth="1"/>
    <col min="9" max="16384" width="9.140625" style="332"/>
  </cols>
  <sheetData>
    <row r="1" spans="2:16">
      <c r="B1" s="331" t="s">
        <v>295</v>
      </c>
      <c r="P1" s="333">
        <v>9</v>
      </c>
    </row>
    <row r="2" spans="2:16">
      <c r="P2" s="333">
        <v>158</v>
      </c>
    </row>
    <row r="3" spans="2:16">
      <c r="B3" s="334" t="s">
        <v>179</v>
      </c>
      <c r="D3" s="337"/>
      <c r="E3" s="337"/>
      <c r="G3" s="335"/>
    </row>
    <row r="5" spans="2:16">
      <c r="C5" s="336" t="s">
        <v>846</v>
      </c>
    </row>
    <row r="6" spans="2:16">
      <c r="C6" s="337" t="s">
        <v>847</v>
      </c>
    </row>
    <row r="12" spans="2:16">
      <c r="B12" s="332" t="s">
        <v>180</v>
      </c>
    </row>
    <row r="13" spans="2:16">
      <c r="B13" s="332" t="s">
        <v>181</v>
      </c>
    </row>
    <row r="16" spans="2:16">
      <c r="F16" s="337" t="s">
        <v>843</v>
      </c>
    </row>
    <row r="17" spans="2:10">
      <c r="E17" s="338" t="s">
        <v>182</v>
      </c>
      <c r="F17" s="337" t="s">
        <v>842</v>
      </c>
    </row>
    <row r="18" spans="2:10">
      <c r="E18" s="338"/>
    </row>
    <row r="19" spans="2:10">
      <c r="F19" s="339" t="s">
        <v>790</v>
      </c>
    </row>
    <row r="20" spans="2:10">
      <c r="B20" s="334" t="s">
        <v>183</v>
      </c>
    </row>
    <row r="21" spans="2:10" ht="13.5" thickBot="1"/>
    <row r="22" spans="2:10" ht="14.25">
      <c r="C22" s="340" t="s">
        <v>231</v>
      </c>
      <c r="D22" s="341" t="s">
        <v>184</v>
      </c>
      <c r="E22" s="342" t="s">
        <v>185</v>
      </c>
      <c r="F22" s="343" t="s">
        <v>640</v>
      </c>
      <c r="G22" s="344"/>
    </row>
    <row r="23" spans="2:10" ht="13.5" thickBot="1">
      <c r="C23" s="345" t="s">
        <v>186</v>
      </c>
      <c r="D23" s="346" t="s">
        <v>563</v>
      </c>
      <c r="E23" s="346" t="s">
        <v>564</v>
      </c>
      <c r="F23" s="347" t="s">
        <v>641</v>
      </c>
      <c r="G23" s="344"/>
    </row>
    <row r="24" spans="2:10">
      <c r="C24" s="393">
        <v>1</v>
      </c>
      <c r="D24" s="394">
        <v>1.64</v>
      </c>
      <c r="E24" s="348">
        <f>'WK5'!D815</f>
        <v>0.45</v>
      </c>
      <c r="F24" s="349">
        <f>'WK5'!E815</f>
        <v>0.21160000000000012</v>
      </c>
      <c r="G24" s="344"/>
      <c r="H24" s="344"/>
    </row>
    <row r="25" spans="2:10">
      <c r="C25" s="395">
        <v>1</v>
      </c>
      <c r="D25" s="394">
        <v>1.64</v>
      </c>
      <c r="E25" s="350">
        <f>'WK5'!D816</f>
        <v>0.45</v>
      </c>
      <c r="F25" s="351">
        <f>'WK5'!E816</f>
        <v>0.21160000000000012</v>
      </c>
      <c r="G25" s="344"/>
      <c r="J25" s="352"/>
    </row>
    <row r="26" spans="2:10">
      <c r="C26" s="395">
        <v>1</v>
      </c>
      <c r="D26" s="394">
        <v>1.64</v>
      </c>
      <c r="E26" s="350">
        <f>'WK5'!D817</f>
        <v>0.45</v>
      </c>
      <c r="F26" s="351">
        <f>'WK5'!E817</f>
        <v>0.21160000000000012</v>
      </c>
      <c r="G26" s="344"/>
    </row>
    <row r="27" spans="2:10">
      <c r="C27" s="395">
        <v>1</v>
      </c>
      <c r="D27" s="396">
        <v>4.9210000000000003</v>
      </c>
      <c r="E27" s="350">
        <f>'WK5'!D818</f>
        <v>1.6</v>
      </c>
      <c r="F27" s="351">
        <f>'WK5'!E818</f>
        <v>0.47609999999999991</v>
      </c>
      <c r="G27" s="344"/>
    </row>
    <row r="28" spans="2:10">
      <c r="C28" s="395">
        <v>1</v>
      </c>
      <c r="D28" s="396">
        <v>4.9210000000000003</v>
      </c>
      <c r="E28" s="350">
        <f>'WK5'!D819</f>
        <v>1.6</v>
      </c>
      <c r="F28" s="351">
        <f>'WK5'!E819</f>
        <v>0.47609999999999991</v>
      </c>
      <c r="G28" s="344"/>
    </row>
    <row r="29" spans="2:10">
      <c r="C29" s="395"/>
      <c r="D29" s="396"/>
      <c r="E29" s="350" t="str">
        <f>'WK5'!D820</f>
        <v/>
      </c>
      <c r="F29" s="351" t="str">
        <f>'WK5'!E820</f>
        <v/>
      </c>
      <c r="G29" s="344"/>
    </row>
    <row r="30" spans="2:10">
      <c r="C30" s="395"/>
      <c r="D30" s="396"/>
      <c r="E30" s="350" t="str">
        <f>'WK5'!D821</f>
        <v/>
      </c>
      <c r="F30" s="351" t="str">
        <f>'WK5'!E821</f>
        <v/>
      </c>
      <c r="G30" s="344"/>
    </row>
    <row r="31" spans="2:10">
      <c r="C31" s="395"/>
      <c r="D31" s="396"/>
      <c r="E31" s="350" t="str">
        <f>'WK5'!D822</f>
        <v/>
      </c>
      <c r="F31" s="351" t="str">
        <f>'WK5'!E822</f>
        <v/>
      </c>
      <c r="G31" s="344"/>
    </row>
    <row r="32" spans="2:10">
      <c r="C32" s="395"/>
      <c r="D32" s="396"/>
      <c r="E32" s="350" t="str">
        <f>'WK5'!D823</f>
        <v/>
      </c>
      <c r="F32" s="351" t="str">
        <f>'WK5'!E823</f>
        <v/>
      </c>
      <c r="G32" s="344"/>
    </row>
    <row r="33" spans="2:8">
      <c r="C33" s="395"/>
      <c r="D33" s="396"/>
      <c r="E33" s="350" t="str">
        <f>'WK5'!D824</f>
        <v/>
      </c>
      <c r="F33" s="351" t="str">
        <f>'WK5'!E824</f>
        <v/>
      </c>
      <c r="G33" s="344"/>
    </row>
    <row r="34" spans="2:8">
      <c r="C34" s="395"/>
      <c r="D34" s="396"/>
      <c r="E34" s="350" t="str">
        <f>'WK5'!D825</f>
        <v/>
      </c>
      <c r="F34" s="351" t="str">
        <f>'WK5'!E825</f>
        <v/>
      </c>
      <c r="G34" s="344"/>
    </row>
    <row r="35" spans="2:8">
      <c r="C35" s="395"/>
      <c r="D35" s="396"/>
      <c r="E35" s="350" t="str">
        <f>'WK5'!D826</f>
        <v/>
      </c>
      <c r="F35" s="351" t="str">
        <f>'WK5'!E826</f>
        <v/>
      </c>
      <c r="G35" s="344"/>
    </row>
    <row r="36" spans="2:8">
      <c r="C36" s="395"/>
      <c r="D36" s="396"/>
      <c r="E36" s="350" t="str">
        <f>'WK5'!D827</f>
        <v/>
      </c>
      <c r="F36" s="351" t="str">
        <f>'WK5'!E827</f>
        <v/>
      </c>
      <c r="G36" s="344"/>
    </row>
    <row r="37" spans="2:8">
      <c r="C37" s="395"/>
      <c r="D37" s="396"/>
      <c r="E37" s="350" t="str">
        <f>'WK5'!D828</f>
        <v/>
      </c>
      <c r="F37" s="351" t="str">
        <f>'WK5'!E828</f>
        <v/>
      </c>
      <c r="G37" s="344"/>
    </row>
    <row r="38" spans="2:8">
      <c r="C38" s="395"/>
      <c r="D38" s="396"/>
      <c r="E38" s="350" t="str">
        <f>'WK5'!D829</f>
        <v/>
      </c>
      <c r="F38" s="351" t="str">
        <f>'WK5'!E829</f>
        <v/>
      </c>
      <c r="G38" s="344"/>
    </row>
    <row r="39" spans="2:8">
      <c r="C39" s="395"/>
      <c r="D39" s="396"/>
      <c r="E39" s="350" t="str">
        <f>'WK5'!D830</f>
        <v/>
      </c>
      <c r="F39" s="351" t="str">
        <f>'WK5'!E830</f>
        <v/>
      </c>
      <c r="G39" s="344"/>
    </row>
    <row r="40" spans="2:8">
      <c r="C40" s="395"/>
      <c r="D40" s="396"/>
      <c r="E40" s="350" t="str">
        <f>'WK5'!D831</f>
        <v/>
      </c>
      <c r="F40" s="351" t="str">
        <f>'WK5'!E831</f>
        <v/>
      </c>
      <c r="G40" s="344"/>
    </row>
    <row r="41" spans="2:8">
      <c r="C41" s="395"/>
      <c r="D41" s="396"/>
      <c r="E41" s="350" t="str">
        <f>'WK5'!D832</f>
        <v/>
      </c>
      <c r="F41" s="351" t="str">
        <f>'WK5'!E832</f>
        <v/>
      </c>
      <c r="G41" s="344"/>
    </row>
    <row r="42" spans="2:8">
      <c r="C42" s="395"/>
      <c r="D42" s="396"/>
      <c r="E42" s="350" t="str">
        <f>'WK5'!D833</f>
        <v/>
      </c>
      <c r="F42" s="351" t="str">
        <f>'WK5'!E833</f>
        <v/>
      </c>
      <c r="G42" s="344"/>
    </row>
    <row r="43" spans="2:8">
      <c r="C43" s="395"/>
      <c r="D43" s="396"/>
      <c r="E43" s="350" t="str">
        <f>'WK5'!D834</f>
        <v/>
      </c>
      <c r="F43" s="351" t="str">
        <f>'WK5'!E834</f>
        <v/>
      </c>
      <c r="G43" s="344"/>
    </row>
    <row r="44" spans="2:8" ht="13.5" thickBot="1">
      <c r="C44" s="397"/>
      <c r="D44" s="398"/>
      <c r="E44" s="353" t="str">
        <f>'WK5'!D835</f>
        <v/>
      </c>
      <c r="F44" s="354" t="str">
        <f>'WK5'!E835</f>
        <v/>
      </c>
      <c r="G44" s="344"/>
    </row>
    <row r="45" spans="2:8">
      <c r="B45" s="332" t="s">
        <v>187</v>
      </c>
      <c r="C45" s="355">
        <f>'WK5'!B836</f>
        <v>5</v>
      </c>
      <c r="D45" s="332" t="s">
        <v>188</v>
      </c>
      <c r="E45" s="344"/>
      <c r="F45" s="344"/>
      <c r="G45" s="344"/>
    </row>
    <row r="46" spans="2:8">
      <c r="E46" s="344"/>
      <c r="F46" s="344"/>
      <c r="G46" s="344"/>
    </row>
    <row r="47" spans="2:8" ht="15">
      <c r="C47" s="332" t="s">
        <v>244</v>
      </c>
      <c r="G47" s="434">
        <f>'WK5'!F838</f>
        <v>0.91000000000000014</v>
      </c>
      <c r="H47" s="157" t="s">
        <v>419</v>
      </c>
    </row>
    <row r="48" spans="2:8" ht="21">
      <c r="C48" s="332" t="s">
        <v>232</v>
      </c>
      <c r="G48" s="339"/>
    </row>
    <row r="49" spans="2:11" ht="21">
      <c r="C49" s="332" t="s">
        <v>233</v>
      </c>
      <c r="G49" s="339"/>
    </row>
    <row r="50" spans="2:11" ht="18">
      <c r="C50" s="332" t="s">
        <v>189</v>
      </c>
      <c r="F50" s="434">
        <f>'WK5'!E841</f>
        <v>1.5870000000000002</v>
      </c>
      <c r="G50" s="204" t="s">
        <v>643</v>
      </c>
    </row>
    <row r="53" spans="2:11">
      <c r="B53" s="331" t="s">
        <v>517</v>
      </c>
    </row>
    <row r="54" spans="2:11">
      <c r="B54" s="331"/>
    </row>
    <row r="55" spans="2:11">
      <c r="B55" s="334" t="s">
        <v>190</v>
      </c>
    </row>
    <row r="56" spans="2:11">
      <c r="B56" s="334"/>
    </row>
    <row r="57" spans="2:11" ht="21">
      <c r="B57" s="270" t="s">
        <v>826</v>
      </c>
      <c r="C57" s="337"/>
    </row>
    <row r="58" spans="2:11">
      <c r="B58" s="331"/>
      <c r="C58" s="337"/>
    </row>
    <row r="59" spans="2:11">
      <c r="B59" s="337" t="s">
        <v>191</v>
      </c>
      <c r="C59" s="337" t="s">
        <v>192</v>
      </c>
      <c r="E59" s="421">
        <f>'WK5'!D852</f>
        <v>66.992999999999995</v>
      </c>
      <c r="F59" s="275" t="s">
        <v>547</v>
      </c>
      <c r="G59" s="448"/>
      <c r="H59" s="448"/>
      <c r="J59" s="367" t="s">
        <v>193</v>
      </c>
      <c r="K59" s="374" t="s">
        <v>416</v>
      </c>
    </row>
    <row r="60" spans="2:11">
      <c r="B60" s="337"/>
      <c r="C60" s="337"/>
      <c r="E60" s="448"/>
      <c r="F60" s="448"/>
      <c r="G60" s="448"/>
      <c r="H60" s="448"/>
      <c r="K60" s="367"/>
    </row>
    <row r="61" spans="2:11" ht="21">
      <c r="B61" s="337" t="s">
        <v>827</v>
      </c>
      <c r="C61" s="337"/>
      <c r="E61" s="448"/>
      <c r="F61" s="448"/>
      <c r="G61" s="448"/>
      <c r="H61" s="448"/>
      <c r="K61" s="367"/>
    </row>
    <row r="62" spans="2:11">
      <c r="B62" s="337"/>
      <c r="C62" s="337"/>
      <c r="E62" s="448"/>
      <c r="F62" s="448"/>
      <c r="G62" s="448"/>
      <c r="H62" s="448"/>
      <c r="K62" s="367"/>
    </row>
    <row r="63" spans="2:11" ht="21">
      <c r="B63" s="337" t="s">
        <v>832</v>
      </c>
      <c r="C63" s="337" t="s">
        <v>194</v>
      </c>
      <c r="E63" s="448"/>
      <c r="F63" s="448"/>
      <c r="G63" s="421">
        <f>'WK5'!F856</f>
        <v>-27.876000000000001</v>
      </c>
      <c r="H63" s="275" t="s">
        <v>547</v>
      </c>
      <c r="J63" s="367" t="s">
        <v>249</v>
      </c>
      <c r="K63" s="374" t="s">
        <v>417</v>
      </c>
    </row>
    <row r="64" spans="2:11">
      <c r="B64" s="337"/>
      <c r="C64" s="337"/>
      <c r="E64" s="448"/>
      <c r="F64" s="448"/>
      <c r="G64" s="448"/>
      <c r="H64" s="448"/>
      <c r="J64" s="367"/>
      <c r="K64" s="367"/>
    </row>
    <row r="65" spans="2:12" ht="21">
      <c r="B65" s="337" t="s">
        <v>195</v>
      </c>
      <c r="C65" s="337" t="s">
        <v>828</v>
      </c>
      <c r="E65" s="448"/>
      <c r="F65" s="448"/>
      <c r="G65" s="448"/>
      <c r="H65" s="448"/>
      <c r="J65" s="367"/>
      <c r="K65" s="367"/>
    </row>
    <row r="66" spans="2:12">
      <c r="B66" s="337"/>
      <c r="C66" s="337" t="s">
        <v>196</v>
      </c>
      <c r="E66" s="448"/>
      <c r="F66" s="448"/>
      <c r="G66" s="448"/>
      <c r="H66" s="448"/>
      <c r="J66" s="367"/>
      <c r="K66" s="367"/>
    </row>
    <row r="67" spans="2:12">
      <c r="B67" s="331"/>
      <c r="E67" s="448"/>
      <c r="F67" s="448"/>
      <c r="G67" s="448"/>
      <c r="H67" s="448"/>
      <c r="J67" s="367"/>
      <c r="K67" s="367"/>
    </row>
    <row r="68" spans="2:12" ht="21">
      <c r="B68" s="332" t="s">
        <v>235</v>
      </c>
      <c r="C68" s="332" t="s">
        <v>197</v>
      </c>
      <c r="E68" s="448"/>
      <c r="F68" s="448"/>
      <c r="G68" s="448"/>
      <c r="H68" s="357">
        <f>'WK5'!G861</f>
        <v>1045.8630000000001</v>
      </c>
      <c r="I68" s="269" t="s">
        <v>520</v>
      </c>
      <c r="J68" s="367" t="s">
        <v>193</v>
      </c>
      <c r="K68" s="374" t="s">
        <v>418</v>
      </c>
    </row>
    <row r="69" spans="2:12">
      <c r="E69" s="448"/>
      <c r="F69" s="448"/>
      <c r="G69" s="448"/>
      <c r="H69" s="360"/>
      <c r="I69" s="339"/>
      <c r="J69" s="367"/>
      <c r="K69" s="367"/>
    </row>
    <row r="70" spans="2:12" ht="21">
      <c r="B70" s="332" t="s">
        <v>236</v>
      </c>
      <c r="C70" s="332" t="s">
        <v>198</v>
      </c>
      <c r="E70" s="448"/>
      <c r="F70" s="448"/>
      <c r="G70" s="448"/>
      <c r="H70" s="357">
        <f>'WK5'!G863</f>
        <v>-650.5</v>
      </c>
      <c r="I70" s="269" t="s">
        <v>520</v>
      </c>
      <c r="J70" s="367" t="s">
        <v>249</v>
      </c>
      <c r="K70" s="374" t="s">
        <v>418</v>
      </c>
    </row>
    <row r="71" spans="2:12">
      <c r="E71" s="448"/>
      <c r="F71" s="448"/>
      <c r="G71" s="448"/>
      <c r="H71" s="449"/>
      <c r="I71" s="339"/>
    </row>
    <row r="72" spans="2:12" ht="21">
      <c r="B72" s="332" t="s">
        <v>237</v>
      </c>
      <c r="E72" s="448"/>
      <c r="F72" s="448"/>
      <c r="G72" s="422">
        <f>'WK5'!F865</f>
        <v>395.36300000000006</v>
      </c>
      <c r="H72" s="278" t="s">
        <v>520</v>
      </c>
      <c r="I72" s="339"/>
    </row>
    <row r="73" spans="2:12">
      <c r="E73" s="450"/>
      <c r="F73" s="450"/>
      <c r="G73" s="451"/>
      <c r="H73" s="452"/>
      <c r="I73" s="339"/>
      <c r="L73" s="361"/>
    </row>
    <row r="74" spans="2:12" ht="21">
      <c r="B74" s="332" t="s">
        <v>238</v>
      </c>
      <c r="E74" s="450"/>
      <c r="F74" s="450"/>
      <c r="G74" s="451">
        <f>'WK5'!F867</f>
        <v>5.9015568790769199</v>
      </c>
      <c r="H74" s="277" t="s">
        <v>419</v>
      </c>
      <c r="I74" s="339"/>
    </row>
    <row r="77" spans="2:12">
      <c r="B77" s="334" t="s">
        <v>199</v>
      </c>
      <c r="C77" s="339"/>
      <c r="D77" s="362" t="s">
        <v>200</v>
      </c>
      <c r="E77" s="688" t="s">
        <v>201</v>
      </c>
      <c r="F77" s="687"/>
      <c r="G77" s="687"/>
      <c r="H77" s="687"/>
    </row>
    <row r="79" spans="2:12">
      <c r="B79" s="334" t="s">
        <v>202</v>
      </c>
      <c r="C79" s="332" t="s">
        <v>203</v>
      </c>
      <c r="D79" s="338" t="s">
        <v>204</v>
      </c>
    </row>
    <row r="80" spans="2:12">
      <c r="C80" s="338"/>
    </row>
    <row r="81" spans="2:11">
      <c r="B81" s="332" t="s">
        <v>205</v>
      </c>
      <c r="C81" s="338"/>
      <c r="F81" s="399">
        <v>90</v>
      </c>
      <c r="G81" s="157" t="s">
        <v>547</v>
      </c>
    </row>
    <row r="82" spans="2:11">
      <c r="B82" s="332" t="s">
        <v>206</v>
      </c>
      <c r="C82" s="338"/>
      <c r="F82" s="399">
        <v>90</v>
      </c>
      <c r="G82" s="157" t="s">
        <v>547</v>
      </c>
    </row>
    <row r="83" spans="2:11">
      <c r="C83" s="338"/>
      <c r="F83" s="363"/>
    </row>
    <row r="84" spans="2:11">
      <c r="B84" s="337" t="s">
        <v>395</v>
      </c>
      <c r="C84" s="339"/>
      <c r="D84" s="339"/>
      <c r="E84" s="339"/>
      <c r="F84" s="443" t="s">
        <v>393</v>
      </c>
      <c r="G84" s="339"/>
    </row>
    <row r="85" spans="2:11">
      <c r="B85" s="339" t="s">
        <v>208</v>
      </c>
      <c r="C85" s="339"/>
      <c r="D85" s="339"/>
      <c r="E85" s="339"/>
      <c r="F85" s="401">
        <v>3</v>
      </c>
      <c r="G85" s="332" t="s">
        <v>209</v>
      </c>
      <c r="J85" s="374" t="s">
        <v>956</v>
      </c>
    </row>
    <row r="86" spans="2:11">
      <c r="F86" s="363"/>
      <c r="J86" s="364" t="s">
        <v>410</v>
      </c>
    </row>
    <row r="87" spans="2:11">
      <c r="J87" s="364" t="s">
        <v>411</v>
      </c>
    </row>
    <row r="88" spans="2:11">
      <c r="B88" s="334" t="s">
        <v>210</v>
      </c>
    </row>
    <row r="89" spans="2:11">
      <c r="B89" s="352"/>
      <c r="C89" s="352"/>
      <c r="D89" s="352"/>
      <c r="E89" s="352"/>
      <c r="F89" s="352"/>
      <c r="G89" s="352"/>
      <c r="H89" s="352"/>
    </row>
    <row r="90" spans="2:11" ht="21">
      <c r="B90" s="352" t="s">
        <v>247</v>
      </c>
      <c r="C90" s="352"/>
      <c r="D90" s="352"/>
      <c r="E90" s="352"/>
      <c r="F90" s="352"/>
      <c r="G90" s="352"/>
      <c r="H90" s="352"/>
      <c r="K90" s="365"/>
    </row>
    <row r="91" spans="2:11">
      <c r="B91" s="352"/>
      <c r="C91" s="352"/>
      <c r="D91" s="352"/>
      <c r="E91" s="366" t="s">
        <v>248</v>
      </c>
      <c r="F91" s="352"/>
      <c r="G91" s="352"/>
      <c r="H91" s="352"/>
    </row>
    <row r="92" spans="2:11">
      <c r="B92" s="352"/>
      <c r="C92" s="352"/>
      <c r="D92" s="352"/>
      <c r="E92" s="352"/>
      <c r="F92" s="352"/>
      <c r="G92" s="352"/>
      <c r="H92" s="352"/>
    </row>
    <row r="93" spans="2:11" ht="14.25">
      <c r="B93" s="338" t="s">
        <v>239</v>
      </c>
    </row>
    <row r="94" spans="2:11">
      <c r="B94" s="332" t="s">
        <v>211</v>
      </c>
    </row>
    <row r="96" spans="2:11">
      <c r="B96" s="332" t="s">
        <v>212</v>
      </c>
      <c r="E96" s="399">
        <v>65</v>
      </c>
      <c r="F96" s="204" t="s">
        <v>547</v>
      </c>
      <c r="G96" s="337"/>
      <c r="J96" s="367"/>
    </row>
    <row r="97" spans="2:11">
      <c r="E97" s="451"/>
      <c r="F97" s="453"/>
      <c r="G97" s="337"/>
    </row>
    <row r="98" spans="2:11">
      <c r="B98" s="332" t="s">
        <v>213</v>
      </c>
      <c r="E98" s="402">
        <v>1.64</v>
      </c>
      <c r="F98" s="204" t="s">
        <v>419</v>
      </c>
      <c r="G98" s="337"/>
    </row>
    <row r="99" spans="2:11">
      <c r="E99" s="450"/>
      <c r="F99" s="453"/>
      <c r="G99" s="337"/>
    </row>
    <row r="100" spans="2:11" ht="21">
      <c r="B100" s="332" t="s">
        <v>386</v>
      </c>
      <c r="E100" s="450"/>
      <c r="F100" s="368">
        <f>'WK5'!E893</f>
        <v>334.39937000000009</v>
      </c>
      <c r="G100" s="157" t="s">
        <v>520</v>
      </c>
    </row>
    <row r="101" spans="2:11">
      <c r="E101" s="450"/>
      <c r="F101" s="454"/>
      <c r="G101" s="337"/>
    </row>
    <row r="102" spans="2:11" ht="21">
      <c r="B102" s="332" t="s">
        <v>240</v>
      </c>
      <c r="E102" s="450"/>
      <c r="F102" s="454">
        <f>'WK5'!E895</f>
        <v>-0.46000000000000013</v>
      </c>
      <c r="G102" s="157" t="s">
        <v>419</v>
      </c>
    </row>
    <row r="103" spans="2:11">
      <c r="E103" s="450"/>
      <c r="F103" s="454"/>
      <c r="G103" s="337"/>
    </row>
    <row r="104" spans="2:11" ht="21">
      <c r="B104" s="332" t="s">
        <v>241</v>
      </c>
      <c r="D104" s="448"/>
      <c r="E104" s="448"/>
      <c r="F104" s="368">
        <f>'WK5'!E897</f>
        <v>-96.927353623188438</v>
      </c>
      <c r="G104" s="275" t="s">
        <v>547</v>
      </c>
    </row>
    <row r="105" spans="2:11">
      <c r="D105" s="448"/>
      <c r="E105" s="448"/>
      <c r="F105" s="368"/>
      <c r="G105" s="455"/>
      <c r="H105" s="371"/>
    </row>
    <row r="106" spans="2:11" ht="21">
      <c r="B106" s="332" t="s">
        <v>251</v>
      </c>
      <c r="D106" s="448"/>
      <c r="E106" s="448"/>
      <c r="F106" s="368">
        <f>'WK5'!E899</f>
        <v>169.07264637681158</v>
      </c>
      <c r="G106" s="275" t="s">
        <v>547</v>
      </c>
      <c r="H106" s="371"/>
      <c r="K106" s="365"/>
    </row>
    <row r="107" spans="2:11">
      <c r="D107" s="448"/>
      <c r="E107" s="448"/>
      <c r="F107" s="368"/>
      <c r="G107" s="456"/>
      <c r="K107" s="372"/>
    </row>
    <row r="108" spans="2:11">
      <c r="B108" s="332" t="s">
        <v>214</v>
      </c>
      <c r="D108" s="448"/>
      <c r="E108" s="448"/>
      <c r="F108" s="368">
        <f>'WK5'!E901</f>
        <v>56.357548792270528</v>
      </c>
      <c r="G108" s="275" t="s">
        <v>547</v>
      </c>
    </row>
    <row r="109" spans="2:11">
      <c r="D109" s="448"/>
      <c r="E109" s="448"/>
      <c r="F109" s="456"/>
      <c r="G109" s="456"/>
    </row>
    <row r="110" spans="2:11">
      <c r="D110" s="448"/>
      <c r="E110" s="448"/>
      <c r="F110" s="448"/>
      <c r="G110" s="448"/>
    </row>
    <row r="111" spans="2:11">
      <c r="B111" s="334" t="s">
        <v>215</v>
      </c>
      <c r="D111" s="448"/>
      <c r="E111" s="448"/>
      <c r="F111" s="448"/>
      <c r="G111" s="448"/>
    </row>
    <row r="112" spans="2:11">
      <c r="B112" s="334"/>
      <c r="D112" s="448"/>
      <c r="E112" s="448"/>
      <c r="F112" s="448"/>
      <c r="G112" s="448"/>
    </row>
    <row r="113" spans="2:12">
      <c r="B113" s="339" t="s">
        <v>216</v>
      </c>
      <c r="D113" s="360">
        <f>'WK5'!C906</f>
        <v>178.21821752764652</v>
      </c>
      <c r="E113" s="275" t="s">
        <v>547</v>
      </c>
      <c r="F113" s="457" t="str">
        <f>IF(D113&lt;0,"WARNING!, Vertical Ld is &lt; 0",IF(D113=0,"*",IF(F84="yes",IF(F82&gt;D113,"&lt; compr. resist of pile, therefore OK","&gt; compr. resist of pile, therefore NG"),IF(F81&gt;D113,"&lt; compr. resist of pile, therefore OK","&gt; compr. resist of pile, therefore NG"))))</f>
        <v>&gt; compr. resist of pile, therefore NG</v>
      </c>
      <c r="G113" s="448"/>
    </row>
    <row r="114" spans="2:12">
      <c r="D114" s="448"/>
      <c r="E114" s="448"/>
      <c r="F114" s="448"/>
      <c r="G114" s="448"/>
    </row>
    <row r="115" spans="2:12">
      <c r="B115" s="335"/>
      <c r="C115" s="374"/>
      <c r="D115" s="458"/>
      <c r="E115" s="459"/>
      <c r="F115" s="460"/>
      <c r="G115" s="448"/>
    </row>
    <row r="116" spans="2:12">
      <c r="B116" s="334" t="s">
        <v>217</v>
      </c>
      <c r="C116" s="374"/>
      <c r="D116" s="458"/>
      <c r="E116" s="459"/>
      <c r="F116" s="460"/>
      <c r="G116" s="448"/>
    </row>
    <row r="117" spans="2:12">
      <c r="B117" s="334"/>
      <c r="C117" s="374"/>
      <c r="D117" s="458"/>
      <c r="E117" s="459"/>
      <c r="F117" s="460"/>
      <c r="G117" s="448"/>
    </row>
    <row r="118" spans="2:12">
      <c r="B118" s="339" t="s">
        <v>218</v>
      </c>
      <c r="C118" s="374"/>
      <c r="D118" s="448"/>
      <c r="F118" s="422">
        <f>'WK5'!E911</f>
        <v>56.357548792270528</v>
      </c>
      <c r="G118" s="275" t="s">
        <v>547</v>
      </c>
      <c r="H118" s="337"/>
    </row>
    <row r="119" spans="2:12">
      <c r="B119" s="332" t="s">
        <v>219</v>
      </c>
      <c r="D119" s="448"/>
      <c r="F119" s="399">
        <v>25</v>
      </c>
      <c r="G119" s="275" t="s">
        <v>547</v>
      </c>
      <c r="H119" s="337"/>
    </row>
    <row r="120" spans="2:12">
      <c r="B120" s="339" t="s">
        <v>976</v>
      </c>
      <c r="C120" s="339"/>
      <c r="D120" s="339"/>
      <c r="E120" s="339"/>
      <c r="F120" s="403"/>
      <c r="G120" s="278" t="s">
        <v>547</v>
      </c>
      <c r="H120" s="337"/>
    </row>
    <row r="121" spans="2:12">
      <c r="D121" s="448"/>
      <c r="F121" s="422">
        <f>'WK5'!E914</f>
        <v>106.35754879227053</v>
      </c>
      <c r="G121" s="275" t="s">
        <v>547</v>
      </c>
      <c r="H121" s="337"/>
    </row>
    <row r="122" spans="2:12">
      <c r="B122" s="339"/>
      <c r="C122" s="374"/>
      <c r="D122" s="360"/>
      <c r="E122" s="449"/>
      <c r="F122" s="455"/>
      <c r="G122" s="456"/>
      <c r="H122" s="337"/>
      <c r="L122" s="367"/>
    </row>
    <row r="123" spans="2:12" ht="21">
      <c r="B123" s="332" t="s">
        <v>378</v>
      </c>
      <c r="D123" s="448"/>
      <c r="E123" s="448"/>
      <c r="F123" s="467">
        <v>33</v>
      </c>
      <c r="G123" s="337" t="s">
        <v>43</v>
      </c>
      <c r="K123" s="367"/>
    </row>
    <row r="124" spans="2:12" ht="21">
      <c r="B124" s="332" t="s">
        <v>379</v>
      </c>
      <c r="D124" s="448"/>
      <c r="E124" s="448"/>
      <c r="F124" s="423">
        <f>'WK5'!F917</f>
        <v>9.1990800000000004</v>
      </c>
      <c r="G124" s="157" t="s">
        <v>547</v>
      </c>
    </row>
    <row r="125" spans="2:12">
      <c r="D125" s="448"/>
      <c r="E125" s="448"/>
      <c r="F125" s="448"/>
      <c r="G125" s="422"/>
    </row>
    <row r="126" spans="2:12">
      <c r="B126" s="335"/>
      <c r="D126" s="360">
        <f>'WK5'!C921</f>
        <v>106.35754879227053</v>
      </c>
      <c r="E126" s="437" t="str">
        <f>IF(D126&gt;=F126,"kip &gt;/=","kip &lt;")</f>
        <v>kip &gt;/=</v>
      </c>
      <c r="F126" s="360">
        <f>'WK5'!E921</f>
        <v>9.1990800000000004</v>
      </c>
      <c r="G126" s="275" t="s">
        <v>547</v>
      </c>
      <c r="H126" s="373" t="str">
        <f>IF(D126&gt;=F126,"therefore OK","therefore NG")</f>
        <v>therefore OK</v>
      </c>
    </row>
    <row r="127" spans="2:12">
      <c r="B127" s="335"/>
      <c r="D127" s="360"/>
      <c r="E127" s="360"/>
      <c r="F127" s="360"/>
      <c r="G127" s="456"/>
      <c r="H127" s="380"/>
    </row>
    <row r="128" spans="2:12">
      <c r="B128" s="335"/>
      <c r="D128" s="458"/>
      <c r="E128" s="458"/>
      <c r="F128" s="458"/>
      <c r="G128" s="455"/>
      <c r="H128" s="376"/>
    </row>
    <row r="129" spans="2:12">
      <c r="B129" s="331" t="s">
        <v>220</v>
      </c>
      <c r="D129" s="461" t="s">
        <v>377</v>
      </c>
      <c r="E129" s="448"/>
      <c r="F129" s="448"/>
      <c r="G129" s="456"/>
    </row>
    <row r="130" spans="2:12">
      <c r="B130" s="381"/>
      <c r="C130" s="382"/>
      <c r="D130" s="462"/>
      <c r="E130" s="462"/>
      <c r="F130" s="449"/>
      <c r="G130" s="456"/>
      <c r="H130" s="339"/>
      <c r="I130" s="339"/>
      <c r="J130" s="339"/>
      <c r="K130" s="339"/>
      <c r="L130" s="339"/>
    </row>
    <row r="131" spans="2:12">
      <c r="B131" s="382"/>
      <c r="C131" s="382"/>
      <c r="D131" s="448"/>
      <c r="E131" s="463" t="s">
        <v>336</v>
      </c>
      <c r="F131" s="426">
        <f>'WK5'!E926</f>
        <v>178.21821752764652</v>
      </c>
      <c r="G131" s="275" t="s">
        <v>547</v>
      </c>
      <c r="H131" s="427"/>
      <c r="I131" s="427"/>
      <c r="J131" s="339"/>
      <c r="K131" s="339"/>
      <c r="L131" s="339"/>
    </row>
    <row r="132" spans="2:12">
      <c r="B132" s="381"/>
      <c r="C132" s="428"/>
      <c r="D132" s="464"/>
      <c r="E132" s="464"/>
      <c r="F132" s="464"/>
      <c r="G132" s="464"/>
      <c r="H132" s="428"/>
      <c r="I132" s="427"/>
      <c r="J132" s="339"/>
      <c r="K132" s="339"/>
      <c r="L132" s="339"/>
    </row>
    <row r="133" spans="2:12">
      <c r="B133" s="382" t="s">
        <v>222</v>
      </c>
      <c r="C133" s="428"/>
      <c r="D133" s="464"/>
      <c r="E133" s="464"/>
      <c r="F133" s="465"/>
      <c r="G133" s="465"/>
      <c r="H133" s="427"/>
      <c r="I133" s="427"/>
      <c r="J133" s="339"/>
      <c r="K133" s="339"/>
      <c r="L133" s="339"/>
    </row>
    <row r="134" spans="2:12">
      <c r="B134" s="381"/>
      <c r="C134" s="428"/>
      <c r="D134" s="464"/>
      <c r="E134" s="464"/>
      <c r="F134" s="465"/>
      <c r="G134" s="465"/>
      <c r="H134" s="427"/>
      <c r="I134" s="427"/>
      <c r="J134" s="339"/>
      <c r="K134" s="339"/>
      <c r="L134" s="339"/>
    </row>
    <row r="135" spans="2:12" ht="21">
      <c r="B135" s="381"/>
      <c r="C135" s="428" t="s">
        <v>350</v>
      </c>
      <c r="D135" s="449"/>
      <c r="E135" s="449"/>
      <c r="F135" s="449"/>
      <c r="G135" s="468">
        <v>58.015000000000001</v>
      </c>
      <c r="H135" s="431" t="s">
        <v>634</v>
      </c>
      <c r="I135" s="339"/>
      <c r="J135" s="339"/>
      <c r="K135" s="339"/>
      <c r="L135" s="339"/>
    </row>
    <row r="136" spans="2:12" ht="21">
      <c r="B136" s="339"/>
      <c r="C136" s="386" t="s">
        <v>372</v>
      </c>
      <c r="D136" s="382"/>
      <c r="E136" s="382"/>
      <c r="F136" s="339"/>
      <c r="G136" s="468">
        <v>0.7</v>
      </c>
      <c r="H136" s="339"/>
      <c r="I136" s="362" t="s">
        <v>337</v>
      </c>
      <c r="J136" s="339"/>
      <c r="K136" s="374"/>
    </row>
    <row r="137" spans="2:12" ht="21">
      <c r="B137" s="339"/>
      <c r="C137" s="386" t="s">
        <v>352</v>
      </c>
      <c r="D137" s="339"/>
      <c r="E137" s="339"/>
      <c r="F137" s="339"/>
      <c r="G137" s="401">
        <v>29007.5</v>
      </c>
      <c r="H137" s="431" t="s">
        <v>634</v>
      </c>
      <c r="I137" s="339"/>
      <c r="J137" s="339"/>
      <c r="K137" s="339"/>
    </row>
    <row r="138" spans="2:12">
      <c r="D138" s="339"/>
      <c r="E138" s="339"/>
      <c r="F138" s="339"/>
      <c r="G138" s="339"/>
      <c r="H138" s="339"/>
      <c r="I138" s="339"/>
    </row>
    <row r="139" spans="2:12">
      <c r="B139" s="332" t="s">
        <v>223</v>
      </c>
      <c r="D139" s="339" t="s">
        <v>380</v>
      </c>
      <c r="E139" s="339"/>
      <c r="F139" s="339"/>
      <c r="G139" s="339"/>
      <c r="H139" s="339"/>
      <c r="I139" s="362" t="s">
        <v>338</v>
      </c>
    </row>
    <row r="140" spans="2:12">
      <c r="B140" s="339"/>
      <c r="C140" s="339"/>
      <c r="D140" s="339"/>
      <c r="E140" s="339"/>
      <c r="F140" s="339"/>
      <c r="G140" s="339"/>
      <c r="H140" s="339"/>
      <c r="I140" s="362"/>
      <c r="J140" s="339"/>
      <c r="K140" s="339"/>
    </row>
    <row r="141" spans="2:12">
      <c r="B141" s="339" t="s">
        <v>226</v>
      </c>
      <c r="C141" s="339"/>
      <c r="D141" s="339"/>
      <c r="E141" s="339"/>
      <c r="F141" s="388"/>
      <c r="G141" s="339"/>
      <c r="H141" s="388"/>
      <c r="I141" s="339"/>
      <c r="J141" s="339"/>
      <c r="K141" s="339"/>
      <c r="L141" s="339"/>
    </row>
    <row r="142" spans="2:12">
      <c r="B142" s="339"/>
      <c r="C142" s="339"/>
      <c r="D142" s="339"/>
      <c r="E142" s="339"/>
      <c r="F142" s="388"/>
      <c r="G142" s="339"/>
      <c r="H142" s="388"/>
      <c r="I142" s="339"/>
      <c r="J142" s="339"/>
      <c r="K142" s="339"/>
      <c r="L142" s="339"/>
    </row>
    <row r="143" spans="2:12">
      <c r="B143" s="339"/>
      <c r="D143" s="339"/>
      <c r="E143" s="339"/>
      <c r="F143" s="362" t="s">
        <v>227</v>
      </c>
      <c r="G143" s="469" t="s">
        <v>524</v>
      </c>
      <c r="H143" s="388"/>
      <c r="I143" s="339"/>
      <c r="J143" s="339"/>
      <c r="K143" s="374"/>
      <c r="L143" s="339"/>
    </row>
    <row r="144" spans="2:12">
      <c r="B144" s="339"/>
      <c r="C144" s="339"/>
      <c r="D144" s="339"/>
      <c r="E144" s="339"/>
      <c r="F144" s="388"/>
      <c r="G144" s="388"/>
      <c r="H144" s="388"/>
      <c r="I144" s="339"/>
      <c r="J144" s="339"/>
      <c r="K144" s="374"/>
      <c r="L144" s="339"/>
    </row>
    <row r="145" spans="2:12" ht="21">
      <c r="B145" s="339"/>
      <c r="C145" s="339"/>
      <c r="D145" s="339" t="s">
        <v>627</v>
      </c>
      <c r="E145" s="339"/>
      <c r="F145" s="339"/>
      <c r="G145" s="434" t="str">
        <f>'WK5'!F940</f>
        <v>9980</v>
      </c>
      <c r="H145" s="431" t="s">
        <v>635</v>
      </c>
      <c r="I145" s="339"/>
      <c r="J145" s="339"/>
      <c r="K145" s="339"/>
      <c r="L145" s="339"/>
    </row>
    <row r="146" spans="2:12" ht="19.5">
      <c r="B146" s="339"/>
      <c r="C146" s="427"/>
      <c r="D146" s="339" t="s">
        <v>628</v>
      </c>
      <c r="E146" s="339"/>
      <c r="F146" s="339"/>
      <c r="G146" s="401">
        <v>197</v>
      </c>
      <c r="H146" s="431" t="s">
        <v>560</v>
      </c>
      <c r="I146" s="432"/>
      <c r="J146" s="339"/>
      <c r="K146" s="339"/>
      <c r="L146" s="339"/>
    </row>
    <row r="147" spans="2:12">
      <c r="B147" s="339"/>
      <c r="C147" s="433"/>
      <c r="D147" s="339" t="s">
        <v>330</v>
      </c>
      <c r="E147" s="339"/>
      <c r="F147" s="339"/>
      <c r="G147" s="410">
        <v>1</v>
      </c>
      <c r="H147" s="339"/>
      <c r="I147" s="362" t="s">
        <v>0</v>
      </c>
      <c r="J147" s="339"/>
      <c r="K147" s="339"/>
      <c r="L147" s="339"/>
    </row>
    <row r="148" spans="2:12">
      <c r="B148" s="339"/>
      <c r="C148" s="433"/>
      <c r="D148" s="339" t="s">
        <v>525</v>
      </c>
      <c r="E148" s="339"/>
      <c r="F148" s="339"/>
      <c r="G148" s="445">
        <v>1</v>
      </c>
      <c r="H148" s="339"/>
      <c r="I148" s="362" t="s">
        <v>526</v>
      </c>
      <c r="J148" s="339"/>
      <c r="K148" s="339"/>
      <c r="L148" s="339"/>
    </row>
    <row r="149" spans="2:12" ht="21">
      <c r="B149" s="339"/>
      <c r="C149" s="433"/>
      <c r="D149" s="339" t="s">
        <v>629</v>
      </c>
      <c r="E149" s="339"/>
      <c r="F149" s="339"/>
      <c r="G149" s="434" t="str">
        <f>'WK5'!F944</f>
        <v>52600000</v>
      </c>
      <c r="H149" s="431" t="s">
        <v>638</v>
      </c>
      <c r="I149" s="430"/>
      <c r="J149" s="339"/>
    </row>
    <row r="150" spans="2:12" ht="21">
      <c r="B150" s="339"/>
      <c r="C150" s="427"/>
      <c r="D150" s="339" t="s">
        <v>630</v>
      </c>
      <c r="E150" s="339"/>
      <c r="F150" s="339"/>
      <c r="G150" s="388">
        <f>'WK5'!F945</f>
        <v>72.598492285751561</v>
      </c>
      <c r="H150" s="431" t="s">
        <v>560</v>
      </c>
      <c r="I150" s="339"/>
      <c r="J150" s="339"/>
      <c r="K150" s="339"/>
      <c r="L150" s="339"/>
    </row>
    <row r="151" spans="2:12">
      <c r="B151" s="339"/>
      <c r="C151" s="427"/>
      <c r="D151" s="339"/>
      <c r="E151" s="339"/>
      <c r="F151" s="339"/>
      <c r="G151" s="339"/>
      <c r="H151" s="435"/>
      <c r="I151" s="339"/>
      <c r="J151" s="339"/>
      <c r="K151" s="339"/>
      <c r="L151" s="339"/>
    </row>
    <row r="152" spans="2:12" ht="21">
      <c r="B152" s="339"/>
      <c r="C152" s="427"/>
      <c r="D152" s="436" t="s">
        <v>631</v>
      </c>
      <c r="E152" s="436"/>
      <c r="F152" s="436"/>
      <c r="G152" s="437">
        <f>'WK5'!G947</f>
        <v>3443.0997786611742</v>
      </c>
      <c r="H152" s="278" t="s">
        <v>547</v>
      </c>
      <c r="I152" s="438" t="s">
        <v>528</v>
      </c>
      <c r="K152" s="339"/>
      <c r="L152" s="339"/>
    </row>
    <row r="153" spans="2:12" ht="21">
      <c r="B153" s="339"/>
      <c r="C153" s="427"/>
      <c r="D153" s="436" t="s">
        <v>632</v>
      </c>
      <c r="E153" s="436"/>
      <c r="F153" s="436"/>
      <c r="G153" s="437">
        <f>'WK5'!G948</f>
        <v>2884.1175451357667</v>
      </c>
      <c r="H153" s="278" t="s">
        <v>547</v>
      </c>
      <c r="I153" s="438"/>
      <c r="K153" s="339"/>
      <c r="L153" s="339"/>
    </row>
    <row r="154" spans="2:12">
      <c r="B154" s="339"/>
      <c r="C154" s="427"/>
      <c r="D154" s="339"/>
      <c r="E154" s="339"/>
      <c r="F154" s="339"/>
      <c r="G154" s="360"/>
      <c r="H154" s="449"/>
      <c r="I154" s="339"/>
      <c r="J154" s="339"/>
      <c r="K154" s="339"/>
      <c r="L154" s="339"/>
    </row>
    <row r="155" spans="2:12" ht="21">
      <c r="B155" s="339"/>
      <c r="C155" s="427"/>
      <c r="D155" s="439" t="s">
        <v>633</v>
      </c>
      <c r="E155" s="436"/>
      <c r="F155" s="436"/>
      <c r="G155" s="466"/>
      <c r="H155" s="437">
        <f>'WK5'!G950</f>
        <v>1253.4193461581581</v>
      </c>
      <c r="I155" s="269" t="s">
        <v>547</v>
      </c>
      <c r="J155" s="339"/>
      <c r="K155" s="339"/>
      <c r="L155" s="339"/>
    </row>
    <row r="156" spans="2:12">
      <c r="B156" s="339"/>
      <c r="D156" s="392" t="str">
        <f>IF(H155&lt;F131,"&lt; Compression Load, ERROR","&gt; Compression Load, therefore OK")</f>
        <v>&gt; Compression Load, therefore OK</v>
      </c>
      <c r="E156" s="427"/>
      <c r="F156" s="429"/>
      <c r="G156" s="441"/>
      <c r="H156" s="165"/>
      <c r="I156" s="387"/>
      <c r="K156" s="339"/>
      <c r="L156" s="339"/>
    </row>
    <row r="157" spans="2:12">
      <c r="B157" s="339"/>
      <c r="C157" s="427"/>
      <c r="D157" s="427"/>
      <c r="E157" s="427"/>
      <c r="F157" s="429"/>
      <c r="G157" s="441"/>
      <c r="H157" s="165"/>
      <c r="J157" s="339"/>
      <c r="K157" s="339"/>
      <c r="L157" s="339"/>
    </row>
    <row r="158" spans="2:12">
      <c r="B158" s="339"/>
      <c r="C158" s="427"/>
      <c r="D158" s="427"/>
      <c r="E158" s="427"/>
      <c r="F158" s="427"/>
      <c r="G158" s="427"/>
      <c r="H158" s="427"/>
      <c r="I158" s="442"/>
      <c r="J158" s="339"/>
      <c r="K158" s="339"/>
      <c r="L158" s="339"/>
    </row>
    <row r="159" spans="2:12">
      <c r="B159" s="339"/>
      <c r="C159" s="427"/>
      <c r="E159" s="427"/>
      <c r="F159" s="427"/>
      <c r="G159" s="427"/>
      <c r="H159" s="427"/>
      <c r="I159" s="442"/>
      <c r="J159" s="339"/>
      <c r="K159" s="339"/>
      <c r="L159" s="339"/>
    </row>
  </sheetData>
  <sheetProtection algorithmName="SHA-512" hashValue="9ofLMzfwA46F4GqTu2W3pBByudhtxA3S5RzYbR+bpmqG8h+XMr4Pd3P2ZVQwhm+rwCe5W69Ut06vPAJUPD6J1Q==" saltValue="RQtmTOkdwu3vE0+/QwbZrQ==" spinCount="100000" sheet="1" objects="1" scenarios="1"/>
  <protectedRanges>
    <protectedRange sqref="G146:G148" name="Range12"/>
    <protectedRange sqref="G143" name="Range11"/>
    <protectedRange sqref="E98" name="Range6"/>
    <protectedRange sqref="E96" name="Range5"/>
    <protectedRange sqref="F84:F85" name="Range4"/>
    <protectedRange sqref="F81:F82" name="Range3"/>
    <protectedRange sqref="E77:H77" name="Range2"/>
    <protectedRange sqref="C24:D44" name="Range1"/>
    <protectedRange sqref="F119" name="Range7"/>
    <protectedRange sqref="F123" name="Range8"/>
    <protectedRange sqref="G135:G137" name="Range10"/>
    <protectedRange sqref="F120" name="Range7_1"/>
  </protectedRanges>
  <mergeCells count="1">
    <mergeCell ref="E77:H77"/>
  </mergeCells>
  <dataValidations disablePrompts="1" count="1">
    <dataValidation type="list" allowBlank="1" showInputMessage="1" showErrorMessage="1" sqref="G143" xr:uid="{00000000-0002-0000-1B00-000000000000}">
      <formula1>section</formula1>
    </dataValidation>
  </dataValidations>
  <pageMargins left="0.75" right="0.5" top="1.1499999999999999" bottom="0.75" header="0.4" footer="0.4"/>
  <pageSetup scale="97" fitToWidth="0" fitToHeight="0" orientation="portrait" blackAndWhite="1" horizontalDpi="360" verticalDpi="360" r:id="rId1"/>
  <headerFooter alignWithMargins="0">
    <oddHeader>&amp;LCounty of Simcoe
Burnside
Vic W. Segula&amp;RSimplified Bridge Solutions Ltd.
705-446-9694
Licensed (12:00:00 AM)</oddHeader>
    <oddFooter>&amp;L&amp;10&amp;F&amp;C&amp;10Design2_&amp;R&amp;10Page &amp;P of &amp;N</oddFooter>
  </headerFooter>
  <rowBreaks count="3" manualBreakCount="3">
    <brk id="52" max="16383" man="1"/>
    <brk id="87" max="16383" man="1"/>
    <brk id="128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1B00-000001000000}">
          <x14:formula1>
            <xm:f>'WK4'!$B$1:$B$2</xm:f>
          </x14:formula1>
          <xm:sqref>F84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4"/>
  <dimension ref="A1:D51"/>
  <sheetViews>
    <sheetView zoomScaleNormal="100" workbookViewId="0">
      <selection activeCell="H12" sqref="H12"/>
    </sheetView>
  </sheetViews>
  <sheetFormatPr defaultColWidth="9.140625" defaultRowHeight="12.75"/>
  <cols>
    <col min="1" max="1" width="10.7109375" style="173" customWidth="1"/>
    <col min="2" max="2" width="16" style="172" customWidth="1"/>
    <col min="3" max="3" width="14.28515625" style="172" customWidth="1"/>
    <col min="4" max="4" width="15.7109375" style="175" customWidth="1"/>
    <col min="5" max="16384" width="9.140625" style="172"/>
  </cols>
  <sheetData>
    <row r="1" spans="1:4">
      <c r="A1" s="171">
        <f>IF(AND(Input!D9="CHBDC",Units=1),MATCH('Design 2'!G143,section,0),IF(AND(Input!D9="AASHTO",Units=1),MATCH(Design2!G143,section,0),IF(AND(Input!D9="CHBDC",Units=""),MATCH(Design_2!G143,section,0),MATCH(Design2_!G143,section,0))))</f>
        <v>8</v>
      </c>
      <c r="B1" s="167" t="s">
        <v>230</v>
      </c>
      <c r="C1" s="167" t="str">
        <f>IF(Units=1,"Area mm2","Area in2")</f>
        <v>Area mm2</v>
      </c>
      <c r="D1" s="168" t="str">
        <f>IF(Units=1,"Iy mm4","Iy in4")</f>
        <v>Iy mm4</v>
      </c>
    </row>
    <row r="2" spans="1:4">
      <c r="A2" s="173">
        <f>1</f>
        <v>1</v>
      </c>
      <c r="B2" s="169" t="str">
        <f>IF(Units=1,"HP360x174","HP14x117")</f>
        <v>HP360x174</v>
      </c>
      <c r="C2" s="180" t="str">
        <f>IF(Units=1,"22200","34.4")</f>
        <v>22200</v>
      </c>
      <c r="D2" s="170" t="str">
        <f>IF(Units=1,"184000000","443")</f>
        <v>184000000</v>
      </c>
    </row>
    <row r="3" spans="1:4">
      <c r="A3" s="173">
        <f t="shared" ref="A3:A34" si="0">A2+1</f>
        <v>2</v>
      </c>
      <c r="B3" s="169" t="str">
        <f>IF(Units=1,"HP360x152","HP14x102")</f>
        <v>HP360x152</v>
      </c>
      <c r="C3" s="180" t="str">
        <f>IF(Units=1,"19400","30.0")</f>
        <v>19400</v>
      </c>
      <c r="D3" s="170" t="str">
        <f>IF(Units=1,"159000000","380")</f>
        <v>159000000</v>
      </c>
    </row>
    <row r="4" spans="1:4">
      <c r="A4" s="173">
        <f t="shared" si="0"/>
        <v>3</v>
      </c>
      <c r="B4" s="169" t="str">
        <f>IF(Units=1,"HP360x132","HP14x89")</f>
        <v>HP360x132</v>
      </c>
      <c r="C4" s="180" t="str">
        <f>IF(Units=1,"16800","26.2")</f>
        <v>16800</v>
      </c>
      <c r="D4" s="170" t="str">
        <f>IF(Units=1,"135000000","326")</f>
        <v>135000000</v>
      </c>
    </row>
    <row r="5" spans="1:4">
      <c r="A5" s="173">
        <f t="shared" si="0"/>
        <v>4</v>
      </c>
      <c r="B5" s="169" t="str">
        <f>IF(Units=1,"HP360x108","HP14x73")</f>
        <v>HP360x108</v>
      </c>
      <c r="C5" s="180" t="str">
        <f>IF(Units=1,"13800","21.5")</f>
        <v>13800</v>
      </c>
      <c r="D5" s="170" t="str">
        <f>IF(Units=1,"108000000","261")</f>
        <v>108000000</v>
      </c>
    </row>
    <row r="6" spans="1:4">
      <c r="A6" s="173">
        <f t="shared" si="0"/>
        <v>5</v>
      </c>
      <c r="B6" s="169" t="str">
        <f>IF(Units=1,"HP310x125","HP12x84")</f>
        <v>HP310x125</v>
      </c>
      <c r="C6" s="180" t="str">
        <f>IF(Units=1,"15900","24.6")</f>
        <v>15900</v>
      </c>
      <c r="D6" s="170" t="str">
        <f>IF(Units=1,"88200000","213")</f>
        <v>88200000</v>
      </c>
    </row>
    <row r="7" spans="1:4">
      <c r="A7" s="173">
        <f t="shared" si="0"/>
        <v>6</v>
      </c>
      <c r="B7" s="169" t="str">
        <f>IF(Units=1,"HP310x110","HP12x74")</f>
        <v>HP310x110</v>
      </c>
      <c r="C7" s="180" t="str">
        <f>IF(Units=1,"14100","21.8")</f>
        <v>14100</v>
      </c>
      <c r="D7" s="170" t="str">
        <f>IF(Units=1,"77100000","186")</f>
        <v>77100000</v>
      </c>
    </row>
    <row r="8" spans="1:4">
      <c r="A8" s="173">
        <f t="shared" si="0"/>
        <v>7</v>
      </c>
      <c r="B8" s="169" t="str">
        <f>IF(Units=1,"HP310x94","HP12x63")</f>
        <v>HP310x94</v>
      </c>
      <c r="C8" s="180" t="str">
        <f>IF(Units=1,"11900","18.4")</f>
        <v>11900</v>
      </c>
      <c r="D8" s="170" t="str">
        <f>IF(Units=1,"63900000","153")</f>
        <v>63900000</v>
      </c>
    </row>
    <row r="9" spans="1:4">
      <c r="A9" s="173">
        <f t="shared" si="0"/>
        <v>8</v>
      </c>
      <c r="B9" s="169" t="str">
        <f>IF(Units=1,"HP310x79","HP12x53")</f>
        <v>HP310x79</v>
      </c>
      <c r="C9" s="180" t="str">
        <f>IF(Units=1,"9980","15.5")</f>
        <v>9980</v>
      </c>
      <c r="D9" s="170" t="str">
        <f>IF(Units=1,"52600000","127")</f>
        <v>52600000</v>
      </c>
    </row>
    <row r="10" spans="1:4">
      <c r="A10" s="173">
        <f t="shared" si="0"/>
        <v>9</v>
      </c>
      <c r="B10" s="169" t="str">
        <f>IF(Units=1,"HP250x85","HP10x57")</f>
        <v>HP250x85</v>
      </c>
      <c r="C10" s="180" t="str">
        <f>IF(Units=1,"10900","16.8")</f>
        <v>10900</v>
      </c>
      <c r="D10" s="170" t="str">
        <f>IF(Units=1,"42300000","101")</f>
        <v>42300000</v>
      </c>
    </row>
    <row r="11" spans="1:4">
      <c r="A11" s="173">
        <f t="shared" si="0"/>
        <v>10</v>
      </c>
      <c r="B11" s="169" t="str">
        <f>IF(Units=1,"HP250x62","HP10x42")</f>
        <v>HP250x62</v>
      </c>
      <c r="C11" s="180" t="str">
        <f>IF(Units=1,"7980","12.4")</f>
        <v>7980</v>
      </c>
      <c r="D11" s="170" t="str">
        <f>IF(Units=1,"30000000","71.7")</f>
        <v>30000000</v>
      </c>
    </row>
    <row r="12" spans="1:4" ht="13.5" thickBot="1">
      <c r="A12" s="174">
        <f t="shared" si="0"/>
        <v>11</v>
      </c>
      <c r="B12" s="169" t="str">
        <f>IF(Units=1,"HP200x54","HP8x36")</f>
        <v>HP200x54</v>
      </c>
      <c r="C12" s="180" t="str">
        <f>IF(Units=1,"6820","10.6")</f>
        <v>6820</v>
      </c>
      <c r="D12" s="170" t="str">
        <f>IF(Units=1,"16700000","40.3")</f>
        <v>16700000</v>
      </c>
    </row>
    <row r="13" spans="1:4">
      <c r="A13" s="173">
        <f t="shared" si="0"/>
        <v>12</v>
      </c>
      <c r="B13" s="169" t="str">
        <f>IF(Units=1,"HS406x13","HS16x82.9")</f>
        <v>HS406x13</v>
      </c>
      <c r="C13" s="180" t="str">
        <f>IF(Units=1,"15700","24.3")</f>
        <v>15700</v>
      </c>
      <c r="D13" s="170" t="str">
        <f>IF(Units=1,"305000000","733")</f>
        <v>305000000</v>
      </c>
    </row>
    <row r="14" spans="1:4">
      <c r="A14" s="173">
        <f t="shared" si="0"/>
        <v>13</v>
      </c>
      <c r="B14" s="169" t="str">
        <f>IF(Units=1,"HS406x11","HS16x72.9")</f>
        <v>HS406x11</v>
      </c>
      <c r="C14" s="180" t="str">
        <f>IF(Units=1,"13800","21.4")</f>
        <v>13800</v>
      </c>
      <c r="D14" s="170" t="str">
        <f>IF(Units=1,"270000000","733")</f>
        <v>270000000</v>
      </c>
    </row>
    <row r="15" spans="1:4">
      <c r="A15" s="173">
        <f t="shared" si="0"/>
        <v>14</v>
      </c>
      <c r="B15" s="169" t="str">
        <f>IF(Units=1,"HS406x9.5","HS16x62.7")</f>
        <v>HS406x9.5</v>
      </c>
      <c r="C15" s="180" t="str">
        <f>IF(Units=1,"11900","18.4")</f>
        <v>11900</v>
      </c>
      <c r="D15" s="170" t="str">
        <f>IF(Units=1,"234000000","562")</f>
        <v>234000000</v>
      </c>
    </row>
    <row r="16" spans="1:4">
      <c r="A16" s="173">
        <f t="shared" si="0"/>
        <v>15</v>
      </c>
      <c r="B16" s="169" t="str">
        <f>IF(Units=1,"HS406x8","HS16x52.5")</f>
        <v>HS406x8</v>
      </c>
      <c r="C16" s="180" t="str">
        <f>IF(Units=1,"9950","15.4")</f>
        <v>9950</v>
      </c>
      <c r="D16" s="170" t="str">
        <f>IF(Units=1,"198000000","476")</f>
        <v>198000000</v>
      </c>
    </row>
    <row r="17" spans="1:4">
      <c r="A17" s="173">
        <f t="shared" si="0"/>
        <v>16</v>
      </c>
      <c r="B17" s="169" t="str">
        <f>IF(Units=1,"HS406x6.4","HS16x42.1")</f>
        <v>HS406x6.4</v>
      </c>
      <c r="C17" s="180" t="str">
        <f>IF(Units=1,"7980","12.4")</f>
        <v>7980</v>
      </c>
      <c r="D17" s="170" t="str">
        <f>IF(Units=1,"160000000","384")</f>
        <v>160000000</v>
      </c>
    </row>
    <row r="18" spans="1:4">
      <c r="A18" s="173">
        <f t="shared" si="0"/>
        <v>17</v>
      </c>
      <c r="B18" s="169" t="str">
        <f>IF(Units=1,"HS356x16","HS14x89.4")</f>
        <v>HS356x16</v>
      </c>
      <c r="C18" s="180" t="str">
        <f>IF(Units=1,"16900","26.2")</f>
        <v>16900</v>
      </c>
      <c r="D18" s="170" t="str">
        <f>IF(Units=1,"245000000","589")</f>
        <v>245000000</v>
      </c>
    </row>
    <row r="19" spans="1:4">
      <c r="A19" s="173">
        <f t="shared" si="0"/>
        <v>18</v>
      </c>
      <c r="B19" s="169" t="str">
        <f>IF(Units=1,"HS356x13","HS14x72.2")</f>
        <v>HS356x13</v>
      </c>
      <c r="C19" s="180" t="str">
        <f>IF(Units=1,"13700","21.2")</f>
        <v>13700</v>
      </c>
      <c r="D19" s="170" t="str">
        <f>IF(Units=1,"201000000","483")</f>
        <v>201000000</v>
      </c>
    </row>
    <row r="20" spans="1:4">
      <c r="A20" s="173">
        <f t="shared" si="0"/>
        <v>19</v>
      </c>
      <c r="B20" s="169" t="str">
        <f>IF(Units=1,"HS356x11","HS14x63.5")</f>
        <v>HS356x11</v>
      </c>
      <c r="C20" s="180" t="str">
        <f>IF(Units=1,"12000","18.6")</f>
        <v>12000</v>
      </c>
      <c r="D20" s="170" t="str">
        <f>IF(Units=1,"179000000","430")</f>
        <v>179000000</v>
      </c>
    </row>
    <row r="21" spans="1:4">
      <c r="A21" s="173">
        <f t="shared" si="0"/>
        <v>20</v>
      </c>
      <c r="B21" s="169" t="str">
        <f>IF(Units=1,"HS356x9.5","HS14x54.7")</f>
        <v>HS356x9.5</v>
      </c>
      <c r="C21" s="180" t="str">
        <f>IF(Units=1,"10400","16.1")</f>
        <v>10400</v>
      </c>
      <c r="D21" s="170" t="str">
        <f>IF(Units=1,"155000000","372")</f>
        <v>155000000</v>
      </c>
    </row>
    <row r="22" spans="1:4">
      <c r="A22" s="173">
        <f t="shared" si="0"/>
        <v>21</v>
      </c>
      <c r="B22" s="169" t="str">
        <f>IF(Units=1,"HS356x8","HS14x45.8")</f>
        <v>HS356x8</v>
      </c>
      <c r="C22" s="180" t="str">
        <f>IF(Units=1,"8680","13.5")</f>
        <v>8680</v>
      </c>
      <c r="D22" s="170" t="str">
        <f>IF(Units=1,"131000000","315")</f>
        <v>131000000</v>
      </c>
    </row>
    <row r="23" spans="1:4">
      <c r="A23" s="173">
        <f t="shared" si="0"/>
        <v>22</v>
      </c>
      <c r="B23" s="169" t="str">
        <f>IF(Units=1,"HS356x6.4","HS14x36.8")</f>
        <v>HS356x6.4</v>
      </c>
      <c r="C23" s="180" t="str">
        <f>IF(Units=1,"6970","10.8")</f>
        <v>6970</v>
      </c>
      <c r="D23" s="170" t="str">
        <f>IF(Units=1,"106000000","255")</f>
        <v>106000000</v>
      </c>
    </row>
    <row r="24" spans="1:4">
      <c r="A24" s="173">
        <f t="shared" si="0"/>
        <v>23</v>
      </c>
      <c r="B24" s="169" t="str">
        <f>IF(Units=1,"HS324x13","HS12.75x65.5")</f>
        <v>HS324x13</v>
      </c>
      <c r="C24" s="180" t="str">
        <f>IF(Units=1,"12400","19.2")</f>
        <v>12400</v>
      </c>
      <c r="D24" s="170" t="str">
        <f>IF(Units=1,"151000000","363")</f>
        <v>151000000</v>
      </c>
    </row>
    <row r="25" spans="1:4">
      <c r="A25" s="173">
        <f t="shared" si="0"/>
        <v>24</v>
      </c>
      <c r="B25" s="169" t="str">
        <f>IF(Units=1,"HS324x11","HS12.75x57.7")</f>
        <v>HS324x11</v>
      </c>
      <c r="C25" s="180" t="str">
        <f>IF(Units=1,"10900","16.9")</f>
        <v>10900</v>
      </c>
      <c r="D25" s="170" t="str">
        <f>IF(Units=1,"134000000","322")</f>
        <v>134000000</v>
      </c>
    </row>
    <row r="26" spans="1:4">
      <c r="A26" s="173">
        <f t="shared" si="0"/>
        <v>25</v>
      </c>
      <c r="B26" s="169" t="str">
        <f>IF(Units=1,"HS324x9.5","HS12.75x49.6")</f>
        <v>HS324x9.5</v>
      </c>
      <c r="C26" s="180" t="str">
        <f>IF(Units=1,"9410","14.6")</f>
        <v>9410</v>
      </c>
      <c r="D26" s="170" t="str">
        <f>IF(Units=1,"116000000","279")</f>
        <v>116000000</v>
      </c>
    </row>
    <row r="27" spans="1:4">
      <c r="A27" s="173">
        <f t="shared" si="0"/>
        <v>26</v>
      </c>
      <c r="B27" s="169" t="str">
        <f>IF(Units=1,"HS324x8","HS12.75x41.6")</f>
        <v>HS324x8</v>
      </c>
      <c r="C27" s="180" t="str">
        <f>IF(Units=1,"7890","12.2")</f>
        <v>7890</v>
      </c>
      <c r="D27" s="170" t="str">
        <f>IF(Units=1,"98500000","237")</f>
        <v>98500000</v>
      </c>
    </row>
    <row r="28" spans="1:4">
      <c r="A28" s="173">
        <f t="shared" si="0"/>
        <v>27</v>
      </c>
      <c r="B28" s="169" t="str">
        <f>IF(Units=1,"HS324x6.4","HS12.75x33.4")</f>
        <v>HS324x6.4</v>
      </c>
      <c r="C28" s="180" t="str">
        <f>IF(Units=1,"6330","9.8")</f>
        <v>6330</v>
      </c>
      <c r="D28" s="170" t="str">
        <f>IF(Units=1,"79900000","192")</f>
        <v>79900000</v>
      </c>
    </row>
    <row r="29" spans="1:4">
      <c r="A29" s="173">
        <f t="shared" si="0"/>
        <v>28</v>
      </c>
      <c r="B29" s="169" t="str">
        <f>IF(Units=1,"HS273x13","HS10.75x54.8")</f>
        <v>HS273x13</v>
      </c>
      <c r="C29" s="180" t="str">
        <f>IF(Units=1,"10400","16.1")</f>
        <v>10400</v>
      </c>
      <c r="D29" s="170" t="str">
        <f>IF(Units=1,"88300000","212")</f>
        <v>88300000</v>
      </c>
    </row>
    <row r="30" spans="1:4">
      <c r="A30" s="173">
        <f t="shared" si="0"/>
        <v>29</v>
      </c>
      <c r="B30" s="169" t="str">
        <f>IF(Units=1,"HS273x11","HS10.75x48.3")</f>
        <v>HS273x11</v>
      </c>
      <c r="C30" s="180" t="str">
        <f>IF(Units=1,"9160","14.2")</f>
        <v>9160</v>
      </c>
      <c r="D30" s="170" t="str">
        <f>IF(Units=1,"78700000","189")</f>
        <v>78700000</v>
      </c>
    </row>
    <row r="31" spans="1:4">
      <c r="A31" s="173">
        <f t="shared" si="0"/>
        <v>30</v>
      </c>
      <c r="B31" s="169" t="str">
        <f>IF(Units=1,"HS273x9.5","HS10.75x41.6")</f>
        <v>HS273x9.5</v>
      </c>
      <c r="C31" s="180" t="str">
        <f>IF(Units=1,"7890","12.2")</f>
        <v>7890</v>
      </c>
      <c r="D31" s="170" t="str">
        <f>IF(Units=1,"68600000","165")</f>
        <v>68600000</v>
      </c>
    </row>
    <row r="32" spans="1:4">
      <c r="A32" s="173">
        <f t="shared" si="0"/>
        <v>31</v>
      </c>
      <c r="B32" s="169" t="str">
        <f>IF(Units=1,"HS273x8","HS10.75x34.9")</f>
        <v>HS273x8</v>
      </c>
      <c r="C32" s="180" t="str">
        <f>IF(Units=1,"6620","10.3")</f>
        <v>6620</v>
      </c>
      <c r="D32" s="170" t="str">
        <f>IF(Units=1,"58200000","140")</f>
        <v>58200000</v>
      </c>
    </row>
    <row r="33" spans="1:4">
      <c r="A33" s="173">
        <f t="shared" si="0"/>
        <v>32</v>
      </c>
      <c r="B33" s="169" t="str">
        <f>IF(Units=1,"HS273x6.4","HS10.75x28.1")</f>
        <v>HS273x6.4</v>
      </c>
      <c r="C33" s="180" t="str">
        <f>IF(Units=1,"5320","8.2")</f>
        <v>5320</v>
      </c>
      <c r="D33" s="170" t="str">
        <f>IF(Units=1,"47400000","114")</f>
        <v>47400000</v>
      </c>
    </row>
    <row r="34" spans="1:4">
      <c r="A34" s="173">
        <f t="shared" si="0"/>
        <v>33</v>
      </c>
      <c r="B34" s="169" t="str">
        <f>IF(Units=1,"HS273x4.8","HS10.75x21.2")</f>
        <v>HS273x4.8</v>
      </c>
      <c r="C34" s="180" t="str">
        <f>IF(Units=1,"4030","6.2")</f>
        <v>4030</v>
      </c>
      <c r="D34" s="170" t="str">
        <f>IF(Units=1,"36300000","87.2")</f>
        <v>36300000</v>
      </c>
    </row>
    <row r="35" spans="1:4">
      <c r="A35" s="173">
        <f t="shared" ref="A35:A51" si="1">A34+1</f>
        <v>34</v>
      </c>
      <c r="B35" s="169" t="str">
        <f>IF(Units=1,"HS219x16","HS8.625x53.5")</f>
        <v>HS219x16</v>
      </c>
      <c r="C35" s="180" t="str">
        <f>IF(Units=1,"10100","15.7")</f>
        <v>10100</v>
      </c>
      <c r="D35" s="170" t="str">
        <f>IF(Units=1,"52700000","127")</f>
        <v>52700000</v>
      </c>
    </row>
    <row r="36" spans="1:4">
      <c r="A36" s="173">
        <f t="shared" si="1"/>
        <v>35</v>
      </c>
      <c r="B36" s="169" t="str">
        <f>IF(Units=1,"HS219x13","HS8.625x43.4")</f>
        <v>HS219x13</v>
      </c>
      <c r="C36" s="180" t="str">
        <f>IF(Units=1,"8230","12.8")</f>
        <v>8230</v>
      </c>
      <c r="D36" s="170" t="str">
        <f>IF(Units=1,"44000000","106")</f>
        <v>44000000</v>
      </c>
    </row>
    <row r="37" spans="1:4">
      <c r="A37" s="173">
        <f t="shared" si="1"/>
        <v>36</v>
      </c>
      <c r="B37" s="169" t="str">
        <f>IF(Units=1,"HS219x11","HS8.625x38.4")</f>
        <v>HS219x11</v>
      </c>
      <c r="C37" s="180" t="str">
        <f>IF(Units=1,"7270","11.3")</f>
        <v>7270</v>
      </c>
      <c r="D37" s="170" t="str">
        <f>IF(Units=1,"39400000","94.7")</f>
        <v>39400000</v>
      </c>
    </row>
    <row r="38" spans="1:4">
      <c r="A38" s="173">
        <f t="shared" si="1"/>
        <v>37</v>
      </c>
      <c r="B38" s="169" t="str">
        <f>IF(Units=1,"HS219x9.5","HS8.625x33.1")</f>
        <v>HS219x9.5</v>
      </c>
      <c r="C38" s="180" t="str">
        <f>IF(Units=1,"6270","9.7")</f>
        <v>6270</v>
      </c>
      <c r="D38" s="170" t="str">
        <f>IF(Units=1,"34500000","82.9")</f>
        <v>34500000</v>
      </c>
    </row>
    <row r="39" spans="1:4">
      <c r="A39" s="173">
        <f t="shared" si="1"/>
        <v>38</v>
      </c>
      <c r="B39" s="169" t="str">
        <f>IF(Units=1,"HS219x8","HS8.625x27.8")</f>
        <v>HS219x8</v>
      </c>
      <c r="C39" s="180" t="str">
        <f>IF(Units=1,"5270","8.2")</f>
        <v>5270</v>
      </c>
      <c r="D39" s="170" t="str">
        <f>IF(Units=1,"29400000","70.6")</f>
        <v>29400000</v>
      </c>
    </row>
    <row r="40" spans="1:4">
      <c r="A40" s="173">
        <f t="shared" si="1"/>
        <v>39</v>
      </c>
      <c r="B40" s="169" t="str">
        <f>IF(Units=1,"HS219x6.4","HS8.625x22.4")</f>
        <v>HS219x6.4</v>
      </c>
      <c r="C40" s="180" t="str">
        <f>IF(Units=1,"4240","6.6")</f>
        <v>4240</v>
      </c>
      <c r="D40" s="170" t="str">
        <f>IF(Units=1,"24000000","57.7")</f>
        <v>24000000</v>
      </c>
    </row>
    <row r="41" spans="1:4">
      <c r="A41" s="173">
        <f t="shared" si="1"/>
        <v>40</v>
      </c>
      <c r="B41" s="169" t="str">
        <f>IF(Units=1,"HS219x4.8","HS8.625x17.0")</f>
        <v>HS219x4.8</v>
      </c>
      <c r="C41" s="180" t="str">
        <f>IF(Units=1,"3220","5.0")</f>
        <v>3220</v>
      </c>
      <c r="D41" s="170" t="str">
        <f>IF(Units=1,"18500000","44.4")</f>
        <v>18500000</v>
      </c>
    </row>
    <row r="42" spans="1:4">
      <c r="A42" s="173">
        <f t="shared" si="1"/>
        <v>41</v>
      </c>
      <c r="B42" s="169" t="str">
        <f>IF(Units=1,"HS178x13","HS7x34.7")</f>
        <v>HS178x13</v>
      </c>
      <c r="C42" s="180" t="str">
        <f>IF(Units=1,"6590","10.2")</f>
        <v>6590</v>
      </c>
      <c r="D42" s="170" t="str">
        <f>IF(Units=1,"22600000","54.3")</f>
        <v>22600000</v>
      </c>
    </row>
    <row r="43" spans="1:4">
      <c r="A43" s="173">
        <f t="shared" si="1"/>
        <v>42</v>
      </c>
      <c r="B43" s="169" t="str">
        <f>IF(Units=1,"HS178x9.5","HS7x26.5")</f>
        <v>HS178x9.5</v>
      </c>
      <c r="C43" s="180" t="str">
        <f>IF(Units=1,"5040","7.8")</f>
        <v>5040</v>
      </c>
      <c r="D43" s="170" t="str">
        <f>IF(Units=1,"17900000","43.0")</f>
        <v>17900000</v>
      </c>
    </row>
    <row r="44" spans="1:4">
      <c r="A44" s="173">
        <f t="shared" si="1"/>
        <v>43</v>
      </c>
      <c r="B44" s="169" t="str">
        <f>IF(Units=1,"HS178x8.0","HS7x22.3")</f>
        <v>HS178x8.0</v>
      </c>
      <c r="C44" s="180" t="str">
        <f>IF(Units=1,"4240","6.6")</f>
        <v>4240</v>
      </c>
      <c r="D44" s="170" t="str">
        <f>IF(Units=1,"15300000","36.8")</f>
        <v>15300000</v>
      </c>
    </row>
    <row r="45" spans="1:4">
      <c r="A45" s="173">
        <f t="shared" si="1"/>
        <v>44</v>
      </c>
      <c r="B45" s="169" t="str">
        <f>IF(Units=1,"HS178x6.4","HS7x18.0")</f>
        <v>HS178x6.4</v>
      </c>
      <c r="C45" s="180" t="str">
        <f>IF(Units=1,"3420","5.3")</f>
        <v>3420</v>
      </c>
      <c r="D45" s="170" t="str">
        <f>IF(Units=1,"12600000","30.3")</f>
        <v>12600000</v>
      </c>
    </row>
    <row r="46" spans="1:4">
      <c r="A46" s="173">
        <f t="shared" si="1"/>
        <v>45</v>
      </c>
      <c r="B46" s="169" t="str">
        <f>IF(Units=1,"HS178x4.8","HS7x13.7")</f>
        <v>HS178x4.8</v>
      </c>
      <c r="C46" s="180" t="str">
        <f>IF(Units=1,"2600","4.0")</f>
        <v>2600</v>
      </c>
      <c r="D46" s="170" t="str">
        <f>IF(Units=1,"9730000","23.4")</f>
        <v>9730000</v>
      </c>
    </row>
    <row r="47" spans="1:4">
      <c r="A47" s="173">
        <f t="shared" si="1"/>
        <v>46</v>
      </c>
      <c r="B47" s="169" t="str">
        <f>IF(Units=1,"HS168x13","HS6.625x32.7")</f>
        <v>HS168x13</v>
      </c>
      <c r="C47" s="180" t="str">
        <f>IF(Units=1,"6210","9.6")</f>
        <v>6210</v>
      </c>
      <c r="D47" s="170" t="str">
        <f>IF(Units=1,"18900000","45.4")</f>
        <v>18900000</v>
      </c>
    </row>
    <row r="48" spans="1:4">
      <c r="A48" s="173">
        <f t="shared" si="1"/>
        <v>47</v>
      </c>
      <c r="B48" s="169" t="str">
        <f>IF(Units=1,"HS168x9.5","HS6.625x25.1")</f>
        <v>HS168x9.5</v>
      </c>
      <c r="C48" s="180" t="str">
        <f>IF(Units=1,"4750","7.4")</f>
        <v>4750</v>
      </c>
      <c r="D48" s="170" t="str">
        <f>IF(Units=1,"15000000","36.0")</f>
        <v>15000000</v>
      </c>
    </row>
    <row r="49" spans="1:4">
      <c r="A49" s="173">
        <f t="shared" si="1"/>
        <v>48</v>
      </c>
      <c r="B49" s="169" t="str">
        <f>IF(Units=1,"HS168x8.0","HS6.625x21.1")</f>
        <v>HS168x8.0</v>
      </c>
      <c r="C49" s="180" t="str">
        <f>IF(Units=1,"4000","6.2")</f>
        <v>4000</v>
      </c>
      <c r="D49" s="170" t="str">
        <f>IF(Units=1,"12900000","31.0")</f>
        <v>12900000</v>
      </c>
    </row>
    <row r="50" spans="1:4">
      <c r="A50" s="173">
        <f t="shared" si="1"/>
        <v>49</v>
      </c>
      <c r="B50" s="169" t="str">
        <f>IF(Units=1,"HS168x6.4","HS6.625x17.0")</f>
        <v>HS168x6.4</v>
      </c>
      <c r="C50" s="180" t="str">
        <f>IF(Units=1,"3230","5.0")</f>
        <v>3230</v>
      </c>
      <c r="D50" s="170" t="str">
        <f>IF(Units=1,"10600000","25.5")</f>
        <v>10600000</v>
      </c>
    </row>
    <row r="51" spans="1:4">
      <c r="A51" s="173">
        <f t="shared" si="1"/>
        <v>50</v>
      </c>
      <c r="B51" s="169" t="str">
        <f>IF(Units=1,"HS168x4.8","HS6.625x13.0")</f>
        <v>HS168x4.8</v>
      </c>
      <c r="C51" s="180" t="str">
        <f>IF(Units=1,"2460","3.8")</f>
        <v>2460</v>
      </c>
      <c r="D51" s="170" t="str">
        <f>IF(Units=1,"8210000","19.7")</f>
        <v>8210000</v>
      </c>
    </row>
  </sheetData>
  <phoneticPr fontId="5" type="noConversion"/>
  <pageMargins left="0.75" right="0.75" top="1" bottom="1" header="0.5" footer="0.5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B3:AF318"/>
  <sheetViews>
    <sheetView showOutlineSymbols="0" zoomScale="87" zoomScaleNormal="87" workbookViewId="0">
      <selection activeCell="B2" sqref="B2"/>
    </sheetView>
  </sheetViews>
  <sheetFormatPr defaultColWidth="9.5703125" defaultRowHeight="12.75"/>
  <cols>
    <col min="2" max="14" width="10.7109375" customWidth="1"/>
    <col min="15" max="16" width="11.7109375" customWidth="1"/>
    <col min="17" max="19" width="10.7109375" customWidth="1"/>
    <col min="30" max="30" width="11.5703125" customWidth="1"/>
    <col min="32" max="32" width="12.7109375" customWidth="1"/>
  </cols>
  <sheetData>
    <row r="3" spans="2:13">
      <c r="B3" s="573"/>
      <c r="C3" s="574">
        <f>(1/SIN(RADIANS(Input!E49))*SIN(RADIANS(Input!E49)-RADIANS(Friction2))/(SQRT(SIN(RADIANS(Input!E49)+RADIANS(Friction1)))+SQRT(SIN(RADIANS(Friction1)+RADIANS(Friction2))*SIN(RADIANS(Friction2)-RADIANS(Input!E92))/SIN(RADIANS(Input!E49)-RADIANS(Input!E92)))))^2</f>
        <v>0.57584932899592456</v>
      </c>
      <c r="D3" s="574"/>
      <c r="H3">
        <f>(1-SIN(RADIANS(30)))/(1+SIN(RADIANS(30)))</f>
        <v>0.33333333333333331</v>
      </c>
    </row>
    <row r="4" spans="2:13">
      <c r="B4" s="573"/>
      <c r="C4" s="574">
        <f>COS(RADIANS(Input!$E$92))*((COS(RADIANS(Input!$E$92))-SQRT((COS(RADIANS(Input!$E$92)))^2-(COS(RADIANS(Friction2)))^2))/(COS(RADIANS(Input!$E$92))+SQRT((COS(RADIANS(Input!$E$92)))^2-(COS(RADIANS(Friction2)))^2)))</f>
        <v>0.53780714328899581</v>
      </c>
      <c r="D4" s="574"/>
    </row>
    <row r="10" spans="2:13">
      <c r="M10" s="575"/>
    </row>
    <row r="12" spans="2:13">
      <c r="M12" s="575"/>
    </row>
    <row r="13" spans="2:13">
      <c r="E13" s="135"/>
    </row>
    <row r="20" spans="4:14">
      <c r="N20" s="575"/>
    </row>
    <row r="27" spans="4:14">
      <c r="D27">
        <f>DEGREES(ATAN((Input!C23+Input!$C$22-Input!$C$19)/Input!C42))</f>
        <v>4.2891533288190189</v>
      </c>
    </row>
    <row r="28" spans="4:14">
      <c r="D28">
        <f>((Input!$C$23+Input!$C$22-Input!C19)^2+(Input!$C$42)^2)^0.5</f>
        <v>4.0112342240263157</v>
      </c>
    </row>
    <row r="29" spans="4:14">
      <c r="D29">
        <f>'WK1'!$D$28*(1-COS(RADIANS('WK1'!$D$27+Input!$F$53)))</f>
        <v>1.1234224026315777E-2</v>
      </c>
    </row>
    <row r="30" spans="4:14">
      <c r="D30" s="576">
        <f>Input!$C$43*SIN(Input!$F$53/57.29577951)</f>
        <v>0</v>
      </c>
    </row>
    <row r="32" spans="4:14">
      <c r="E32" s="576">
        <f>D28-D29+D30</f>
        <v>4</v>
      </c>
    </row>
    <row r="33" spans="3:18">
      <c r="E33" s="576"/>
    </row>
    <row r="34" spans="3:18">
      <c r="E34" s="576"/>
    </row>
    <row r="35" spans="3:18">
      <c r="E35" s="576"/>
    </row>
    <row r="43" spans="3:18">
      <c r="I43" s="577">
        <f>IF(D44&gt;0,Input!E91,0)</f>
        <v>3.4013728559389182</v>
      </c>
      <c r="J43" s="578"/>
      <c r="N43" s="577">
        <f>IF(D44=0,Input!C44-Input!E90-'WK1'!D30,0)</f>
        <v>0</v>
      </c>
      <c r="O43" s="578"/>
      <c r="Q43" s="575"/>
      <c r="R43" s="577">
        <f>I43+N43</f>
        <v>3.4013728559389182</v>
      </c>
    </row>
    <row r="44" spans="3:18">
      <c r="C44" s="579"/>
      <c r="D44" s="580">
        <f>ROUND(Input!C21,4)</f>
        <v>1.6</v>
      </c>
      <c r="I44" s="577">
        <f>Dimensions-'WK1'!I49</f>
        <v>2.5</v>
      </c>
      <c r="J44" s="578"/>
      <c r="N44" s="577"/>
    </row>
    <row r="45" spans="3:18">
      <c r="C45" s="573"/>
      <c r="D45" s="577">
        <f>ROUND(Input!E90,4)</f>
        <v>1.5</v>
      </c>
      <c r="N45" s="577"/>
    </row>
    <row r="46" spans="3:18">
      <c r="N46" s="577"/>
    </row>
    <row r="47" spans="3:18">
      <c r="N47" s="577"/>
    </row>
    <row r="48" spans="3:18">
      <c r="I48" s="577">
        <f>IF($D$44&gt;0,Input!$E$90,0)</f>
        <v>1.5</v>
      </c>
      <c r="J48" s="578"/>
      <c r="N48" s="577">
        <f>IF(D44=0,Input!C44-'WK1'!N43,0)</f>
        <v>0</v>
      </c>
      <c r="O48" s="578"/>
      <c r="Q48" s="575"/>
      <c r="R48" s="577">
        <f>I48+N48</f>
        <v>1.5</v>
      </c>
    </row>
    <row r="49" spans="5:32">
      <c r="I49" s="577">
        <f>IF(AND($D$44&gt;0,I48-Input!C17&gt;0),I48-Input!C17,0)</f>
        <v>1</v>
      </c>
      <c r="J49" s="578"/>
    </row>
    <row r="57" spans="5:32">
      <c r="F57" s="581"/>
      <c r="H57" s="581"/>
      <c r="P57" s="575"/>
      <c r="R57" s="581"/>
    </row>
    <row r="58" spans="5:32">
      <c r="F58" s="575"/>
      <c r="H58" s="581"/>
      <c r="P58" s="575"/>
      <c r="R58" s="581"/>
    </row>
    <row r="59" spans="5:32">
      <c r="F59" s="575"/>
      <c r="H59" s="581"/>
      <c r="P59" s="575"/>
      <c r="R59" s="581"/>
    </row>
    <row r="60" spans="5:32">
      <c r="E60" s="576"/>
      <c r="O60" s="576"/>
    </row>
    <row r="61" spans="5:32">
      <c r="E61" s="576"/>
      <c r="F61" s="579">
        <f>Input!$C$97*0.5*Input!$E$88*$R$43^2</f>
        <v>62.221052960655513</v>
      </c>
      <c r="I61" s="582">
        <f>$R$48+$R$43/3-$D$30</f>
        <v>2.6337909519796394</v>
      </c>
      <c r="O61" s="576"/>
      <c r="P61" s="579">
        <f>F61</f>
        <v>62.221052960655513</v>
      </c>
      <c r="S61" s="582">
        <f>I61</f>
        <v>2.6337909519796394</v>
      </c>
      <c r="AA61" s="579">
        <f>Input!$C$98*0.5*Input!$E$88*I44^2</f>
        <v>30.055624999999996</v>
      </c>
      <c r="AD61" s="582">
        <f>I49+I44/3</f>
        <v>1.8333333333333335</v>
      </c>
      <c r="AF61" s="582"/>
    </row>
    <row r="62" spans="5:32">
      <c r="E62" s="576"/>
      <c r="F62" s="579">
        <f>Input!$C$97*Input!$F$66*($R$43+$R$48)</f>
        <v>46.393729107484177</v>
      </c>
      <c r="I62" s="582">
        <f>($R$43+$R$48)/2-$D$30</f>
        <v>2.4506864279694591</v>
      </c>
      <c r="O62" s="576"/>
      <c r="P62" s="579">
        <f>F62</f>
        <v>46.393729107484177</v>
      </c>
      <c r="S62" s="582">
        <f>I62</f>
        <v>2.4506864279694591</v>
      </c>
      <c r="Z62" s="576"/>
      <c r="AA62" s="579">
        <f>Input!$C$98*Input!$F$66*($I$44+$I$49)</f>
        <v>29.622823999999998</v>
      </c>
      <c r="AD62" s="582">
        <f>(I44+I49)/2</f>
        <v>1.75</v>
      </c>
      <c r="AF62" s="582"/>
    </row>
    <row r="63" spans="5:32">
      <c r="E63" s="576"/>
      <c r="F63" s="579">
        <f>IF(Input!E90&gt;0,Input!$C$97*0.5*(Input!$E$89-'WK2'!$R$34)*$R$48^2,0)</f>
        <v>7.9824550089375004</v>
      </c>
      <c r="I63" s="582">
        <f>IF($D$45=0,0,$R$48/3-$D$30)</f>
        <v>0.5</v>
      </c>
      <c r="O63" s="576"/>
      <c r="P63" s="579">
        <f>F63</f>
        <v>7.9824550089375004</v>
      </c>
      <c r="S63" s="582">
        <f>I63</f>
        <v>0.5</v>
      </c>
      <c r="AA63" s="579">
        <f>IF($D$45&lt;Input!C17,0,Input!$C$98*0.5*(Input!$E$89-'WK2'!R34)*I49^2)</f>
        <v>3.1722750407500002</v>
      </c>
      <c r="AD63" s="582">
        <f>IF($D$45&lt;Input!$C$17,0,$I$49/3)</f>
        <v>0.33333333333333331</v>
      </c>
      <c r="AF63" s="582"/>
    </row>
    <row r="64" spans="5:32">
      <c r="E64" s="576"/>
      <c r="F64" s="579">
        <f>IF($D$45=0,0,Input!$C$97*Input!$E$88*$R$43*$R$48)</f>
        <v>54.878770069575296</v>
      </c>
      <c r="I64" s="582">
        <f>IF(Input!$E$90=0,0,$R$48/2-$D$30)</f>
        <v>0.75</v>
      </c>
      <c r="O64" s="576"/>
      <c r="P64" s="579">
        <f>F64</f>
        <v>54.878770069575296</v>
      </c>
      <c r="S64" s="582">
        <f>I64</f>
        <v>0.75</v>
      </c>
      <c r="AA64" s="579">
        <f>IF($D$45&lt;Input!C17,0,Input!$C$98*Input!$E$88*$R$43*$R$48)</f>
        <v>49.070585780773982</v>
      </c>
      <c r="AD64" s="582">
        <f>IF($D$45&lt;Input!$C$17,0,$I$49/2)</f>
        <v>0.5</v>
      </c>
      <c r="AF64" s="582"/>
    </row>
    <row r="65" spans="2:32">
      <c r="E65" s="576"/>
      <c r="F65" s="577">
        <f>IF($D$45=0,0,'WK2'!R34*$R$48^2/2)</f>
        <v>11.03248125</v>
      </c>
      <c r="I65" s="582">
        <f>IF($D$45=0,0,$R$48/3-$D$30)</f>
        <v>0.5</v>
      </c>
      <c r="O65" s="576"/>
      <c r="P65" s="577">
        <f>F65</f>
        <v>11.03248125</v>
      </c>
      <c r="S65" s="582">
        <f>I65</f>
        <v>0.5</v>
      </c>
      <c r="AA65" s="579">
        <f>IF($D$45&lt;Input!$C$17,0,'WK2'!R34*I49^2/2)</f>
        <v>4.9033249999999997</v>
      </c>
      <c r="AD65" s="582">
        <f>IF($D$45&lt;Input!$C$17,0,I49/2)</f>
        <v>0.5</v>
      </c>
      <c r="AF65" s="582"/>
    </row>
    <row r="66" spans="2:32" ht="21" customHeight="1">
      <c r="F66" s="579"/>
      <c r="I66" s="582"/>
      <c r="K66" s="578"/>
      <c r="P66" s="579">
        <f>'Str 1'!$D$19</f>
        <v>10.199999999999999</v>
      </c>
      <c r="S66" s="582">
        <f>$R$48+$R$43-$D$30-'Str 1'!$D$18/3</f>
        <v>4.3347061892722518</v>
      </c>
      <c r="AA66" s="579">
        <f>'Str 1'!$D$19</f>
        <v>10.199999999999999</v>
      </c>
      <c r="AD66">
        <f>'WK1'!$R$48+'WK1'!$R$43-'WK1'!$D$30-Input!$C$17-'Str 1'!$D$18/3</f>
        <v>3.8347061892722518</v>
      </c>
      <c r="AF66" s="582"/>
    </row>
    <row r="67" spans="2:32" ht="21" customHeight="1">
      <c r="B67" s="583"/>
      <c r="E67" s="576"/>
      <c r="F67" s="579">
        <f>ROUND(SUM(F61:F65),4)</f>
        <v>182.5085</v>
      </c>
      <c r="I67" s="582">
        <f>IF(F67=0,0,(F61*I61+F62*I62+F63*I63+F64*I64+F65*I65)/F67)</f>
        <v>1.7984930798218923</v>
      </c>
      <c r="K67" s="578"/>
      <c r="P67" s="579"/>
      <c r="S67" s="582"/>
      <c r="AA67" s="579"/>
      <c r="AD67" s="582"/>
      <c r="AF67" s="582"/>
    </row>
    <row r="68" spans="2:32">
      <c r="B68" s="583"/>
      <c r="E68" s="576"/>
      <c r="F68" s="579"/>
      <c r="I68" s="582"/>
      <c r="K68" s="578"/>
      <c r="L68" s="583"/>
      <c r="O68" s="576"/>
      <c r="P68" s="579">
        <f>ROUND(SUM(P61:P66),4)</f>
        <v>192.70849999999999</v>
      </c>
      <c r="S68" s="582">
        <f>IF(P68=0,0,(P61*S61+P62*S62+P63*S63+P64*S64+P65*S65+P66*S66)/P68)</f>
        <v>1.932734038141809</v>
      </c>
      <c r="AA68" s="579">
        <f>ROUND(SUM(AA61:AA66),4)</f>
        <v>127.02460000000001</v>
      </c>
      <c r="AD68" s="582">
        <f>IF(AA68=0,0,(AA61*AD61+AA62*AD62+AA63*AD63+AA64*AD64+AA65*AD65+AA66*'WK1'!AD66)/AA68)</f>
        <v>1.3706030540636533</v>
      </c>
      <c r="AF68" s="582"/>
    </row>
    <row r="69" spans="2:32" ht="12.75" customHeight="1">
      <c r="I69" s="582"/>
      <c r="K69" s="578"/>
      <c r="L69" s="583"/>
      <c r="O69" s="576"/>
      <c r="P69" s="579"/>
      <c r="S69" s="582"/>
      <c r="AA69" s="579"/>
      <c r="AD69" s="582"/>
    </row>
    <row r="70" spans="2:32">
      <c r="D70" s="576"/>
      <c r="E70" s="579"/>
      <c r="G70" s="584">
        <f>$D$30+I67</f>
        <v>1.7984930798218923</v>
      </c>
      <c r="H70" s="582"/>
      <c r="I70" s="582"/>
      <c r="K70" s="578"/>
      <c r="N70" s="576"/>
      <c r="O70" s="579"/>
      <c r="Q70" s="584">
        <f>$D$30+S68</f>
        <v>1.932734038141809</v>
      </c>
      <c r="R70" s="582"/>
      <c r="S70" s="582"/>
      <c r="AA70" s="579">
        <f>IF(Backfill2&lt;Input!C17,0,-Input!E106*Input!E104*(Backfill2-Input!C17)^2/2)</f>
        <v>-1.9599999999999997</v>
      </c>
      <c r="AD70" s="582">
        <f>IF(Backfill2&lt;Input!$C$17,0,(Backfill2-Input!C17)/3)</f>
        <v>0.23333333333333331</v>
      </c>
      <c r="AF70" s="582"/>
    </row>
    <row r="71" spans="2:32">
      <c r="G71" s="135">
        <f>G70/COS(RADIANS(WallRotation))</f>
        <v>1.7984930798218923</v>
      </c>
      <c r="I71" s="582"/>
      <c r="K71" s="578"/>
      <c r="Q71" s="135">
        <f>Q70/COS(RADIANS(WallRotation))</f>
        <v>1.932734038141809</v>
      </c>
      <c r="S71" s="582"/>
      <c r="AA71" s="579"/>
      <c r="AD71" s="582"/>
    </row>
    <row r="72" spans="2:32">
      <c r="G72" s="577">
        <f>Input!$C$43-((Input!$C$43-Input!$C$23-Input!$C$22)/Input!$C$16*(G71-Input!$C$17))</f>
        <v>1.932203558948741</v>
      </c>
      <c r="I72" s="582"/>
      <c r="K72" s="578"/>
      <c r="Q72" s="577">
        <f>Input!$C$43-((Input!$C$43-Input!$C$23-Input!$C$22)/Input!$C$16*(Q71-Input!$C$17))</f>
        <v>1.863165351812784</v>
      </c>
      <c r="S72" s="582"/>
      <c r="AC72" s="577"/>
    </row>
    <row r="73" spans="2:32">
      <c r="I73" s="582"/>
      <c r="K73" s="578"/>
      <c r="S73" s="582"/>
      <c r="Y73">
        <f>('WK3'!$G$62*('WK3'!$G$57-Input!$C$19)+'WK3'!$G$70*('WK3'!$G$65-Input!$C$19)+'WK3'!$G$78*('WK3'!$G$73-Input!$C$19))/('WK3'!$G$62+'WK3'!$G$70+'WK3'!$G$78)</f>
        <v>0.20416666666666669</v>
      </c>
    </row>
    <row r="74" spans="2:32">
      <c r="E74">
        <f>(G71^2+G72^2)^0.5</f>
        <v>2.6396946701051274</v>
      </c>
      <c r="I74" s="582"/>
      <c r="K74" s="578"/>
      <c r="O74">
        <f>(Q71^2+Q72^2)^0.5</f>
        <v>2.6845569448956748</v>
      </c>
      <c r="S74" s="582"/>
      <c r="X74" s="575"/>
      <c r="Y74">
        <f>('WK3'!G62+'WK3'!G70+'WK3'!G78)*(Input!C20/2-'WK1'!$Y$73)</f>
        <v>1.5399999999999991</v>
      </c>
    </row>
    <row r="75" spans="2:32">
      <c r="C75">
        <f>ATAN(G71/G72)*57.29577951</f>
        <v>42.94736236302213</v>
      </c>
      <c r="H75" s="577"/>
      <c r="K75" s="578"/>
      <c r="M75">
        <f>ATAN(Q71/Q72)*57.29577951</f>
        <v>46.049960891441572</v>
      </c>
      <c r="R75" s="577"/>
      <c r="S75" s="582"/>
    </row>
    <row r="76" spans="2:32">
      <c r="C76">
        <f>C75-Input!$F$53</f>
        <v>42.94736236302213</v>
      </c>
      <c r="M76">
        <f>M75-Input!$F$53</f>
        <v>46.049960891441572</v>
      </c>
    </row>
    <row r="77" spans="2:32">
      <c r="C77">
        <f>E74*(1-COS((C75/57.29577951)))</f>
        <v>0.70749111115638619</v>
      </c>
      <c r="M77">
        <f>O74*(1-COS((M75/57.29577951)))</f>
        <v>0.82139159308289078</v>
      </c>
    </row>
    <row r="78" spans="2:32">
      <c r="C78">
        <f>E74*(1-COS((C76/57.29577951)))</f>
        <v>0.70749111115638619</v>
      </c>
      <c r="M78">
        <f>O74*(1-COS((M76/57.29577951)))</f>
        <v>0.82139159308289078</v>
      </c>
    </row>
    <row r="79" spans="2:32">
      <c r="C79">
        <f>E74*SIN(C76/57.29577951)</f>
        <v>1.7984930798218923</v>
      </c>
      <c r="M79">
        <f>O74*SIN(M76/57.29577951)</f>
        <v>1.932734038141809</v>
      </c>
    </row>
    <row r="82" spans="2:16">
      <c r="F82" s="579">
        <f>Input!$C$98*0.5*Input!$E$88*$R$43^2</f>
        <v>55.635786166582299</v>
      </c>
      <c r="P82" s="579">
        <f>F82</f>
        <v>55.635786166582299</v>
      </c>
    </row>
    <row r="83" spans="2:16">
      <c r="F83" s="579">
        <f>Input!$C$98*Input!$F$66*($R$43+$R$48)</f>
        <v>41.483572991387405</v>
      </c>
      <c r="P83" s="579">
        <f>F83</f>
        <v>41.483572991387405</v>
      </c>
    </row>
    <row r="84" spans="2:16">
      <c r="F84" s="579">
        <f>IF(Input!E90&gt;0,Input!$C$98*0.5*(Input!$E$89-'WK2'!$R$34)*$R$48^2,0)</f>
        <v>7.1376188416875008</v>
      </c>
      <c r="P84" s="579">
        <f>F84</f>
        <v>7.1376188416875008</v>
      </c>
    </row>
    <row r="85" spans="2:16">
      <c r="F85" s="579">
        <f>IF($D$45=0,0,Input!$C$98*Input!$E$88*$R$43*$R$48)</f>
        <v>49.070585780773982</v>
      </c>
      <c r="P85" s="579">
        <f>F85</f>
        <v>49.070585780773982</v>
      </c>
    </row>
    <row r="86" spans="2:16">
      <c r="F86" s="577">
        <f>IF($D$45=0,0,'WK2'!$R$34*$R$48^2/2)</f>
        <v>11.03248125</v>
      </c>
      <c r="P86" s="577">
        <f>F86</f>
        <v>11.03248125</v>
      </c>
    </row>
    <row r="87" spans="2:16">
      <c r="F87" s="579"/>
      <c r="P87" s="579">
        <f>IF(Input!C97=0,0,Input!$C$98/Input!$C$97*'Str 1'!$D$19)</f>
        <v>9.1204663356947613</v>
      </c>
    </row>
    <row r="88" spans="2:16">
      <c r="B88" s="583"/>
      <c r="F88" s="579">
        <f>SUM(F82:F86)</f>
        <v>164.36004503043119</v>
      </c>
      <c r="P88" s="579"/>
    </row>
    <row r="89" spans="2:16">
      <c r="L89" s="583"/>
      <c r="P89" s="579">
        <f>SUM(P82:P87)</f>
        <v>173.48051136612597</v>
      </c>
    </row>
    <row r="90" spans="2:16">
      <c r="F90" s="579">
        <f>Input!$C$99*0.5*Input!$E$88*$R$43^2</f>
        <v>27.858907537070213</v>
      </c>
    </row>
    <row r="91" spans="2:16">
      <c r="F91" s="579">
        <f>Input!$C$99*Input!$F$66*($R$43+$R$48)</f>
        <v>20.772368000949172</v>
      </c>
      <c r="P91" s="579">
        <f>F90</f>
        <v>27.858907537070213</v>
      </c>
    </row>
    <row r="92" spans="2:16">
      <c r="F92" s="579">
        <f>IF(Input!E90&gt;0,Input!$C$99*0.5*(Input!$E$89-'WK2'!$R$34)*$R$48^2,0)</f>
        <v>3.5740712416653055</v>
      </c>
      <c r="P92" s="579">
        <f t="shared" ref="P92:P94" si="0">F91</f>
        <v>20.772368000949172</v>
      </c>
    </row>
    <row r="93" spans="2:16">
      <c r="F93" s="579">
        <f>IF($D$45=0,0,Input!$C$99*Input!$E$88*$R$43*$R$48)</f>
        <v>24.571467507680815</v>
      </c>
      <c r="P93" s="579">
        <f t="shared" si="0"/>
        <v>3.5740712416653055</v>
      </c>
    </row>
    <row r="94" spans="2:16">
      <c r="F94" s="577"/>
      <c r="P94" s="579">
        <f t="shared" si="0"/>
        <v>24.571467507680815</v>
      </c>
    </row>
    <row r="95" spans="2:16">
      <c r="F95" s="579"/>
      <c r="P95" s="579"/>
    </row>
    <row r="96" spans="2:16">
      <c r="B96" s="583"/>
      <c r="F96" s="579">
        <f>SUM(F90:F94)</f>
        <v>76.776814287365511</v>
      </c>
      <c r="P96" s="579">
        <f>IF(Input!C97=0,0,Input!C99/Input!$C$97*'Str 1'!$D$19)</f>
        <v>4.5669567350105869</v>
      </c>
    </row>
    <row r="98" spans="2:30">
      <c r="L98" s="583"/>
      <c r="P98" s="579">
        <f>SUM(P91:P96)</f>
        <v>81.343771022376103</v>
      </c>
    </row>
    <row r="102" spans="2:30">
      <c r="AA102" s="580"/>
      <c r="AD102" s="582"/>
    </row>
    <row r="103" spans="2:30">
      <c r="F103" s="575"/>
      <c r="H103" s="581"/>
    </row>
    <row r="104" spans="2:30">
      <c r="F104" s="575"/>
      <c r="H104" s="581"/>
    </row>
    <row r="105" spans="2:30">
      <c r="F105" s="575"/>
      <c r="H105" s="581"/>
      <c r="O105" s="576"/>
    </row>
    <row r="106" spans="2:30">
      <c r="E106" s="576"/>
      <c r="O106" s="576"/>
    </row>
    <row r="107" spans="2:30">
      <c r="E107" s="576"/>
      <c r="F107" s="579">
        <f>Input!$C$97*0.5*Input!$E$88*$R$43^2</f>
        <v>62.221052960655513</v>
      </c>
      <c r="I107" s="582">
        <f>$R$48+$R$43/3-$D$30</f>
        <v>2.6337909519796394</v>
      </c>
      <c r="O107" s="576"/>
      <c r="P107" s="585">
        <f>'WK1'!F61</f>
        <v>62.221052960655513</v>
      </c>
      <c r="S107" s="586">
        <f>'WK1'!I61</f>
        <v>2.6337909519796394</v>
      </c>
      <c r="AA107" s="579">
        <f>AA61</f>
        <v>30.055624999999996</v>
      </c>
      <c r="AD107" s="582">
        <f>AD61</f>
        <v>1.8333333333333335</v>
      </c>
    </row>
    <row r="108" spans="2:30">
      <c r="E108" s="576"/>
      <c r="F108" s="579">
        <f>Input!$C$97*Input!$F$66*('WK1'!$R$43+'WK1'!$R$48)</f>
        <v>46.393729107484177</v>
      </c>
      <c r="I108" s="582">
        <f>($R$43+$R$48)/2-$D$30</f>
        <v>2.4506864279694591</v>
      </c>
      <c r="O108" s="576"/>
      <c r="P108" s="585">
        <f>'WK1'!F62</f>
        <v>46.393729107484177</v>
      </c>
      <c r="S108" s="586">
        <f>(R43+R48)/2-'WK1'!D30</f>
        <v>2.4506864279694591</v>
      </c>
      <c r="Z108" s="576"/>
      <c r="AA108" s="579">
        <f>Input!$C$98*Input!$F$66*($I$44+$I$49)</f>
        <v>29.622823999999998</v>
      </c>
      <c r="AD108" s="582">
        <f>AD62</f>
        <v>1.75</v>
      </c>
    </row>
    <row r="109" spans="2:30">
      <c r="E109" s="576"/>
      <c r="F109" s="579">
        <f>IF(Input!E90&gt;0,Input!$C$97*0.5*(Input!$E$89-'WK2'!R34)*$R$48^2,0)</f>
        <v>7.9824550089375004</v>
      </c>
      <c r="I109" s="582">
        <f>IF($D$45=0,0,$R$48/3-$D$30)</f>
        <v>0.5</v>
      </c>
      <c r="O109" s="576"/>
      <c r="P109" s="585">
        <f>'WK1'!F63</f>
        <v>7.9824550089375004</v>
      </c>
      <c r="S109" s="586">
        <f>'WK1'!I63</f>
        <v>0.5</v>
      </c>
      <c r="AA109" s="579">
        <f>AA63</f>
        <v>3.1722750407500002</v>
      </c>
      <c r="AD109" s="582">
        <f>AD63</f>
        <v>0.33333333333333331</v>
      </c>
    </row>
    <row r="110" spans="2:30">
      <c r="E110" s="576"/>
      <c r="F110" s="579">
        <f>IF($D$45=0,0,Input!$C$97*Input!$E$88*$R$43*$R$48)</f>
        <v>54.878770069575296</v>
      </c>
      <c r="I110" s="582">
        <f>IF(Input!$E$90=0,0,$R$48/2-$D$30)</f>
        <v>0.75</v>
      </c>
      <c r="O110" s="576"/>
      <c r="P110" s="585">
        <f>'WK1'!F64</f>
        <v>54.878770069575296</v>
      </c>
      <c r="S110" s="586">
        <f>'WK1'!I64</f>
        <v>0.75</v>
      </c>
      <c r="AA110" s="579">
        <f>AA64</f>
        <v>49.070585780773982</v>
      </c>
      <c r="AD110" s="582">
        <f>AD64</f>
        <v>0.5</v>
      </c>
    </row>
    <row r="111" spans="2:30">
      <c r="E111" s="576"/>
      <c r="F111" s="579">
        <f>IF($D$45=0,0,'WK2'!$R$34*$R$48^2/2)</f>
        <v>11.03248125</v>
      </c>
      <c r="I111" s="582">
        <f>IF($D$45=0,0,$R$48/3-$D$30)</f>
        <v>0.5</v>
      </c>
      <c r="O111" s="576"/>
      <c r="P111" s="585">
        <f>'WK1'!F65</f>
        <v>11.03248125</v>
      </c>
      <c r="S111" s="586">
        <f>'WK1'!I65</f>
        <v>0.5</v>
      </c>
      <c r="AA111" s="579">
        <f>AA65</f>
        <v>4.9033249999999997</v>
      </c>
      <c r="AD111" s="582">
        <f>AD65</f>
        <v>0.5</v>
      </c>
    </row>
    <row r="112" spans="2:30">
      <c r="B112" s="583"/>
      <c r="E112" s="576"/>
      <c r="F112" s="579">
        <f>ROUND(SUM(F107:F111),4)</f>
        <v>182.5085</v>
      </c>
      <c r="I112" s="582">
        <f>IF(F112=0,0,(F107*I107+F108*I108+F109*I109+F110*I110+F111*I111)/F112)</f>
        <v>1.7984930798218923</v>
      </c>
      <c r="L112" s="583"/>
      <c r="O112" s="576"/>
      <c r="P112" s="585">
        <f>SUM(P107:P111)</f>
        <v>182.50848839665247</v>
      </c>
      <c r="S112" s="582">
        <f>(P107*S107+P108*S108+P109*S109+P110*S110+P111*S111)/P112</f>
        <v>1.7984931941647397</v>
      </c>
      <c r="AA112" s="579">
        <f>ROUND(SUM('WK1'!AA107:AA111),4)</f>
        <v>116.8246</v>
      </c>
      <c r="AD112" s="582">
        <f>IF(AA112=0,0,(AA107*AD107+AA108*AD108+AA109*AD109+AA110*AD110+AA111*AD111)/'WK1'!AA112)</f>
        <v>1.1554612775959598</v>
      </c>
    </row>
    <row r="113" spans="2:30">
      <c r="B113" s="583"/>
      <c r="E113" s="576"/>
      <c r="F113" s="579"/>
      <c r="I113" s="582"/>
      <c r="AA113" s="579"/>
      <c r="AD113" s="582"/>
    </row>
    <row r="114" spans="2:30">
      <c r="D114" s="576"/>
      <c r="E114" s="579"/>
      <c r="G114" s="584">
        <f>$D$30+I112</f>
        <v>1.7984930798218923</v>
      </c>
      <c r="H114" s="582"/>
      <c r="I114" s="582"/>
      <c r="N114" s="576"/>
      <c r="O114" s="579"/>
      <c r="Q114" s="584">
        <f>'WK1'!D30+S112</f>
        <v>1.7984931941647397</v>
      </c>
      <c r="R114" s="582"/>
      <c r="AA114" s="579">
        <f>AA70</f>
        <v>-1.9599999999999997</v>
      </c>
      <c r="AD114" s="582">
        <f>AD70</f>
        <v>0.23333333333333331</v>
      </c>
    </row>
    <row r="115" spans="2:30">
      <c r="G115" s="135">
        <f>G114/COS(RADIANS(WallRotation))</f>
        <v>1.7984930798218923</v>
      </c>
      <c r="I115" s="582"/>
      <c r="Q115" s="135">
        <f>Q114/COS(RADIANS(WallRotation))</f>
        <v>1.7984931941647397</v>
      </c>
      <c r="AA115" s="579"/>
      <c r="AD115" s="582"/>
    </row>
    <row r="116" spans="2:30">
      <c r="G116" s="577">
        <f>Input!$C$43-((Input!$C$43-Input!$C$23-Input!$C$22)/Input!$C$16*(G115-Input!$C$17))</f>
        <v>1.932203558948741</v>
      </c>
      <c r="I116" s="582"/>
      <c r="Q116" s="577">
        <f>Input!$C$43-((Input!$C$43-Input!$C$23-Input!$C$22)/Input!$C$16*(Q115-Input!$C$17))</f>
        <v>1.932203500143848</v>
      </c>
      <c r="AC116" s="577"/>
    </row>
    <row r="117" spans="2:30">
      <c r="I117" s="582"/>
      <c r="Y117">
        <f>Y73</f>
        <v>0.20416666666666669</v>
      </c>
    </row>
    <row r="118" spans="2:30">
      <c r="E118">
        <f>(G115^2+G116^2)^0.5</f>
        <v>2.6396946701051274</v>
      </c>
      <c r="I118" s="582"/>
      <c r="O118">
        <f>(Q115^2+Q116^2)^0.5</f>
        <v>2.639694704965903</v>
      </c>
      <c r="X118" s="575"/>
      <c r="Y118">
        <f>Y74</f>
        <v>1.5399999999999991</v>
      </c>
    </row>
    <row r="119" spans="2:30">
      <c r="C119">
        <f>ATAN(G115/G116)*57.29577951</f>
        <v>42.94736236302213</v>
      </c>
      <c r="H119" s="577"/>
      <c r="I119" s="582"/>
      <c r="M119">
        <f>ATAN(Q115/Q116)*57.29577951</f>
        <v>42.947365049332539</v>
      </c>
    </row>
    <row r="120" spans="2:30">
      <c r="C120">
        <f>C119-Input!$F$53</f>
        <v>42.94736236302213</v>
      </c>
      <c r="M120">
        <f>M119-Input!$F$53</f>
        <v>42.947365049332539</v>
      </c>
    </row>
    <row r="121" spans="2:30">
      <c r="C121">
        <f>E118*(1-COS((C119/57.29577951)))</f>
        <v>0.70749111115638619</v>
      </c>
      <c r="M121">
        <f>O118*(1-COS((M119/57.29577951)))</f>
        <v>0.70749120482205519</v>
      </c>
    </row>
    <row r="122" spans="2:30">
      <c r="C122">
        <f>E118*(1-COS((C120/57.29577951)))</f>
        <v>0.70749111115638619</v>
      </c>
      <c r="M122">
        <f>O118*(1-COS((M120/57.29577951)))</f>
        <v>0.70749120482205519</v>
      </c>
    </row>
    <row r="123" spans="2:30">
      <c r="C123">
        <f>E118*SIN(C120/57.29577951)</f>
        <v>1.7984930798218923</v>
      </c>
      <c r="M123">
        <f>O118*SIN(M120/57.29577951)</f>
        <v>1.79849319416474</v>
      </c>
    </row>
    <row r="126" spans="2:30">
      <c r="E126" s="576"/>
      <c r="F126" s="579">
        <f>Input!$C$98*0.5*Input!$E$88*$R$43^2</f>
        <v>55.635786166582299</v>
      </c>
      <c r="O126" s="576"/>
      <c r="P126" s="579">
        <f>F82</f>
        <v>55.635786166582299</v>
      </c>
    </row>
    <row r="127" spans="2:30">
      <c r="E127" s="576"/>
      <c r="F127" s="579">
        <f>Input!$C$98*Input!$F$66*('WK1'!$R$43+'WK1'!$R$48)</f>
        <v>41.483572991387405</v>
      </c>
      <c r="O127" s="576"/>
      <c r="P127" s="579">
        <f t="shared" ref="P127:P130" si="1">F83</f>
        <v>41.483572991387405</v>
      </c>
    </row>
    <row r="128" spans="2:30">
      <c r="E128" s="576"/>
      <c r="F128" s="579">
        <f>IF(Input!E90&gt;0,Input!$C$98*0.5*(Input!$E$89-'WK2'!R34)*$R$48^2,0)</f>
        <v>7.1376188416875008</v>
      </c>
      <c r="O128" s="576"/>
      <c r="P128" s="579">
        <f t="shared" si="1"/>
        <v>7.1376188416875008</v>
      </c>
    </row>
    <row r="129" spans="2:16">
      <c r="E129" s="576"/>
      <c r="F129" s="579">
        <f>IF($D$45=0,0,Input!$C$98*Input!$E$88*$R$43*$R$48)</f>
        <v>49.070585780773982</v>
      </c>
      <c r="O129" s="576"/>
      <c r="P129" s="579">
        <f t="shared" si="1"/>
        <v>49.070585780773982</v>
      </c>
    </row>
    <row r="130" spans="2:16">
      <c r="E130" s="576"/>
      <c r="F130" s="579">
        <f>IF($D$45=0,0,'WK2'!$R$34*$R$48^2/2)</f>
        <v>11.03248125</v>
      </c>
      <c r="O130" s="576"/>
      <c r="P130" s="579">
        <f t="shared" si="1"/>
        <v>11.03248125</v>
      </c>
    </row>
    <row r="131" spans="2:16">
      <c r="B131" s="583"/>
      <c r="E131" s="576"/>
      <c r="F131" s="579">
        <f>SUM(F126:F130)</f>
        <v>164.36004503043119</v>
      </c>
      <c r="L131" s="583"/>
      <c r="O131" s="576"/>
      <c r="P131" s="579">
        <f>SUM(P126:P130)</f>
        <v>164.36004503043119</v>
      </c>
    </row>
    <row r="133" spans="2:16">
      <c r="E133" s="576"/>
      <c r="F133" s="579">
        <f>Input!$C$99*0.5*Input!$E$88*$R$43^2</f>
        <v>27.858907537070213</v>
      </c>
      <c r="O133" s="576"/>
      <c r="P133" s="579">
        <f>F90</f>
        <v>27.858907537070213</v>
      </c>
    </row>
    <row r="134" spans="2:16">
      <c r="E134" s="576"/>
      <c r="F134" s="579">
        <f>Input!$C$99*Input!$F$66*('WK1'!$R$43+'WK1'!$R$48)</f>
        <v>20.772368000949172</v>
      </c>
      <c r="O134" s="576"/>
      <c r="P134" s="579">
        <f t="shared" ref="P134:P136" si="2">F91</f>
        <v>20.772368000949172</v>
      </c>
    </row>
    <row r="135" spans="2:16">
      <c r="E135" s="576"/>
      <c r="F135" s="579">
        <f>IF(Input!E90&gt;0,Input!$C$99*0.5*(Input!$E$89-'WK2'!R34)*$R$48^2,0)</f>
        <v>3.5740712416653055</v>
      </c>
      <c r="O135" s="576"/>
      <c r="P135" s="579">
        <f t="shared" si="2"/>
        <v>3.5740712416653055</v>
      </c>
    </row>
    <row r="136" spans="2:16">
      <c r="E136" s="576"/>
      <c r="F136" s="579">
        <f>IF($D$45=0,0,Input!$C$99*Input!$E$88*$R$43*$R$48)</f>
        <v>24.571467507680815</v>
      </c>
      <c r="O136" s="576"/>
      <c r="P136" s="579">
        <f t="shared" si="2"/>
        <v>24.571467507680815</v>
      </c>
    </row>
    <row r="137" spans="2:16">
      <c r="E137" s="576"/>
      <c r="F137" s="579"/>
      <c r="O137" s="576"/>
      <c r="P137" s="579"/>
    </row>
    <row r="138" spans="2:16">
      <c r="B138" s="583"/>
      <c r="E138" s="576"/>
      <c r="F138" s="579">
        <f>SUM(F133:F137)</f>
        <v>76.776814287365511</v>
      </c>
      <c r="L138" s="583"/>
      <c r="O138" s="576"/>
      <c r="P138" s="579">
        <f>SUM(P133:P137)</f>
        <v>76.776814287365511</v>
      </c>
    </row>
    <row r="143" spans="2:16">
      <c r="F143" s="575"/>
      <c r="H143" s="581"/>
    </row>
    <row r="144" spans="2:16">
      <c r="F144" s="575"/>
      <c r="H144" s="581"/>
    </row>
    <row r="145" spans="2:9">
      <c r="F145" s="575"/>
      <c r="H145" s="581"/>
    </row>
    <row r="146" spans="2:9">
      <c r="E146" s="576"/>
    </row>
    <row r="147" spans="2:9">
      <c r="E147" s="576"/>
      <c r="F147" s="579">
        <f>F107</f>
        <v>62.221052960655513</v>
      </c>
      <c r="I147" s="582">
        <f>I107</f>
        <v>2.6337909519796394</v>
      </c>
    </row>
    <row r="148" spans="2:9">
      <c r="E148" s="576"/>
      <c r="F148" s="579">
        <f>Input!$C$97*Input!F65*('WK1'!$R$43+'WK1'!$R$48)</f>
        <v>0</v>
      </c>
      <c r="I148" s="582">
        <f>($R$43+$R$48)/2-$D$30</f>
        <v>2.4506864279694591</v>
      </c>
    </row>
    <row r="149" spans="2:9">
      <c r="E149" s="576"/>
      <c r="F149" s="579">
        <f>F109</f>
        <v>7.9824550089375004</v>
      </c>
      <c r="I149" s="582">
        <f>I109</f>
        <v>0.5</v>
      </c>
    </row>
    <row r="150" spans="2:9">
      <c r="E150" s="576"/>
      <c r="F150" s="579">
        <f>F110</f>
        <v>54.878770069575296</v>
      </c>
      <c r="I150" s="582">
        <f>I110</f>
        <v>0.75</v>
      </c>
    </row>
    <row r="151" spans="2:9">
      <c r="E151" s="576"/>
      <c r="F151" s="579">
        <f>F111</f>
        <v>11.03248125</v>
      </c>
      <c r="I151" s="582">
        <f>I111</f>
        <v>0.5</v>
      </c>
    </row>
    <row r="152" spans="2:9">
      <c r="B152" s="583"/>
      <c r="E152" s="576"/>
      <c r="F152" s="579">
        <f>SUM(F147:F151)</f>
        <v>136.11475928916832</v>
      </c>
      <c r="I152" s="582">
        <f>(F147*I147+F148*I148+F149*I149+F150*I150+F151*I151)/F152</f>
        <v>1.5761978576936257</v>
      </c>
    </row>
    <row r="153" spans="2:9">
      <c r="B153" s="583"/>
      <c r="E153" s="576"/>
      <c r="F153" s="579"/>
      <c r="I153" s="582"/>
    </row>
    <row r="154" spans="2:9">
      <c r="I154" s="582"/>
    </row>
    <row r="155" spans="2:9">
      <c r="D155" s="576"/>
      <c r="E155" s="579"/>
      <c r="G155" s="584">
        <f>$D$30+I152</f>
        <v>1.5761978576936257</v>
      </c>
      <c r="H155" s="582"/>
      <c r="I155" s="582"/>
    </row>
    <row r="156" spans="2:9">
      <c r="G156" s="135">
        <f>G155/COS(RADIANS(WallRotation))</f>
        <v>1.5761978576936257</v>
      </c>
      <c r="I156" s="582"/>
    </row>
    <row r="157" spans="2:9">
      <c r="G157" s="577">
        <f>Input!$C$43-((Input!$C$43-Input!$C$23-Input!$C$22)/Input!$C$16*(G156-Input!$C$17))</f>
        <v>2.0465268160432784</v>
      </c>
      <c r="I157" s="582"/>
    </row>
    <row r="158" spans="2:9">
      <c r="I158" s="582"/>
    </row>
    <row r="159" spans="2:9">
      <c r="E159">
        <f>(G156^2+G157^2)^0.5</f>
        <v>2.583151504535151</v>
      </c>
      <c r="I159" s="582"/>
    </row>
    <row r="160" spans="2:9">
      <c r="C160">
        <f>ATAN(G156/G157)*57.29577951</f>
        <v>37.602812470768605</v>
      </c>
      <c r="H160" s="577"/>
    </row>
    <row r="161" spans="3:18">
      <c r="C161">
        <f>C160-Input!$F$53</f>
        <v>37.602812470768605</v>
      </c>
    </row>
    <row r="162" spans="3:18">
      <c r="C162">
        <f>E159*(1-COS((C160/57.29577951)))</f>
        <v>0.5366246884918725</v>
      </c>
    </row>
    <row r="163" spans="3:18">
      <c r="C163">
        <f>E159*(1-COS((C161/57.29577951)))</f>
        <v>0.5366246884918725</v>
      </c>
    </row>
    <row r="164" spans="3:18">
      <c r="C164">
        <f>E159*SIN(C161/57.29577951)</f>
        <v>1.5761978576936255</v>
      </c>
    </row>
    <row r="174" spans="3:18">
      <c r="F174" s="575"/>
      <c r="P174" s="575"/>
      <c r="R174" s="581"/>
    </row>
    <row r="175" spans="3:18">
      <c r="F175" s="575"/>
      <c r="H175" s="581"/>
      <c r="P175" s="575"/>
      <c r="R175" s="581"/>
    </row>
    <row r="176" spans="3:18">
      <c r="F176" s="575"/>
      <c r="H176" s="581"/>
      <c r="P176" s="575"/>
      <c r="R176" s="581"/>
    </row>
    <row r="177" spans="2:32">
      <c r="E177" s="576"/>
      <c r="O177" s="576"/>
    </row>
    <row r="178" spans="2:32">
      <c r="E178" s="576"/>
      <c r="F178" s="579">
        <f>EarthOverMax*Input!$C$97*0.5*Input!$E$88*'WK1'!$R$43^2</f>
        <v>77.776316200819394</v>
      </c>
      <c r="I178" s="582">
        <f>'WK1'!R48+'WK1'!R43/3-'WK1'!D30</f>
        <v>2.6337909519796394</v>
      </c>
      <c r="O178" s="576"/>
      <c r="P178" s="579">
        <f t="shared" ref="P178:P183" si="3">F178</f>
        <v>77.776316200819394</v>
      </c>
      <c r="S178" s="582">
        <f t="shared" ref="S178:S183" si="4">I178</f>
        <v>2.6337909519796394</v>
      </c>
      <c r="AA178" s="585">
        <f>EarthOverMax*Input!$C$98*0.5*Input!$E$88*'WK1'!$I$44^2</f>
        <v>37.569531249999997</v>
      </c>
      <c r="AD178" s="582">
        <f>'WK1'!I49+'WK1'!I44/3</f>
        <v>1.8333333333333335</v>
      </c>
      <c r="AF178" s="582">
        <f>AA178*AD178</f>
        <v>68.87747395833334</v>
      </c>
    </row>
    <row r="179" spans="2:32">
      <c r="E179" s="576"/>
      <c r="F179" s="579">
        <f>Input!$C$97*(Input!$F$64*EarthSurchMax+Input!$F$65*EarthOverMax)*('WK1'!$R$43+'WK1'!$R$48)</f>
        <v>78.869339482723092</v>
      </c>
      <c r="I179" s="582">
        <f>('WK1'!R43+'WK1'!R48)/2-'WK1'!D30</f>
        <v>2.4506864279694591</v>
      </c>
      <c r="O179" s="576"/>
      <c r="P179" s="579">
        <f t="shared" si="3"/>
        <v>78.869339482723092</v>
      </c>
      <c r="S179" s="582">
        <f t="shared" si="4"/>
        <v>2.4506864279694591</v>
      </c>
      <c r="Z179" s="576"/>
      <c r="AA179" s="585">
        <f>Input!$C$98*(EarthOverMax*Input!$F$65+EarthSurchLiveMax*Input!$F$64)*('WK1'!$I$44+'WK1'!$I$49)</f>
        <v>50.358800799999997</v>
      </c>
      <c r="AD179" s="582">
        <f>('WK1'!I44+'WK1'!I49)/2</f>
        <v>1.75</v>
      </c>
      <c r="AF179" s="582">
        <f>AA179*AD179</f>
        <v>88.127901399999999</v>
      </c>
    </row>
    <row r="180" spans="2:32">
      <c r="E180" s="576"/>
      <c r="F180" s="579">
        <f>IF(Input!E90&gt;0,EarthOverMax*Input!$C$97*0.5*(Input!$E$89-'WK2'!R34)*'WK1'!R48^2,0)</f>
        <v>9.9780687611718744</v>
      </c>
      <c r="I180" s="582">
        <f>IF('WK1'!D45=0,0,'WK1'!R48/3-'WK1'!D30)</f>
        <v>0.5</v>
      </c>
      <c r="O180" s="576"/>
      <c r="P180" s="579">
        <f t="shared" si="3"/>
        <v>9.9780687611718744</v>
      </c>
      <c r="S180" s="582">
        <f t="shared" si="4"/>
        <v>0.5</v>
      </c>
      <c r="AA180" s="579">
        <f>IF('WK1'!$D$45&lt;Input!$C$17,0,EarthOverMax*Input!$C$98*0.5*(Input!$E$89-'WK2'!R34)*'WK1'!$I$49^2)</f>
        <v>3.9653438009374997</v>
      </c>
      <c r="AD180" s="582">
        <f>IF('WK1'!D45&lt;Input!$C$17,0,'WK1'!I49/3)</f>
        <v>0.33333333333333331</v>
      </c>
      <c r="AF180" s="582">
        <f>AA180*AD180</f>
        <v>1.3217812669791664</v>
      </c>
    </row>
    <row r="181" spans="2:32">
      <c r="E181" s="576"/>
      <c r="F181" s="579">
        <f>IF('WK1'!$D$45=0,0,EarthOverMax*Input!$C$97*Input!$E$88*'WK1'!$R$43*'WK1'!$R$48)</f>
        <v>68.598462586969106</v>
      </c>
      <c r="I181" s="582">
        <f>IF(Input!E90=0,0,'WK1'!R48/2-'WK1'!D30)</f>
        <v>0.75</v>
      </c>
      <c r="O181" s="576"/>
      <c r="P181" s="579">
        <f t="shared" si="3"/>
        <v>68.598462586969106</v>
      </c>
      <c r="S181" s="582">
        <f t="shared" si="4"/>
        <v>0.75</v>
      </c>
      <c r="AA181" s="579">
        <f>IF('WK1'!$D$45&lt;Input!$C$17,0,EarthOverMax*Input!$C$98*Input!$E$88*'WK1'!$R$43*'WK1'!$R$48)</f>
        <v>61.338232225967488</v>
      </c>
      <c r="AD181" s="582">
        <f>IF('WK1'!D45&lt;Input!$C$17,0,'WK1'!I49/2)</f>
        <v>0.5</v>
      </c>
      <c r="AF181" s="582">
        <f>AA181*AD181</f>
        <v>30.669116112983744</v>
      </c>
    </row>
    <row r="182" spans="2:32">
      <c r="E182" s="576"/>
      <c r="F182" s="579">
        <f>IF('WK1'!$D$45=0,0,WaterMax*'WK2'!$R$34*'WK1'!$R$48^2/2)</f>
        <v>12.135729375</v>
      </c>
      <c r="I182" s="582">
        <f>IF('WK1'!D45=0,0,'WK1'!R48/3-'WK1'!D30)</f>
        <v>0.5</v>
      </c>
      <c r="O182" s="576"/>
      <c r="P182" s="579">
        <f t="shared" si="3"/>
        <v>12.135729375</v>
      </c>
      <c r="S182" s="582">
        <f t="shared" si="4"/>
        <v>0.5</v>
      </c>
      <c r="AA182" s="579">
        <f>IF('WK1'!$D$45&lt;Input!$C$17,0,WaterMax*'WK2'!R34*'WK1'!$I$49^2/2)</f>
        <v>5.3936574999999998</v>
      </c>
      <c r="AD182" s="582">
        <f>IF('WK1'!D45&lt;Input!$C$17,0,'WK1'!I49/2)</f>
        <v>0.5</v>
      </c>
      <c r="AF182" s="582">
        <f>AA182*AD182</f>
        <v>2.6968287499999999</v>
      </c>
    </row>
    <row r="183" spans="2:32">
      <c r="F183" s="579">
        <f>EarthEQ*Input!$F$81*Input!$C$44</f>
        <v>0</v>
      </c>
      <c r="I183" s="582">
        <f>Input!$C$44/2</f>
        <v>2.4506864279694591</v>
      </c>
      <c r="K183" s="578"/>
      <c r="P183" s="579">
        <f t="shared" si="3"/>
        <v>0</v>
      </c>
      <c r="S183" s="582">
        <f t="shared" si="4"/>
        <v>2.4506864279694591</v>
      </c>
      <c r="AA183" s="579">
        <f>'Str 1'!$D$19*EarthOverMax</f>
        <v>12.75</v>
      </c>
      <c r="AD183">
        <f>'WK1'!R48+'WK1'!R43-'WK1'!D30-Input!$C$17-'Str 1'!$D$18/3</f>
        <v>3.8347061892722518</v>
      </c>
      <c r="AF183" s="582">
        <f>AA183*'WK1'!AD183</f>
        <v>48.892503913221212</v>
      </c>
    </row>
    <row r="184" spans="2:32">
      <c r="B184" s="583"/>
      <c r="E184" s="576"/>
      <c r="F184" s="579">
        <f>ROUND(SUM(F178:F183),4)</f>
        <v>247.3579</v>
      </c>
      <c r="I184" s="582">
        <f>IF(F184=0,0,(F178*I178+F179*I179+F180*I180+F181*I181+F182*I182+F183*I183)/F184)</f>
        <v>1.8622260447293721</v>
      </c>
      <c r="K184" s="578"/>
      <c r="L184" s="583"/>
      <c r="O184" s="576"/>
      <c r="P184" s="579">
        <f>ROUND(SUM(P178:P183),4)</f>
        <v>247.3579</v>
      </c>
      <c r="S184" s="582">
        <f>IF(P184=0,0,($P$178*$S$178+$P$179*$S$179+$P$180*$S$180+$P$181*$S$181+$P$182*$S$182+$P$183*$S$183)/$P$184)</f>
        <v>1.8622260447293721</v>
      </c>
      <c r="AA184" s="579">
        <f>EarthEQ*Input!$F$81*Dimensions</f>
        <v>0</v>
      </c>
      <c r="AD184" s="582">
        <f>Dimensions/2</f>
        <v>1.75</v>
      </c>
      <c r="AF184" s="582">
        <f>AA184*AD184</f>
        <v>0</v>
      </c>
    </row>
    <row r="185" spans="2:32">
      <c r="B185" s="583"/>
      <c r="E185" s="576"/>
      <c r="F185" s="579"/>
      <c r="I185" s="582"/>
      <c r="K185" s="578"/>
      <c r="L185" s="583"/>
      <c r="O185" s="576"/>
      <c r="P185" s="579"/>
      <c r="S185" s="582"/>
      <c r="AA185" s="579">
        <f>SUM(AA178:AA184)</f>
        <v>171.37556557690496</v>
      </c>
      <c r="AD185" s="582">
        <f>(AA178*AD178+AA179*AD179+AA180*AD180+AA181*AD181+AA182*AD182+AA183*'WK1'!AD183+AA184*AD184)/AA185</f>
        <v>1.4038501030857544</v>
      </c>
      <c r="AF185" s="582">
        <f>AA185*AD185</f>
        <v>240.58560540151748</v>
      </c>
    </row>
    <row r="186" spans="2:32">
      <c r="I186" s="582"/>
      <c r="K186" s="578"/>
      <c r="P186" s="578">
        <f>'Str 1'!$D$19*EarthOverMax</f>
        <v>12.75</v>
      </c>
      <c r="S186" s="578">
        <f>'WK1'!$R$48+'WK1'!$R$43-'WK1'!$D$30-'Str 1'!$D$18/3</f>
        <v>4.3347061892722518</v>
      </c>
      <c r="AA186" s="579"/>
      <c r="AD186" s="582"/>
    </row>
    <row r="187" spans="2:32">
      <c r="I187" s="582"/>
      <c r="K187" s="578"/>
      <c r="L187" s="583"/>
      <c r="P187" s="579">
        <f>P184+P186</f>
        <v>260.10789999999997</v>
      </c>
      <c r="S187">
        <f>(P184*S184+P186*S186)/P187</f>
        <v>1.9834223707268595</v>
      </c>
      <c r="AA187" s="579">
        <f>IF(Backfill2&lt;Input!$C$17,0,EarthResMin*-Input!$E$106*Input!$E$104*(Backfill2-Input!$C$17)^2/2)</f>
        <v>-1.5679999999999998</v>
      </c>
      <c r="AD187" s="582">
        <f>IF(Backfill2&lt;Input!$C$17,0,(Backfill2-Input!C17)/3)</f>
        <v>0.23333333333333331</v>
      </c>
      <c r="AF187" s="582">
        <f>AA187*AD187</f>
        <v>-0.36586666666666662</v>
      </c>
    </row>
    <row r="188" spans="2:32">
      <c r="I188" s="582"/>
      <c r="K188" s="578"/>
      <c r="AA188" s="579"/>
      <c r="AD188" s="582"/>
    </row>
    <row r="189" spans="2:32">
      <c r="D189" s="576"/>
      <c r="E189" s="579"/>
      <c r="G189" s="584">
        <f>'WK1'!D30+I184</f>
        <v>1.8622260447293721</v>
      </c>
      <c r="H189" s="582"/>
      <c r="I189" s="582"/>
      <c r="K189" s="578"/>
      <c r="N189" s="576"/>
      <c r="O189" s="579"/>
      <c r="Q189" s="584">
        <f>'WK1'!D30+S187</f>
        <v>1.9834223707268595</v>
      </c>
      <c r="R189" s="582"/>
      <c r="AC189" s="577"/>
    </row>
    <row r="190" spans="2:32">
      <c r="G190" s="135">
        <f>G189/COS(RADIANS(WallRotation))</f>
        <v>1.8622260447293721</v>
      </c>
      <c r="I190" s="582"/>
      <c r="K190" s="578"/>
      <c r="Q190" s="135">
        <f>Q189/COS(RADIANS(WallRotation))</f>
        <v>1.9834223707268595</v>
      </c>
      <c r="S190" s="582"/>
      <c r="Y190">
        <f>$Y$73</f>
        <v>0.20416666666666669</v>
      </c>
    </row>
    <row r="191" spans="2:32">
      <c r="G191" s="577">
        <f>Input!$C$43-((Input!$C$43-Input!$C$23-Input!$C$22)/Input!$C$16*(G190-Input!$C$17))</f>
        <v>1.8994266055677516</v>
      </c>
      <c r="I191" s="582"/>
      <c r="K191" s="578"/>
      <c r="Q191" s="577">
        <f>Input!$C$43-((Input!$C$43-Input!$C$23-Input!$C$22)/Input!$C$16*(Q190-Input!$C$17))</f>
        <v>1.8370970664833295</v>
      </c>
      <c r="S191" s="582"/>
      <c r="X191" s="575"/>
      <c r="Y191" s="579">
        <f>$Y$74</f>
        <v>1.5399999999999991</v>
      </c>
    </row>
    <row r="192" spans="2:32">
      <c r="K192" s="578"/>
      <c r="S192" s="582"/>
    </row>
    <row r="193" spans="2:19">
      <c r="E193">
        <f>(G190^2+G191^2)^0.5</f>
        <v>2.660020163759484</v>
      </c>
      <c r="O193">
        <f>(Q190^2+Q191^2)^0.5</f>
        <v>2.7034958724550346</v>
      </c>
      <c r="S193" s="582"/>
    </row>
    <row r="194" spans="2:19">
      <c r="C194">
        <f>ATAN(G190/G191)*57.29577951</f>
        <v>44.433396472894493</v>
      </c>
      <c r="H194" s="577"/>
      <c r="M194">
        <f>ATAN(Q190/Q191)*57.29577951</f>
        <v>47.193347462995789</v>
      </c>
      <c r="R194" s="577"/>
    </row>
    <row r="195" spans="2:19">
      <c r="C195">
        <f>C194-Input!$F$53</f>
        <v>44.433396472894493</v>
      </c>
      <c r="M195">
        <f>M194-Input!$F$53</f>
        <v>47.193347462995789</v>
      </c>
    </row>
    <row r="196" spans="2:19">
      <c r="C196">
        <f>E193*(1-COS((C194/57.29577951)))</f>
        <v>0.76059355819173247</v>
      </c>
      <c r="M196">
        <f>O193*(1-COS((M194/57.29577951)))</f>
        <v>0.86639880597170515</v>
      </c>
    </row>
    <row r="197" spans="2:19">
      <c r="C197">
        <f>E193*(1-COS((C195/57.29577951)))</f>
        <v>0.76059355819173247</v>
      </c>
      <c r="M197">
        <f>O193*(1-COS((M195/57.29577951)))</f>
        <v>0.86639880597170515</v>
      </c>
    </row>
    <row r="198" spans="2:19">
      <c r="C198">
        <f>E193*SIN(C195/57.29577951)</f>
        <v>1.8622260447293724</v>
      </c>
      <c r="M198">
        <f>O193*SIN(M195/57.29577951)</f>
        <v>1.9834223707268595</v>
      </c>
    </row>
    <row r="201" spans="2:19">
      <c r="F201" s="579">
        <f>EarthOverMax*Input!$C$98*0.5*Input!$E$88*'WK1'!$R$43^2</f>
        <v>69.544732708227883</v>
      </c>
      <c r="P201" s="579">
        <f>F201</f>
        <v>69.544732708227883</v>
      </c>
    </row>
    <row r="202" spans="2:19">
      <c r="F202" s="579">
        <f>Input!$C$98*(Input!$F$64*EarthSurchMax+Input!$F$65*EarthOverMax)*('WK1'!$R$43+'WK1'!$R$48)</f>
        <v>70.522074085358597</v>
      </c>
      <c r="P202" s="579">
        <f t="shared" ref="P202:P206" si="5">F202</f>
        <v>70.522074085358597</v>
      </c>
    </row>
    <row r="203" spans="2:19">
      <c r="F203" s="579">
        <f>IF(Input!E90&gt;0,EarthOverMax*Input!$C$98*0.5*(Input!$E$89-'WK2'!R34)*R48^2,0)</f>
        <v>8.9220235521093745</v>
      </c>
      <c r="P203" s="579">
        <f t="shared" si="5"/>
        <v>8.9220235521093745</v>
      </c>
    </row>
    <row r="204" spans="2:19">
      <c r="F204" s="579">
        <f>IF('WK1'!$D$45=0,0,EarthOverMax*Input!$C$98*Input!$E$88*'WK1'!$R$43*'WK1'!$R$48)</f>
        <v>61.338232225967488</v>
      </c>
      <c r="P204" s="579">
        <f t="shared" si="5"/>
        <v>61.338232225967488</v>
      </c>
    </row>
    <row r="205" spans="2:19">
      <c r="F205" s="579">
        <f>IF('WK1'!$D$45=0,0,WaterMax*'WK2'!$R$34*'WK1'!$R$48^2/2)</f>
        <v>12.135729375</v>
      </c>
      <c r="P205" s="579">
        <f t="shared" si="5"/>
        <v>12.135729375</v>
      </c>
    </row>
    <row r="206" spans="2:19">
      <c r="F206" s="579">
        <f>EarthEQ*Input!$F$81*Input!$C$44</f>
        <v>0</v>
      </c>
      <c r="P206" s="579">
        <f t="shared" si="5"/>
        <v>0</v>
      </c>
    </row>
    <row r="207" spans="2:19">
      <c r="B207" s="583"/>
      <c r="F207" s="579">
        <f>SUM(F201:F206)</f>
        <v>222.46279194666334</v>
      </c>
      <c r="L207" s="583"/>
      <c r="P207" s="579">
        <f>SUM(P201:P206)</f>
        <v>222.46279194666334</v>
      </c>
    </row>
    <row r="209" spans="2:16">
      <c r="F209" s="579">
        <f>EarthOverMax*Input!$C$99*0.5*Input!$E$88*'WK1'!$R$43^2</f>
        <v>34.823634421337765</v>
      </c>
      <c r="P209" s="585">
        <f>IF(Input!C97=0,0,'Str 1'!$D$19*EarthOverMax*Input!$C$98/Input!$C$97)</f>
        <v>11.400582919618451</v>
      </c>
    </row>
    <row r="210" spans="2:16">
      <c r="F210" s="579">
        <f>Input!$C$99*(Input!$F$64*EarthSurchMax+Input!$F$65*EarthOverMax)*('WK1'!$R$43+'WK1'!$R$48)</f>
        <v>35.313025601613596</v>
      </c>
      <c r="L210" s="583"/>
      <c r="P210" s="579">
        <f>P207+P209</f>
        <v>233.86337486628179</v>
      </c>
    </row>
    <row r="211" spans="2:16">
      <c r="F211" s="579">
        <f>IF(Input!E90&gt;0,EarthOverMax*Input!$C$99*0.5*(Input!$E$89-'WK2'!R34)*R48^2,0)</f>
        <v>4.4675890520816326</v>
      </c>
    </row>
    <row r="212" spans="2:16">
      <c r="F212" s="579">
        <f>IF('WK1'!$D$45=0,0,EarthOverMax*Input!$C$99*Input!$E$88*'WK1'!$R$43*'WK1'!$R$48)</f>
        <v>30.71433438460102</v>
      </c>
      <c r="P212" s="579">
        <f>F209</f>
        <v>34.823634421337765</v>
      </c>
    </row>
    <row r="213" spans="2:16">
      <c r="F213" s="579"/>
      <c r="P213" s="579">
        <f t="shared" ref="P213:P217" si="6">F210</f>
        <v>35.313025601613596</v>
      </c>
    </row>
    <row r="214" spans="2:16">
      <c r="F214" s="579"/>
      <c r="P214" s="579">
        <f t="shared" si="6"/>
        <v>4.4675890520816326</v>
      </c>
    </row>
    <row r="215" spans="2:16">
      <c r="B215" s="583"/>
      <c r="F215" s="579">
        <f>SUM(F209:F213)</f>
        <v>105.31858345963401</v>
      </c>
      <c r="P215" s="579">
        <f t="shared" si="6"/>
        <v>30.71433438460102</v>
      </c>
    </row>
    <row r="216" spans="2:16">
      <c r="P216" s="579"/>
    </row>
    <row r="217" spans="2:16">
      <c r="P217" s="579">
        <f t="shared" si="6"/>
        <v>0</v>
      </c>
    </row>
    <row r="218" spans="2:16">
      <c r="L218" s="583"/>
      <c r="P218" s="579">
        <f>SUM(P212:P217)</f>
        <v>105.31858345963401</v>
      </c>
    </row>
    <row r="220" spans="2:16">
      <c r="P220" s="585">
        <f>IF(Input!C97=0,0,'Str 1'!$D$19*EarthOverMax*Input!$C$99/Input!$C$97)</f>
        <v>5.7086959187632349</v>
      </c>
    </row>
    <row r="221" spans="2:16">
      <c r="L221" s="583"/>
      <c r="P221" s="579">
        <f>P218+P220</f>
        <v>111.02727937839725</v>
      </c>
    </row>
    <row r="228" spans="2:32">
      <c r="F228" s="575"/>
      <c r="H228" s="581"/>
      <c r="P228" s="575"/>
      <c r="R228" s="581"/>
    </row>
    <row r="229" spans="2:32">
      <c r="E229" s="576"/>
      <c r="O229" s="576"/>
    </row>
    <row r="232" spans="2:32">
      <c r="E232" s="576"/>
      <c r="F232" s="579">
        <f>EarthOverMin*Input!$C$97*0.5*Input!$E$88*'WK1'!$R$43^2</f>
        <v>49.776842368524413</v>
      </c>
      <c r="I232" s="582">
        <f>I178</f>
        <v>2.6337909519796394</v>
      </c>
      <c r="O232" s="576"/>
      <c r="P232" s="579">
        <f>EarthOverMin*Input!$C$97*0.5*Input!$E$88*'WK1'!R43^2</f>
        <v>49.776842368524413</v>
      </c>
      <c r="S232" s="586">
        <f>'WK1'!I61</f>
        <v>2.6337909519796394</v>
      </c>
      <c r="AA232" s="585">
        <f>EarthOverMin*Input!$C$98*0.5*Input!$E$88*'WK1'!$I$44^2</f>
        <v>24.044499999999999</v>
      </c>
      <c r="AD232" s="582">
        <f>AD178</f>
        <v>1.8333333333333335</v>
      </c>
      <c r="AF232">
        <f>AA232*AD232</f>
        <v>44.081583333333334</v>
      </c>
    </row>
    <row r="233" spans="2:32">
      <c r="E233" s="576"/>
      <c r="F233" s="579">
        <f>Input!$C$97*(Input!$F$64*EarthSurchMin+Input!$F$65*EarthOverMin)*('WK1'!$R$43+'WK1'!$R$48)</f>
        <v>46.393729107484177</v>
      </c>
      <c r="I233" s="582">
        <f>I179</f>
        <v>2.4506864279694591</v>
      </c>
      <c r="O233" s="576"/>
      <c r="P233" s="579">
        <f>F233</f>
        <v>46.393729107484177</v>
      </c>
      <c r="S233" s="586">
        <f>('WK1'!R43+'WK1'!R48)/2-'WK1'!D30</f>
        <v>2.4506864279694591</v>
      </c>
      <c r="Z233" s="576"/>
      <c r="AA233" s="585">
        <f>Input!$C$98*(EarthOverMax*Input!$F$65+EarthSurchLiveMax*Input!$F$64)*('WK1'!$I$44+'WK1'!$I$49)</f>
        <v>50.358800799999997</v>
      </c>
      <c r="AD233" s="582">
        <f>AD179</f>
        <v>1.75</v>
      </c>
      <c r="AF233" s="582">
        <f>AA233*AD233</f>
        <v>88.127901399999999</v>
      </c>
    </row>
    <row r="234" spans="2:32">
      <c r="E234" s="576"/>
      <c r="F234" s="579">
        <f>IF(Input!E90&gt;0,EarthOverMin*Input!$C$97*0.5*(Input!$E$89-'WK2'!$R$34)*'WK1'!$R$48^2,0)</f>
        <v>6.385964007150001</v>
      </c>
      <c r="I234" s="582">
        <f>I180</f>
        <v>0.5</v>
      </c>
      <c r="O234" s="576"/>
      <c r="P234" s="579">
        <f>IF(Input!E90&gt;0,EarthOverMin*Input!$C$97*0.5*(Input!$E$89-'WK2'!R34)*'WK1'!R48^2,0)</f>
        <v>6.385964007150001</v>
      </c>
      <c r="S234" s="586">
        <f>'WK1'!I63</f>
        <v>0.5</v>
      </c>
      <c r="AA234" s="579">
        <f>IF('WK1'!$D$45&lt;Input!$C$17,0,EarthOverMin*Input!$C$98*0.5*(Input!$E$89-'WK2'!R34)*'WK1'!$I$49^2)</f>
        <v>2.5378200326</v>
      </c>
      <c r="AD234" s="582">
        <f>AD180</f>
        <v>0.33333333333333331</v>
      </c>
    </row>
    <row r="235" spans="2:32">
      <c r="E235" s="576"/>
      <c r="F235" s="579">
        <f>IF('WK1'!$D$45=0,0,EarthOverMin*Input!$C$97*Input!$E$88*'WK1'!$R$43*'WK1'!$R$48)</f>
        <v>43.903016055660231</v>
      </c>
      <c r="I235" s="582">
        <f>I181</f>
        <v>0.75</v>
      </c>
      <c r="O235" s="576"/>
      <c r="P235" s="579">
        <f>IF('WK1'!D45=0,0,EarthOverMin*Input!$C$97*Input!$E$88*'WK1'!R43*'WK1'!R48)</f>
        <v>43.903016055660231</v>
      </c>
      <c r="S235" s="586">
        <f>'WK1'!I64</f>
        <v>0.75</v>
      </c>
      <c r="AA235" s="579">
        <f>IF('WK1'!$D$45&lt;Input!$C$17,0,EarthOverMin*Input!$C$98*Input!$E$88*'WK1'!$R$43*'WK1'!$R$48)</f>
        <v>39.256468624619195</v>
      </c>
      <c r="AD235" s="582">
        <f>AD181</f>
        <v>0.5</v>
      </c>
    </row>
    <row r="236" spans="2:32">
      <c r="E236" s="576"/>
      <c r="F236" s="579">
        <f>IF('WK1'!$D$45=0,0,WaterMin*'WK2'!$R$34*'WK1'!$R$48^2/2)</f>
        <v>9.9292331249999997</v>
      </c>
      <c r="I236" s="582">
        <f>I182</f>
        <v>0.5</v>
      </c>
      <c r="O236" s="576"/>
      <c r="P236" s="579">
        <f>IF('WK1'!D45=0,0,WaterMin*'WK2'!R34*'WK1'!R48^2/2)</f>
        <v>9.9292331249999997</v>
      </c>
      <c r="S236" s="586">
        <f>'WK1'!I65</f>
        <v>0.5</v>
      </c>
      <c r="AA236" s="579">
        <f>IF('WK1'!$D$45&lt;Input!$C$17,0,WaterMin*'WK2'!R34*'WK1'!$I$49^2/2)</f>
        <v>4.4129924999999997</v>
      </c>
      <c r="AD236" s="582">
        <f>AD182</f>
        <v>0.5</v>
      </c>
    </row>
    <row r="237" spans="2:32">
      <c r="B237" s="583"/>
      <c r="E237" s="576"/>
      <c r="F237" s="579">
        <f>ROUND(SUM(F232:F236),4)</f>
        <v>156.3888</v>
      </c>
      <c r="I237" s="582">
        <f>IF(F237=0,0,(F232*I232+F233*I233+F234*I234+F235*I235+F236*I236)/F237)</f>
        <v>1.8280282214759602</v>
      </c>
      <c r="L237" s="583"/>
      <c r="O237" s="576"/>
      <c r="P237" s="579">
        <f>ROUND(SUM(P232:P236),4)</f>
        <v>156.3888</v>
      </c>
      <c r="S237" s="582">
        <f>IF(P237=0,0,(P232*S232+P233*S233+P234*S234+P235*S235+P236*S236)/P237)</f>
        <v>1.8280282214759602</v>
      </c>
      <c r="AA237" s="579">
        <f>ROUND(SUM(AA232:AA236),4)</f>
        <v>120.61060000000001</v>
      </c>
      <c r="AD237" s="582">
        <f>IF(AA237=0,0,(AA232*AD232+AA233*AD233+AA234*AD234+AA235*AD235+AA236*AD236)/AA237)</f>
        <v>1.2842167712167054</v>
      </c>
    </row>
    <row r="238" spans="2:32">
      <c r="B238" s="583"/>
      <c r="E238" s="576"/>
      <c r="F238" s="579"/>
      <c r="I238" s="582"/>
    </row>
    <row r="239" spans="2:32">
      <c r="D239" s="576"/>
      <c r="E239" s="579"/>
      <c r="G239" s="584">
        <f>'WK1'!D30+I237</f>
        <v>1.8280282214759602</v>
      </c>
      <c r="H239" s="582"/>
      <c r="I239" s="582"/>
      <c r="N239" s="576"/>
      <c r="O239" s="579"/>
      <c r="Q239" s="584">
        <f>'WK1'!$D$30+S237</f>
        <v>1.8280282214759602</v>
      </c>
      <c r="R239" s="582"/>
      <c r="S239" s="582"/>
      <c r="AA239" s="579">
        <f>IF(Backfill2&lt;Input!$C$17,0,EarthResMax*-Input!$E$106*Input!$E$104*(Backfill2-Input!$C$17)^2/2)</f>
        <v>-2.4499999999999997</v>
      </c>
      <c r="AD239" s="582">
        <f>AD187</f>
        <v>0.23333333333333331</v>
      </c>
      <c r="AF239" s="582">
        <f>AA239*AD239</f>
        <v>-0.57166666666666655</v>
      </c>
    </row>
    <row r="240" spans="2:32">
      <c r="G240" s="135">
        <f>G239/COS(RADIANS(WallRotation))</f>
        <v>1.8280282214759602</v>
      </c>
      <c r="I240" s="582"/>
      <c r="Q240" s="135">
        <f>Q239/COS(RADIANS(WallRotation))</f>
        <v>1.8280282214759602</v>
      </c>
      <c r="S240" s="582"/>
      <c r="AA240" s="579"/>
      <c r="AD240" s="582"/>
      <c r="AF240" s="582">
        <f>AF232+AF233+AF239</f>
        <v>131.63781806666668</v>
      </c>
    </row>
    <row r="241" spans="2:29">
      <c r="G241" s="577">
        <f>Input!$C$43-((Input!$C$43-Input!$C$23-Input!$C$22)/Input!$C$16*(G240-Input!$C$17))</f>
        <v>1.917014057526649</v>
      </c>
      <c r="I241" s="582"/>
      <c r="Q241" s="577">
        <f>Input!$C$43-((Input!$C$43-Input!$C$23-Input!$C$22)/Input!$C$16*(Q240-Input!$C$17))</f>
        <v>1.917014057526649</v>
      </c>
      <c r="S241" s="582"/>
      <c r="AC241" s="577"/>
    </row>
    <row r="242" spans="2:29">
      <c r="I242" s="582"/>
      <c r="S242" s="582"/>
      <c r="Y242">
        <f>$Y$73</f>
        <v>0.20416666666666669</v>
      </c>
    </row>
    <row r="243" spans="2:29">
      <c r="E243">
        <f>(G240^2+G241^2)^0.5</f>
        <v>2.6488922354953117</v>
      </c>
      <c r="I243" s="582"/>
      <c r="O243">
        <f>(Q240^2+Q241^2)^0.5</f>
        <v>2.6488922354953117</v>
      </c>
      <c r="S243" s="582"/>
      <c r="X243" s="575"/>
      <c r="Y243" s="579">
        <f>$Y$74</f>
        <v>1.5399999999999991</v>
      </c>
    </row>
    <row r="244" spans="2:29">
      <c r="C244">
        <f>ATAN(G240/G241)*57.29577951</f>
        <v>43.638852839648131</v>
      </c>
      <c r="H244" s="577"/>
      <c r="M244">
        <f>ATAN(Q240/Q241)*57.29577951</f>
        <v>43.638852839648131</v>
      </c>
      <c r="R244" s="577"/>
      <c r="S244" s="582"/>
    </row>
    <row r="245" spans="2:29">
      <c r="C245">
        <f>C244-Input!$F$53</f>
        <v>43.638852839648131</v>
      </c>
      <c r="M245">
        <f>M244-Input!$F$53</f>
        <v>43.638852839648131</v>
      </c>
      <c r="S245" s="582"/>
    </row>
    <row r="246" spans="2:29">
      <c r="C246">
        <f>E243*(1-COS((C244/57.29577951)))</f>
        <v>0.73187817796866239</v>
      </c>
      <c r="M246">
        <f>O243*(1-COS((M244/57.29577951)))</f>
        <v>0.73187817796866239</v>
      </c>
    </row>
    <row r="247" spans="2:29">
      <c r="C247">
        <f>E243*(1-COS((C245/57.29577951)))</f>
        <v>0.73187817796866239</v>
      </c>
      <c r="M247">
        <f>O243*(1-COS((M245/57.29577951)))</f>
        <v>0.73187817796866239</v>
      </c>
    </row>
    <row r="248" spans="2:29">
      <c r="C248">
        <f>E243*SIN(C245/57.29577951)</f>
        <v>1.8280282214759602</v>
      </c>
      <c r="M248">
        <f>O243*SIN(M245/57.29577951)</f>
        <v>1.8280282214759602</v>
      </c>
    </row>
    <row r="251" spans="2:29">
      <c r="F251" s="579">
        <f>EarthOverMin*Input!$C$98*0.5*Input!$E$88*'WK1'!$R$43^2</f>
        <v>44.50862893326584</v>
      </c>
    </row>
    <row r="252" spans="2:29">
      <c r="F252" s="579">
        <f>Input!$C$98*(Input!$F$64*EarthSurchMin+Input!$F$65*EarthOverMin)*('WK1'!$R$43+'WK1'!$R$48)</f>
        <v>41.483572991387405</v>
      </c>
    </row>
    <row r="253" spans="2:29">
      <c r="F253" s="579">
        <f>IF(Input!E90&gt;0,EarthOverMin*Input!$C$98*0.5*(Input!$E$89-'WK2'!$R$34)*'WK1'!$R$48^2,0)</f>
        <v>5.7100950733499998</v>
      </c>
    </row>
    <row r="254" spans="2:29">
      <c r="F254" s="579">
        <f>IF('WK1'!$D$45=0,0,EarthOverMin*Input!$C$98*Input!$E$88*'WK1'!$R$43*'WK1'!$R$48)</f>
        <v>39.256468624619195</v>
      </c>
    </row>
    <row r="255" spans="2:29">
      <c r="F255" s="579">
        <f>IF('WK1'!$D$45=0,0,WaterMin*'WK2'!$R$34*'WK1'!$R$48^2/2)</f>
        <v>9.9292331249999997</v>
      </c>
    </row>
    <row r="256" spans="2:29">
      <c r="B256" s="583"/>
      <c r="F256" s="579">
        <f>SUM(F251:F255)</f>
        <v>140.88799874762245</v>
      </c>
    </row>
    <row r="257" spans="2:6">
      <c r="B257" s="583"/>
    </row>
    <row r="263" spans="2:6">
      <c r="F263" s="579">
        <f>EarthOverMax*Input!$C$97*0.5*Input!$E$88*'WK1'!$R$43^2</f>
        <v>77.776316200819394</v>
      </c>
    </row>
    <row r="264" spans="2:6">
      <c r="F264" s="579">
        <f>Input!$C$97*(Input!$F$64*EarthSurchMax+Input!$F$65*EarthOverMax)*('WK1'!$R$43+'WK1'!$R$48)</f>
        <v>78.869339482723092</v>
      </c>
    </row>
    <row r="265" spans="2:6">
      <c r="F265" s="579">
        <f>IF(Input!E90&gt;0,EarthOverMax*Input!$C$97*0.5*(Input!$E$89-'WK2'!$R$34)*'WK1'!$R$48^2,0)</f>
        <v>9.9780687611718744</v>
      </c>
    </row>
    <row r="266" spans="2:6">
      <c r="F266" s="579">
        <f>IF('WK1'!$D$45=0,0,EarthOverMax*Input!$C$97*Input!$E$88*'WK1'!$R$43*'WK1'!$R$48)</f>
        <v>68.598462586969106</v>
      </c>
    </row>
    <row r="267" spans="2:6">
      <c r="F267" s="579">
        <f>IF('WK1'!$D$45=0,0,WaterMax*'WK2'!$R$34*'WK1'!$R$48^2/2)</f>
        <v>12.135729375</v>
      </c>
    </row>
    <row r="268" spans="2:6">
      <c r="B268" s="583"/>
      <c r="F268" s="579">
        <f>SUM(F263:F267)</f>
        <v>247.35791640668347</v>
      </c>
    </row>
    <row r="270" spans="2:6">
      <c r="F270" s="579">
        <f>EarthOverMax*Input!$C$99*0.5*Input!$E$88*'WK1'!$R$43^2</f>
        <v>34.823634421337765</v>
      </c>
    </row>
    <row r="271" spans="2:6">
      <c r="F271" s="579">
        <f>Input!$C$99*(Input!$F$64*EarthSurchMax+Input!$F$65*EarthOverMax)*('WK1'!$R$43+'WK1'!$R$48)</f>
        <v>35.313025601613596</v>
      </c>
    </row>
    <row r="272" spans="2:6">
      <c r="F272" s="579">
        <f>IF(Input!E90&gt;0,EarthOverMax*Input!$C$99*0.5*(Input!$E$89-'WK2'!R34)*R48^2,0)</f>
        <v>4.4675890520816326</v>
      </c>
    </row>
    <row r="273" spans="2:9">
      <c r="F273" s="579">
        <f>IF('WK1'!$D$45=0,0,EarthOverMax*Input!$C$99*Input!$E$88*'WK1'!$R$43*'WK1'!$R$48)</f>
        <v>30.71433438460102</v>
      </c>
    </row>
    <row r="274" spans="2:9">
      <c r="F274" s="579"/>
    </row>
    <row r="275" spans="2:9">
      <c r="B275" s="583"/>
      <c r="F275" s="579">
        <f>SUM(F270:F274)</f>
        <v>105.31858345963401</v>
      </c>
    </row>
    <row r="279" spans="2:9">
      <c r="F279" s="575"/>
      <c r="H279" s="581"/>
    </row>
    <row r="280" spans="2:9">
      <c r="F280" s="575"/>
      <c r="H280" s="581"/>
    </row>
    <row r="281" spans="2:9">
      <c r="F281" s="575"/>
      <c r="H281" s="581"/>
    </row>
    <row r="282" spans="2:9">
      <c r="E282" s="576"/>
    </row>
    <row r="283" spans="2:9">
      <c r="E283" s="576"/>
      <c r="F283" s="579">
        <f>F178</f>
        <v>77.776316200819394</v>
      </c>
      <c r="I283" s="582">
        <f t="shared" ref="I283:I288" si="7">I178</f>
        <v>2.6337909519796394</v>
      </c>
    </row>
    <row r="284" spans="2:9">
      <c r="E284" s="576"/>
      <c r="F284" s="579">
        <f>Input!$C$97*(Input!$F$64*EarthSurchMax+Input!$F$65*EarthOverMin)*('WK1'!$R$43+'WK1'!R48)</f>
        <v>78.869339482723092</v>
      </c>
      <c r="I284" s="582">
        <f t="shared" si="7"/>
        <v>2.4506864279694591</v>
      </c>
    </row>
    <row r="285" spans="2:9">
      <c r="E285" s="576"/>
      <c r="F285" s="579">
        <f>F180</f>
        <v>9.9780687611718744</v>
      </c>
      <c r="I285" s="582">
        <f t="shared" si="7"/>
        <v>0.5</v>
      </c>
    </row>
    <row r="286" spans="2:9">
      <c r="E286" s="576"/>
      <c r="F286" s="579">
        <f>F181</f>
        <v>68.598462586969106</v>
      </c>
      <c r="I286" s="582">
        <f t="shared" si="7"/>
        <v>0.75</v>
      </c>
    </row>
    <row r="287" spans="2:9">
      <c r="E287" s="576"/>
      <c r="F287" s="579">
        <f>F182</f>
        <v>12.135729375</v>
      </c>
      <c r="I287" s="582">
        <f t="shared" si="7"/>
        <v>0.5</v>
      </c>
    </row>
    <row r="288" spans="2:9">
      <c r="E288" s="576"/>
      <c r="F288" s="579">
        <f>F183</f>
        <v>0</v>
      </c>
      <c r="I288" s="582">
        <f t="shared" si="7"/>
        <v>2.4506864279694591</v>
      </c>
    </row>
    <row r="289" spans="2:9">
      <c r="B289" s="583"/>
      <c r="E289" s="576"/>
      <c r="F289" s="579">
        <f>ROUND(SUM(F283:F288),4)</f>
        <v>247.3579</v>
      </c>
      <c r="I289" s="582">
        <f>IF(F289=0,0,(F283*I283+F284*I284+F285*I285+F286*I286+F287*I287+F288*I288)/F289)</f>
        <v>1.8622260447293721</v>
      </c>
    </row>
    <row r="290" spans="2:9">
      <c r="B290" s="583"/>
      <c r="E290" s="576"/>
      <c r="F290" s="579"/>
      <c r="I290" s="582"/>
    </row>
    <row r="291" spans="2:9">
      <c r="I291" s="582"/>
    </row>
    <row r="292" spans="2:9">
      <c r="D292" s="576"/>
      <c r="E292" s="579"/>
      <c r="G292" s="584">
        <f>'WK1'!D30+I289</f>
        <v>1.8622260447293721</v>
      </c>
      <c r="H292" s="582"/>
      <c r="I292" s="582"/>
    </row>
    <row r="293" spans="2:9">
      <c r="G293" s="135">
        <f>G292/COS(RADIANS(WallRotation))</f>
        <v>1.8622260447293721</v>
      </c>
      <c r="I293" s="582"/>
    </row>
    <row r="294" spans="2:9">
      <c r="G294" s="577">
        <f>Input!$C$43-((Input!$C$43-Input!$C$23-Input!$C$22)/Input!$C$16*(G293-Input!$C$17))</f>
        <v>1.8994266055677516</v>
      </c>
      <c r="I294" s="582"/>
    </row>
    <row r="295" spans="2:9">
      <c r="I295" s="582"/>
    </row>
    <row r="296" spans="2:9">
      <c r="E296">
        <f>(G293^2+G294^2)^0.5</f>
        <v>2.660020163759484</v>
      </c>
      <c r="I296" s="582"/>
    </row>
    <row r="297" spans="2:9">
      <c r="C297">
        <f>ATAN(G293/G294)*57.29577951</f>
        <v>44.433396472894493</v>
      </c>
      <c r="H297" s="577"/>
    </row>
    <row r="298" spans="2:9">
      <c r="C298">
        <f>C297-Input!$F$53</f>
        <v>44.433396472894493</v>
      </c>
    </row>
    <row r="299" spans="2:9">
      <c r="C299">
        <f>E296*(1-COS((C297/57.29577951)))</f>
        <v>0.76059355819173247</v>
      </c>
    </row>
    <row r="300" spans="2:9">
      <c r="C300">
        <f>E296*(1-COS((C298/57.29577951)))</f>
        <v>0.76059355819173247</v>
      </c>
    </row>
    <row r="301" spans="2:9">
      <c r="C301">
        <f>E296*SIN(C298/57.29577951)</f>
        <v>1.8622260447293724</v>
      </c>
    </row>
    <row r="304" spans="2:9">
      <c r="F304" s="579">
        <f>F201</f>
        <v>69.544732708227883</v>
      </c>
    </row>
    <row r="305" spans="2:6">
      <c r="F305" s="579">
        <f>Input!$C$98*(Input!$F$64*EarthSurchMax+Input!$F$65*EarthOverMax)*('WK1'!$R$43+'WK1'!$R$48)</f>
        <v>70.522074085358597</v>
      </c>
    </row>
    <row r="306" spans="2:6">
      <c r="F306" s="579">
        <f>F203</f>
        <v>8.9220235521093745</v>
      </c>
    </row>
    <row r="307" spans="2:6">
      <c r="F307" s="579">
        <f t="shared" ref="F307:F309" si="8">F204</f>
        <v>61.338232225967488</v>
      </c>
    </row>
    <row r="308" spans="2:6">
      <c r="F308" s="579">
        <f t="shared" si="8"/>
        <v>12.135729375</v>
      </c>
    </row>
    <row r="309" spans="2:6">
      <c r="F309" s="579">
        <f t="shared" si="8"/>
        <v>0</v>
      </c>
    </row>
    <row r="310" spans="2:6">
      <c r="B310" s="583"/>
      <c r="F310" s="579">
        <f>SUM(F304:F309)</f>
        <v>222.46279194666334</v>
      </c>
    </row>
    <row r="312" spans="2:6">
      <c r="F312" s="579">
        <f>F209</f>
        <v>34.823634421337765</v>
      </c>
    </row>
    <row r="313" spans="2:6">
      <c r="F313" s="579">
        <f>Input!$C$99*(Input!$F$64*EarthSurchMax+Input!$F$65*EarthOverMax)*('WK1'!$R$43+'WK1'!$R$48)</f>
        <v>35.313025601613596</v>
      </c>
    </row>
    <row r="314" spans="2:6">
      <c r="F314" s="579">
        <f>F211</f>
        <v>4.4675890520816326</v>
      </c>
    </row>
    <row r="315" spans="2:6">
      <c r="F315" s="579">
        <f t="shared" ref="F315" si="9">F212</f>
        <v>30.71433438460102</v>
      </c>
    </row>
    <row r="316" spans="2:6">
      <c r="F316" s="579"/>
    </row>
    <row r="318" spans="2:6">
      <c r="B318" s="583"/>
      <c r="F318" s="579">
        <f>SUM(F312:F316)</f>
        <v>105.31858345963401</v>
      </c>
    </row>
  </sheetData>
  <sheetProtection algorithmName="SHA-512" hashValue="HbvkZxhpA1LFf9Y8Vj2npyJbTudMqC2I0M/Cjua+nw0dxn2Elqfgsil4V/aJ9pce7aY9ozLnhrwYyUo/3jvlDQ==" saltValue="6zQ5Cjdn8U0RhVly2IW+GQ==" spinCount="100000" sheet="1" objects="1" scenarios="1"/>
  <phoneticPr fontId="0" type="noConversion"/>
  <pageMargins left="0.5" right="0.3" top="0.5" bottom="0.55000000000000004" header="0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B1:AI142"/>
  <sheetViews>
    <sheetView showOutlineSymbols="0" zoomScale="87" zoomScaleNormal="87" workbookViewId="0">
      <selection activeCell="E8" sqref="E8"/>
    </sheetView>
  </sheetViews>
  <sheetFormatPr defaultColWidth="9.5703125" defaultRowHeight="12.75"/>
  <cols>
    <col min="2" max="9" width="10.7109375" customWidth="1"/>
    <col min="11" max="11" width="10.28515625" customWidth="1"/>
    <col min="12" max="12" width="11.140625" customWidth="1"/>
    <col min="13" max="13" width="15.7109375" customWidth="1"/>
    <col min="14" max="14" width="10.7109375" customWidth="1"/>
    <col min="15" max="15" width="15.7109375" customWidth="1"/>
    <col min="16" max="16" width="10.7109375" customWidth="1"/>
    <col min="17" max="17" width="9.7109375" bestFit="1" customWidth="1"/>
    <col min="18" max="18" width="15.7109375" customWidth="1"/>
    <col min="22" max="22" width="16.85546875" customWidth="1"/>
    <col min="23" max="23" width="62" customWidth="1"/>
    <col min="24" max="24" width="77.7109375" customWidth="1"/>
    <col min="27" max="45" width="10.7109375" customWidth="1"/>
  </cols>
  <sheetData>
    <row r="1" spans="10:15">
      <c r="J1" s="578">
        <f>IF('WK5'!$H$68&lt;4,0,1)</f>
        <v>0</v>
      </c>
    </row>
    <row r="2" spans="10:15">
      <c r="J2" s="578">
        <f>IF('WK5'!$K$70&lt;8,0,1)</f>
        <v>0</v>
      </c>
    </row>
    <row r="3" spans="10:15">
      <c r="J3" s="578">
        <f>IF('WK5'!$N$68&lt;6,0,1)</f>
        <v>0</v>
      </c>
    </row>
    <row r="4" spans="10:15">
      <c r="J4" s="578">
        <f>IF('WK5'!$R$66&lt;2,0,1)</f>
        <v>1</v>
      </c>
    </row>
    <row r="5" spans="10:15">
      <c r="J5" s="578">
        <f>IF('WK5'!$W$66&lt;2,0,1)</f>
        <v>0</v>
      </c>
    </row>
    <row r="6" spans="10:15">
      <c r="J6">
        <v>1</v>
      </c>
    </row>
    <row r="7" spans="10:15">
      <c r="J7">
        <v>1</v>
      </c>
    </row>
    <row r="8" spans="10:15">
      <c r="J8" s="578">
        <f>ROUND(SUM(J1:J7),0)</f>
        <v>3</v>
      </c>
    </row>
    <row r="11" spans="10:15">
      <c r="J11" s="577">
        <v>5</v>
      </c>
    </row>
    <row r="15" spans="10:15">
      <c r="L15" s="581"/>
      <c r="M15" s="587"/>
      <c r="N15" s="135">
        <v>1</v>
      </c>
      <c r="O15" s="135"/>
    </row>
    <row r="16" spans="10:15">
      <c r="L16" s="135"/>
      <c r="M16" s="587"/>
      <c r="N16" s="587"/>
      <c r="O16" s="135"/>
    </row>
    <row r="17" spans="4:18">
      <c r="L17" s="725"/>
      <c r="M17" s="725"/>
      <c r="N17" s="587"/>
      <c r="O17" s="725"/>
      <c r="P17" s="725"/>
      <c r="R17" s="135"/>
    </row>
    <row r="18" spans="4:18">
      <c r="L18" s="135">
        <v>1</v>
      </c>
      <c r="M18" s="587"/>
      <c r="N18" s="587"/>
      <c r="O18" s="135">
        <v>3.2808398950000002</v>
      </c>
      <c r="P18" s="135"/>
      <c r="R18" s="588">
        <f t="shared" ref="R18:R25" si="0">IF($N$15=1,L18/O18,O18)</f>
        <v>0.30480000000121921</v>
      </c>
    </row>
    <row r="19" spans="4:18">
      <c r="L19" s="135">
        <v>1</v>
      </c>
      <c r="M19" s="587"/>
      <c r="N19" s="587"/>
      <c r="O19" s="135">
        <v>10.76391042</v>
      </c>
      <c r="P19" s="135"/>
      <c r="R19" s="588">
        <f t="shared" si="0"/>
        <v>9.2903039971601695E-2</v>
      </c>
    </row>
    <row r="20" spans="4:18">
      <c r="L20" s="135">
        <v>1</v>
      </c>
      <c r="M20" s="587"/>
      <c r="N20" s="587"/>
      <c r="O20" s="135">
        <v>0.22480894300000001</v>
      </c>
      <c r="P20" s="135"/>
      <c r="R20" s="588">
        <f t="shared" si="0"/>
        <v>4.4482216172334388</v>
      </c>
    </row>
    <row r="21" spans="4:18">
      <c r="D21" s="578"/>
      <c r="L21" s="135">
        <v>1</v>
      </c>
      <c r="M21" s="587"/>
      <c r="N21" s="587"/>
      <c r="O21" s="135">
        <v>0.73756214899999994</v>
      </c>
      <c r="P21" s="135"/>
      <c r="R21" s="588">
        <f t="shared" si="0"/>
        <v>1.3558179488410815</v>
      </c>
    </row>
    <row r="22" spans="4:18">
      <c r="L22" s="135">
        <v>1</v>
      </c>
      <c r="M22" s="587"/>
      <c r="N22" s="587"/>
      <c r="O22" s="135">
        <v>6.8521764999999998E-2</v>
      </c>
      <c r="P22" s="135"/>
      <c r="R22" s="588">
        <f t="shared" si="0"/>
        <v>14.593903119687592</v>
      </c>
    </row>
    <row r="23" spans="4:18">
      <c r="L23" s="135">
        <v>1</v>
      </c>
      <c r="M23" s="587"/>
      <c r="N23" s="587"/>
      <c r="O23" s="135">
        <v>2.6977073159999998</v>
      </c>
      <c r="P23" s="135"/>
      <c r="R23" s="588">
        <f t="shared" si="0"/>
        <v>0.37068513476945325</v>
      </c>
    </row>
    <row r="24" spans="4:18">
      <c r="D24" s="576"/>
      <c r="L24" s="135">
        <v>1</v>
      </c>
      <c r="M24" s="587"/>
      <c r="N24" s="587"/>
      <c r="O24" s="135">
        <v>2.0885434000000001E-2</v>
      </c>
      <c r="P24" s="135"/>
      <c r="R24" s="588">
        <f t="shared" si="0"/>
        <v>47.880259514836986</v>
      </c>
    </row>
    <row r="25" spans="4:18">
      <c r="L25" s="135">
        <v>1</v>
      </c>
      <c r="M25" s="587"/>
      <c r="N25" s="587"/>
      <c r="O25" s="135">
        <v>6.36588E-3</v>
      </c>
      <c r="P25" s="135"/>
      <c r="R25" s="588">
        <f t="shared" si="0"/>
        <v>157.08747258823604</v>
      </c>
    </row>
    <row r="26" spans="4:18">
      <c r="E26" s="576"/>
      <c r="L26" s="135"/>
      <c r="M26" s="587"/>
      <c r="N26" s="587"/>
      <c r="O26" s="135"/>
    </row>
    <row r="27" spans="4:18">
      <c r="L27" s="135">
        <v>1</v>
      </c>
      <c r="M27" s="587"/>
      <c r="N27" s="587"/>
      <c r="O27" s="135">
        <v>6.2427000000000004E-5</v>
      </c>
      <c r="P27" s="135"/>
      <c r="R27" s="588">
        <f t="shared" ref="R27:R32" si="1">IF($N$15=1,L27/O27,O27)</f>
        <v>16018.70985310843</v>
      </c>
    </row>
    <row r="28" spans="4:18">
      <c r="L28" s="135">
        <v>1</v>
      </c>
      <c r="M28" s="587"/>
      <c r="N28" s="587"/>
      <c r="O28" s="135">
        <v>145.03773770000001</v>
      </c>
      <c r="P28" s="135"/>
      <c r="R28" s="588">
        <f t="shared" si="1"/>
        <v>6.8947572946044368E-3</v>
      </c>
    </row>
    <row r="29" spans="4:18">
      <c r="L29" s="135">
        <v>1</v>
      </c>
      <c r="M29" s="587"/>
      <c r="N29" s="587"/>
      <c r="O29" s="135">
        <v>1.5500030000000001E-3</v>
      </c>
      <c r="P29" s="135"/>
      <c r="R29" s="588">
        <f t="shared" si="1"/>
        <v>645.16004162572585</v>
      </c>
    </row>
    <row r="30" spans="4:18">
      <c r="L30" s="135">
        <v>1</v>
      </c>
      <c r="M30" s="587"/>
      <c r="N30" s="587"/>
      <c r="O30" s="135">
        <v>3.9370078000000003E-2</v>
      </c>
      <c r="P30" s="135"/>
      <c r="R30" s="588">
        <f t="shared" si="1"/>
        <v>25.400000477520006</v>
      </c>
    </row>
    <row r="31" spans="4:18">
      <c r="L31" s="135">
        <v>1</v>
      </c>
      <c r="M31" s="587"/>
      <c r="N31" s="587"/>
      <c r="O31" s="135">
        <v>0.22480894300000001</v>
      </c>
      <c r="P31" s="135"/>
      <c r="R31" s="588">
        <f t="shared" si="1"/>
        <v>4.4482216172334388</v>
      </c>
    </row>
    <row r="32" spans="4:18">
      <c r="L32" s="135">
        <v>1</v>
      </c>
      <c r="M32" s="587"/>
      <c r="N32" s="587"/>
      <c r="O32" s="135">
        <v>8.8507450000000001E-3</v>
      </c>
      <c r="P32" s="135"/>
      <c r="R32" s="588">
        <f t="shared" si="1"/>
        <v>112.98483912936142</v>
      </c>
    </row>
    <row r="33" spans="12:18">
      <c r="L33" s="135">
        <v>1</v>
      </c>
      <c r="M33" s="587"/>
      <c r="N33" s="587"/>
      <c r="O33" s="135">
        <v>0.1450377377</v>
      </c>
      <c r="P33" s="135"/>
      <c r="R33" s="588">
        <f t="shared" ref="R33" si="2">IF($N$15=1,L33/O33,O33)</f>
        <v>6.8947572946044371</v>
      </c>
    </row>
    <row r="34" spans="12:18">
      <c r="L34" s="135">
        <v>9.8066499999999994</v>
      </c>
      <c r="M34" s="587"/>
      <c r="O34" s="135">
        <v>6.2427959999999998E-2</v>
      </c>
      <c r="P34" s="135"/>
      <c r="R34" s="135">
        <f>IF(Units=1,L34,O34)</f>
        <v>9.8066499999999994</v>
      </c>
    </row>
    <row r="35" spans="12:18">
      <c r="L35" s="135">
        <v>1</v>
      </c>
      <c r="M35" s="587"/>
      <c r="O35" s="135">
        <v>4.7244000000000002E-4</v>
      </c>
      <c r="P35" s="587"/>
    </row>
    <row r="63" spans="6:6">
      <c r="F63" s="575"/>
    </row>
    <row r="65" spans="6:8">
      <c r="F65" s="575"/>
    </row>
    <row r="73" spans="6:8">
      <c r="H73" s="581"/>
    </row>
    <row r="85" spans="2:35">
      <c r="B85" s="589"/>
    </row>
    <row r="86" spans="2:35">
      <c r="B86" s="589"/>
    </row>
    <row r="87" spans="2:35">
      <c r="B87" s="589"/>
      <c r="AE87" s="576"/>
    </row>
    <row r="88" spans="2:35">
      <c r="AE88" s="576"/>
    </row>
    <row r="89" spans="2:35">
      <c r="AE89" s="576"/>
    </row>
    <row r="90" spans="2:35">
      <c r="B90" s="590"/>
      <c r="C90" s="590"/>
      <c r="D90" s="591"/>
      <c r="E90" s="254"/>
      <c r="F90" s="590"/>
      <c r="G90" s="590"/>
      <c r="J90" s="590"/>
      <c r="K90" s="590"/>
      <c r="L90" s="591"/>
      <c r="M90" s="254"/>
      <c r="N90" s="590"/>
      <c r="O90" s="590"/>
      <c r="AE90" s="576"/>
    </row>
    <row r="91" spans="2:35">
      <c r="B91" s="590"/>
      <c r="C91" s="590"/>
      <c r="D91" s="590"/>
      <c r="E91" s="254"/>
      <c r="F91" s="590"/>
      <c r="G91" s="590"/>
      <c r="J91" s="590"/>
      <c r="K91" s="590"/>
      <c r="L91" s="590"/>
      <c r="M91" s="254"/>
      <c r="N91" s="590"/>
      <c r="O91" s="590"/>
      <c r="AE91" s="576"/>
    </row>
    <row r="92" spans="2:35">
      <c r="B92" s="590"/>
      <c r="C92" s="592"/>
      <c r="D92" s="590"/>
      <c r="E92" s="251">
        <v>1</v>
      </c>
      <c r="F92" s="590"/>
      <c r="G92" s="590"/>
      <c r="J92" s="590"/>
      <c r="K92" s="592"/>
      <c r="L92" s="590"/>
      <c r="M92" s="251">
        <v>1</v>
      </c>
      <c r="N92" s="590"/>
      <c r="O92" s="590"/>
    </row>
    <row r="93" spans="2:35">
      <c r="B93" s="590"/>
      <c r="C93" s="592"/>
      <c r="D93" s="590"/>
      <c r="E93" s="590"/>
      <c r="F93" s="590"/>
      <c r="G93" s="590"/>
      <c r="J93" s="590"/>
      <c r="K93" s="592"/>
      <c r="L93" s="590"/>
      <c r="M93" s="590"/>
      <c r="N93" s="590"/>
      <c r="O93" s="590"/>
      <c r="AE93" s="576"/>
    </row>
    <row r="94" spans="2:35">
      <c r="B94" s="590"/>
      <c r="C94" s="592"/>
      <c r="D94" s="590"/>
      <c r="E94" s="590"/>
      <c r="F94" s="590"/>
      <c r="G94" s="590"/>
      <c r="J94" s="590"/>
      <c r="K94" s="592"/>
      <c r="L94" s="590"/>
      <c r="M94" s="590"/>
      <c r="N94" s="590"/>
      <c r="O94" s="590"/>
      <c r="AE94" s="576"/>
      <c r="AF94" s="585"/>
      <c r="AI94" s="586"/>
    </row>
    <row r="95" spans="2:35">
      <c r="B95" s="590"/>
      <c r="C95" s="592"/>
      <c r="D95" s="590"/>
      <c r="E95" s="590"/>
      <c r="F95" s="590"/>
      <c r="G95" s="590"/>
      <c r="J95" s="590"/>
      <c r="K95" s="592"/>
      <c r="L95" s="590"/>
      <c r="M95" s="590"/>
      <c r="N95" s="590"/>
      <c r="O95" s="590"/>
      <c r="AE95" s="576"/>
      <c r="AF95" s="585"/>
      <c r="AI95" s="586"/>
    </row>
    <row r="96" spans="2:35">
      <c r="B96" s="590"/>
      <c r="C96" s="592"/>
      <c r="D96" s="590"/>
      <c r="E96" s="590"/>
      <c r="F96" s="590"/>
      <c r="G96" s="590"/>
      <c r="J96" s="590"/>
      <c r="K96" s="592"/>
      <c r="L96" s="590"/>
      <c r="M96" s="590"/>
      <c r="N96" s="590"/>
      <c r="O96" s="590"/>
      <c r="AE96" s="576"/>
      <c r="AF96" s="585"/>
      <c r="AI96" s="586"/>
    </row>
    <row r="97" spans="2:35">
      <c r="B97" s="590"/>
      <c r="C97" s="592"/>
      <c r="D97" s="590"/>
      <c r="E97" s="590"/>
      <c r="F97" s="590"/>
      <c r="G97" s="590"/>
      <c r="J97" s="590"/>
      <c r="K97" s="592"/>
      <c r="L97" s="590"/>
      <c r="M97" s="590"/>
      <c r="N97" s="590"/>
      <c r="O97" s="590"/>
      <c r="AE97" s="576"/>
      <c r="AF97" s="585"/>
      <c r="AI97" s="586"/>
    </row>
    <row r="98" spans="2:35">
      <c r="B98" s="590"/>
      <c r="C98" s="590"/>
      <c r="D98" s="590"/>
      <c r="E98" s="254"/>
      <c r="F98" s="254"/>
      <c r="G98" s="590"/>
      <c r="J98" s="590"/>
      <c r="K98" s="590"/>
      <c r="L98" s="590"/>
      <c r="M98" s="254"/>
      <c r="N98" s="254"/>
      <c r="O98" s="590"/>
      <c r="AE98" s="576"/>
      <c r="AF98" s="585"/>
      <c r="AI98" s="586"/>
    </row>
    <row r="99" spans="2:35">
      <c r="B99" s="590"/>
      <c r="C99" s="592"/>
      <c r="D99" s="590"/>
      <c r="E99" s="251">
        <v>1.25</v>
      </c>
      <c r="F99" s="251">
        <v>0.8</v>
      </c>
      <c r="G99" s="593"/>
      <c r="J99" s="590"/>
      <c r="K99" s="592"/>
      <c r="L99" s="590"/>
      <c r="M99" s="251">
        <v>1.5</v>
      </c>
      <c r="N99" s="251">
        <v>0.9</v>
      </c>
      <c r="O99" s="593"/>
      <c r="AF99" s="585"/>
      <c r="AI99" s="582"/>
    </row>
    <row r="100" spans="2:35">
      <c r="B100" s="590"/>
      <c r="C100" s="592"/>
      <c r="D100" s="590"/>
      <c r="E100" s="251">
        <v>1</v>
      </c>
      <c r="F100" s="251"/>
      <c r="G100" s="593"/>
      <c r="J100" s="590"/>
      <c r="K100" s="592"/>
      <c r="L100" s="590"/>
      <c r="M100" s="251">
        <v>1</v>
      </c>
      <c r="N100" s="251"/>
      <c r="O100" s="593"/>
      <c r="AB100" s="583"/>
      <c r="AE100" s="576"/>
      <c r="AF100" s="579"/>
      <c r="AI100" s="582"/>
    </row>
    <row r="101" spans="2:35">
      <c r="B101" s="590"/>
      <c r="C101" s="592"/>
      <c r="D101" s="590"/>
      <c r="E101" s="251">
        <v>1.25</v>
      </c>
      <c r="F101" s="251">
        <v>0.8</v>
      </c>
      <c r="G101" s="590"/>
      <c r="J101" s="590"/>
      <c r="K101" s="592"/>
      <c r="L101" s="590"/>
      <c r="M101" s="251">
        <v>1.5</v>
      </c>
      <c r="N101" s="251">
        <v>0.9</v>
      </c>
      <c r="O101" s="590"/>
      <c r="AE101" s="576"/>
    </row>
    <row r="102" spans="2:35">
      <c r="B102" s="590"/>
      <c r="C102" s="592"/>
      <c r="D102" s="590"/>
      <c r="E102" s="590"/>
      <c r="F102" s="590"/>
      <c r="G102" s="590"/>
      <c r="J102" s="590"/>
      <c r="K102" s="592"/>
      <c r="L102" s="590"/>
      <c r="M102" s="590"/>
      <c r="N102" s="590"/>
      <c r="O102" s="590"/>
      <c r="AE102" s="576"/>
    </row>
    <row r="103" spans="2:35">
      <c r="B103" s="590"/>
      <c r="C103" s="592"/>
      <c r="D103" s="590"/>
      <c r="E103" s="590"/>
      <c r="F103" s="254"/>
      <c r="G103" s="590"/>
      <c r="J103" s="590"/>
      <c r="K103" s="592"/>
      <c r="L103" s="590"/>
      <c r="M103" s="590"/>
      <c r="N103" s="590"/>
      <c r="O103" s="590"/>
      <c r="AD103" s="576"/>
      <c r="AE103" s="579"/>
      <c r="AG103" s="584"/>
      <c r="AH103" s="582"/>
    </row>
    <row r="104" spans="2:35">
      <c r="B104" s="590"/>
      <c r="C104" s="592"/>
      <c r="D104" s="590"/>
      <c r="E104" s="590"/>
      <c r="F104" s="254"/>
      <c r="G104" s="254"/>
      <c r="J104" s="590"/>
      <c r="K104" s="592"/>
      <c r="L104" s="590"/>
      <c r="M104" s="590"/>
      <c r="N104" s="590"/>
      <c r="O104" s="590"/>
      <c r="AG104" s="135"/>
    </row>
    <row r="105" spans="2:35">
      <c r="B105" s="590"/>
      <c r="C105" s="592"/>
      <c r="D105" s="590"/>
      <c r="E105" s="251">
        <v>1.2</v>
      </c>
      <c r="F105" s="251">
        <v>1</v>
      </c>
      <c r="G105" s="251">
        <v>1</v>
      </c>
      <c r="J105" s="590"/>
      <c r="K105" s="592"/>
      <c r="L105" s="590"/>
      <c r="M105" s="251">
        <v>1.25</v>
      </c>
      <c r="N105" s="251">
        <v>0.9</v>
      </c>
      <c r="O105" s="590"/>
      <c r="AG105" s="577"/>
    </row>
    <row r="106" spans="2:35">
      <c r="B106" s="590"/>
      <c r="C106" s="592"/>
      <c r="D106" s="590"/>
      <c r="E106" s="251">
        <v>1.25</v>
      </c>
      <c r="F106" s="251">
        <v>1</v>
      </c>
      <c r="G106" s="251">
        <v>1</v>
      </c>
      <c r="J106" s="590"/>
      <c r="K106" s="592"/>
      <c r="L106" s="590"/>
      <c r="M106" s="251">
        <v>1.35</v>
      </c>
      <c r="N106" s="251">
        <v>1</v>
      </c>
      <c r="O106" s="590"/>
    </row>
    <row r="107" spans="2:35">
      <c r="B107" s="590"/>
    </row>
    <row r="108" spans="2:35">
      <c r="B108" s="590"/>
      <c r="J108" s="590"/>
    </row>
    <row r="110" spans="2:35">
      <c r="C110" s="592"/>
      <c r="D110" s="590"/>
      <c r="E110" s="251">
        <v>1.7</v>
      </c>
      <c r="F110" s="251">
        <v>1</v>
      </c>
      <c r="G110" s="593"/>
      <c r="J110" s="590"/>
      <c r="K110" s="592"/>
      <c r="L110" s="590"/>
      <c r="M110" s="251">
        <v>1.75</v>
      </c>
      <c r="N110" s="251">
        <v>1</v>
      </c>
      <c r="O110" s="593"/>
    </row>
    <row r="111" spans="2:35">
      <c r="C111" s="592"/>
      <c r="D111" s="590"/>
      <c r="E111" s="251">
        <v>1.7</v>
      </c>
      <c r="F111" s="251"/>
      <c r="G111" s="593"/>
      <c r="J111" s="590"/>
      <c r="K111" s="592"/>
      <c r="L111" s="590"/>
      <c r="M111" s="251">
        <v>1.75</v>
      </c>
      <c r="N111" s="251"/>
      <c r="O111" s="593"/>
    </row>
    <row r="112" spans="2:35">
      <c r="C112" s="592"/>
      <c r="E112" s="587">
        <v>1.1000000000000001</v>
      </c>
      <c r="F112" s="587">
        <v>0.9</v>
      </c>
      <c r="K112" s="592"/>
      <c r="M112" s="587">
        <v>1</v>
      </c>
      <c r="N112" s="587">
        <v>1</v>
      </c>
    </row>
    <row r="142" spans="22:24">
      <c r="V142" s="587"/>
      <c r="W142" s="589"/>
      <c r="X142" s="589"/>
    </row>
  </sheetData>
  <mergeCells count="2">
    <mergeCell ref="L17:M17"/>
    <mergeCell ref="O17:P17"/>
  </mergeCells>
  <phoneticPr fontId="0" type="noConversion"/>
  <pageMargins left="0.5" right="0.3" top="0.5" bottom="0.55000000000000004" header="0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B1:AH212"/>
  <sheetViews>
    <sheetView showOutlineSymbols="0" zoomScale="87" zoomScaleNormal="87" workbookViewId="0">
      <selection activeCell="B1" sqref="B1:B10"/>
    </sheetView>
  </sheetViews>
  <sheetFormatPr defaultColWidth="9.5703125" defaultRowHeight="12.75"/>
  <sheetData>
    <row r="1" spans="2:7">
      <c r="B1" s="135"/>
    </row>
    <row r="2" spans="2:7">
      <c r="B2" s="135"/>
    </row>
    <row r="3" spans="2:7">
      <c r="B3" s="280"/>
    </row>
    <row r="4" spans="2:7">
      <c r="B4" s="280"/>
    </row>
    <row r="5" spans="2:7">
      <c r="B5" s="280"/>
    </row>
    <row r="6" spans="2:7">
      <c r="B6" s="135"/>
    </row>
    <row r="7" spans="2:7">
      <c r="B7" s="135"/>
    </row>
    <row r="9" spans="2:7">
      <c r="B9" s="135"/>
      <c r="G9" s="573"/>
    </row>
    <row r="10" spans="2:7">
      <c r="B10" s="135"/>
    </row>
    <row r="17" spans="4:23">
      <c r="D17" s="575"/>
      <c r="F17" s="581"/>
      <c r="N17" s="575"/>
      <c r="P17" s="581"/>
    </row>
    <row r="21" spans="4:23">
      <c r="G21" s="577">
        <f>Input!$C$17/2</f>
        <v>0.25</v>
      </c>
      <c r="O21" s="575"/>
      <c r="P21" s="135"/>
      <c r="S21" s="581"/>
      <c r="U21" s="575"/>
      <c r="V21" s="135"/>
    </row>
    <row r="22" spans="4:23">
      <c r="G22" s="577">
        <f>Input!$C$19/2</f>
        <v>0.25</v>
      </c>
      <c r="N22" s="579">
        <f>IF(Input!E90&lt;Input!C17,0,Input!$C$21*(Input!E90-Input!C17)*Input!E89)</f>
        <v>36.800000000000004</v>
      </c>
      <c r="O22" s="135"/>
      <c r="P22" s="254">
        <f>Input!$C$19+Input!$C$20+Input!$C$21/2</f>
        <v>1.8</v>
      </c>
      <c r="T22" s="579">
        <f>DeadEarthMax*$N$22</f>
        <v>46.000000000000007</v>
      </c>
      <c r="U22" s="135"/>
      <c r="V22" s="577">
        <f>$P$22</f>
        <v>1.8</v>
      </c>
    </row>
    <row r="23" spans="4:23">
      <c r="G23" s="577">
        <f>((G21^2)+(G22^2))^0.5</f>
        <v>0.35355339059327379</v>
      </c>
      <c r="L23" s="579"/>
      <c r="N23" s="579">
        <f>IF(Input!E90&lt;Input!C17,0,(Input!C19+Input!C20-Input!C22-Input!C23)/Input!C16*(Input!E90-Input!C17)^2/2*Input!E89)</f>
        <v>0.65714285714285692</v>
      </c>
      <c r="O23" s="135"/>
      <c r="P23" s="594">
        <f>IF(Input!E90&gt;Input!C17,Input!$C$19+Input!$C$20-$Q$23/3,0)</f>
        <v>0.98095238095238091</v>
      </c>
      <c r="Q23" s="594">
        <f>IF(Input!E90&gt;Input!C17,(Input!E90-Input!C17)*(Input!$C$19+Input!$C$20-Input!$C$23-Input!$C$22)/Dimensions,0)</f>
        <v>5.7142857142857148E-2</v>
      </c>
      <c r="T23" s="579">
        <f>DeadEarthMax*$N$23</f>
        <v>0.82142857142857117</v>
      </c>
      <c r="U23" s="135"/>
      <c r="V23" s="577">
        <f>$P$23</f>
        <v>0.98095238095238091</v>
      </c>
      <c r="W23" s="577"/>
    </row>
    <row r="24" spans="4:23">
      <c r="G24" s="577">
        <f>IF(G21&gt;0,ATAN(G22/G21)*57.29577951,0)</f>
        <v>44.999999997579152</v>
      </c>
      <c r="N24" s="579">
        <f>IF(Input!E90&gt;Input!$C$17,(Input!$C$21+$Q$23)*(Input!$C$16-(Input!E90-Input!$C$17))*Input!$E$88,Input!$C$21*Dimensions*Backfill1)</f>
        <v>82.857142857142861</v>
      </c>
      <c r="O24" s="135"/>
      <c r="P24" s="254">
        <f>Input!$C$43-(Input!$C$21+'WK3'!$Q$23)/2</f>
        <v>1.7714285714285714</v>
      </c>
      <c r="Q24" s="254"/>
      <c r="T24" s="579">
        <f>DeadEarthMax*$N$24</f>
        <v>103.57142857142858</v>
      </c>
      <c r="U24" s="135"/>
      <c r="V24" s="577">
        <f>$P$24</f>
        <v>1.7714285714285714</v>
      </c>
    </row>
    <row r="25" spans="4:23">
      <c r="G25" s="577">
        <f>G24+Input!$F$53</f>
        <v>44.999999997579152</v>
      </c>
      <c r="N25" s="585">
        <f>IF(Input!E90&gt;Input!C17,Q23*(Input!C16-(Input!E90-Input!C17))*Backfill1,(Input!C19+Input!C20-Input!C23-Input!C22)*Dimensions/2*Backfill1)</f>
        <v>2.8571428571428577</v>
      </c>
      <c r="O25" s="135"/>
      <c r="P25" s="594">
        <f>IF(Input!E90&gt;Input!$C$17,Input!$C$19+Input!$C$20-$Q$23/2,(Input!$C$23+Input!$C$22+(Input!$C$19+Input!$C$20-Input!$C$23-Input!$C$22)*2/3))</f>
        <v>0.97142857142857142</v>
      </c>
      <c r="Q25" s="594"/>
      <c r="R25" s="594"/>
      <c r="T25" s="579">
        <f>DeadEarthMax*$N$25</f>
        <v>3.5714285714285721</v>
      </c>
      <c r="U25" s="135"/>
      <c r="V25" s="577">
        <f>$P$25</f>
        <v>0.97142857142857142</v>
      </c>
    </row>
    <row r="26" spans="4:23">
      <c r="G26" s="577">
        <f>G23*SIN(G25/57.29577951)</f>
        <v>0.25</v>
      </c>
      <c r="N26" s="579">
        <f>TAN(Input!$E$92/57.29577951)*(Input!$C$43-Input!$C$23-Input!$C$22)^2/2*Input!$E$88</f>
        <v>16.224711407912661</v>
      </c>
      <c r="O26" s="135"/>
      <c r="P26" s="594">
        <f>Input!$C$43-(Input!$C$43-Input!$C$23-Input!$C$22)/3</f>
        <v>2</v>
      </c>
      <c r="T26" s="579">
        <f>DeadEarthMax*$N$26</f>
        <v>20.280889259890827</v>
      </c>
      <c r="U26" s="135"/>
      <c r="V26" s="577">
        <f>$P$26</f>
        <v>2</v>
      </c>
    </row>
    <row r="27" spans="4:23">
      <c r="G27" s="577">
        <f>(Input!$C$17*Input!$C$19)*Input!$D$62</f>
        <v>6</v>
      </c>
      <c r="N27" s="579">
        <f>(Input!$F$65+Input!$F$64)*(Input!$C$43-Input!$C$23-Input!$C$22)</f>
        <v>31.680000000000003</v>
      </c>
      <c r="O27" s="135"/>
      <c r="P27" s="594">
        <f>Input!$C$43-(Input!$C$43-Input!$C$23-Input!$C$22)/2</f>
        <v>1.7000000000000002</v>
      </c>
      <c r="T27" s="579">
        <f>(Input!$F$65*DeadEarthMax+Input!$F$64*EarthSurchLiveMax)*(Input!$C$43-Input!$C$23-Input!$C$22)</f>
        <v>53.856000000000002</v>
      </c>
      <c r="U27" s="135"/>
      <c r="V27" s="577">
        <f>$P$27</f>
        <v>1.7000000000000002</v>
      </c>
    </row>
    <row r="28" spans="4:23">
      <c r="G28" s="577"/>
      <c r="M28" s="583"/>
      <c r="N28" s="579">
        <f>SUM('WK3'!N22:N27)</f>
        <v>171.07613997934124</v>
      </c>
      <c r="S28" s="583"/>
      <c r="T28" s="579">
        <f>SUM('WK3'!T22:T27)</f>
        <v>228.10117497417656</v>
      </c>
      <c r="V28" s="579"/>
    </row>
    <row r="29" spans="4:23">
      <c r="G29" s="577">
        <f>Input!$C$17/2</f>
        <v>0.25</v>
      </c>
      <c r="N29" s="577">
        <f>(N22*P22+N23*P23+N24*P24+N25*P25+N26*P26+N27*P27)/N28</f>
        <v>1.7696276588359257</v>
      </c>
      <c r="T29" s="577">
        <f>(T22*V22+T23*V23+T24*V24+T25*V25+T26*V26+T27*V27)/T28</f>
        <v>1.7652760288871658</v>
      </c>
    </row>
    <row r="30" spans="4:23">
      <c r="G30" s="577">
        <f>Input!$C$20/2+Input!C19</f>
        <v>0.75</v>
      </c>
    </row>
    <row r="31" spans="4:23">
      <c r="G31" s="577">
        <f>((G29^2)+(G30^2))^0.5</f>
        <v>0.79056941504209488</v>
      </c>
      <c r="N31" s="577"/>
      <c r="P31" s="577"/>
    </row>
    <row r="32" spans="4:23">
      <c r="G32" s="577">
        <f>IF(G29&gt;0,ATAN(G30/G29)*57.29577951,0)</f>
        <v>71.565051173228028</v>
      </c>
    </row>
    <row r="33" spans="7:34">
      <c r="G33" s="577">
        <f>G32+Input!$F$53</f>
        <v>71.565051173228028</v>
      </c>
    </row>
    <row r="34" spans="7:34">
      <c r="G34" s="577">
        <f>G31*SIN(G33/57.29577951)</f>
        <v>0.75</v>
      </c>
    </row>
    <row r="35" spans="7:34">
      <c r="G35" s="577">
        <f>(Input!C17*Input!C20)*Input!$D$62</f>
        <v>6</v>
      </c>
    </row>
    <row r="36" spans="7:34">
      <c r="G36" s="577"/>
      <c r="V36" s="135"/>
      <c r="AB36" s="135"/>
      <c r="AH36" s="135"/>
    </row>
    <row r="37" spans="7:34">
      <c r="G37" s="577">
        <f>Input!$C$17/2</f>
        <v>0.25</v>
      </c>
      <c r="N37" s="579">
        <f>N22</f>
        <v>36.800000000000004</v>
      </c>
      <c r="O37" s="135"/>
      <c r="P37" s="577">
        <f t="shared" ref="P37:P42" si="0">P22</f>
        <v>1.8</v>
      </c>
      <c r="T37" s="579">
        <f>DeadEarthMin*$N$22</f>
        <v>36.800000000000004</v>
      </c>
      <c r="U37" s="135"/>
      <c r="V37" s="577">
        <f>$P$22</f>
        <v>1.8</v>
      </c>
      <c r="Z37" s="579">
        <f>T22</f>
        <v>46.000000000000007</v>
      </c>
      <c r="AA37" s="135"/>
      <c r="AB37" s="577">
        <f>$P$22</f>
        <v>1.8</v>
      </c>
      <c r="AF37" s="579">
        <f>T22</f>
        <v>46.000000000000007</v>
      </c>
      <c r="AG37" s="135"/>
      <c r="AH37" s="577">
        <f>$P$22</f>
        <v>1.8</v>
      </c>
    </row>
    <row r="38" spans="7:34">
      <c r="G38" s="577">
        <f>Input!$C$21/2+Input!C19+Input!C20</f>
        <v>1.8</v>
      </c>
      <c r="N38" s="579">
        <f>N23</f>
        <v>0.65714285714285692</v>
      </c>
      <c r="O38" s="135"/>
      <c r="P38" s="577">
        <f t="shared" si="0"/>
        <v>0.98095238095238091</v>
      </c>
      <c r="T38" s="579">
        <f>DeadEarthMin*$N$23</f>
        <v>0.65714285714285692</v>
      </c>
      <c r="U38" s="135"/>
      <c r="V38" s="577">
        <f>$P$23</f>
        <v>0.98095238095238091</v>
      </c>
      <c r="Z38" s="579">
        <f>T23</f>
        <v>0.82142857142857117</v>
      </c>
      <c r="AA38" s="135"/>
      <c r="AB38" s="577">
        <f>$P$23</f>
        <v>0.98095238095238091</v>
      </c>
      <c r="AC38" s="577"/>
      <c r="AF38" s="579">
        <f t="shared" ref="AF38:AF41" si="1">T23</f>
        <v>0.82142857142857117</v>
      </c>
      <c r="AG38" s="135"/>
      <c r="AH38" s="577">
        <f>$P$23</f>
        <v>0.98095238095238091</v>
      </c>
    </row>
    <row r="39" spans="7:34">
      <c r="G39" s="577">
        <f>((G37^2)+(G38^2))^0.5</f>
        <v>1.8172781845386248</v>
      </c>
      <c r="N39" s="579">
        <f>N24</f>
        <v>82.857142857142861</v>
      </c>
      <c r="O39" s="135"/>
      <c r="P39" s="577">
        <f t="shared" si="0"/>
        <v>1.7714285714285714</v>
      </c>
      <c r="T39" s="579">
        <f>DeadEarthMin*$N$24</f>
        <v>82.857142857142861</v>
      </c>
      <c r="U39" s="135"/>
      <c r="V39" s="577">
        <f>$P$24</f>
        <v>1.7714285714285714</v>
      </c>
      <c r="Z39" s="579">
        <f>T24</f>
        <v>103.57142857142858</v>
      </c>
      <c r="AA39" s="135"/>
      <c r="AB39" s="577">
        <f>$P$24</f>
        <v>1.7714285714285714</v>
      </c>
      <c r="AF39" s="579">
        <f t="shared" si="1"/>
        <v>103.57142857142858</v>
      </c>
      <c r="AG39" s="135"/>
      <c r="AH39" s="577">
        <f>$P$24</f>
        <v>1.7714285714285714</v>
      </c>
    </row>
    <row r="40" spans="7:34">
      <c r="G40" s="577">
        <f>IF(G37&gt;0,ATAN(G38/G37)*57.29577951,0)</f>
        <v>82.092837292625234</v>
      </c>
      <c r="N40" s="579">
        <f>N25</f>
        <v>2.8571428571428577</v>
      </c>
      <c r="O40" s="135"/>
      <c r="P40" s="577">
        <f t="shared" si="0"/>
        <v>0.97142857142857142</v>
      </c>
      <c r="T40" s="579">
        <f>DeadEarthMin*$N$25</f>
        <v>2.8571428571428577</v>
      </c>
      <c r="U40" s="135"/>
      <c r="V40" s="577">
        <f>$P$25</f>
        <v>0.97142857142857142</v>
      </c>
      <c r="Z40" s="579">
        <f>T25</f>
        <v>3.5714285714285721</v>
      </c>
      <c r="AA40" s="135"/>
      <c r="AB40" s="577">
        <f>$P$25</f>
        <v>0.97142857142857142</v>
      </c>
      <c r="AF40" s="579">
        <f t="shared" si="1"/>
        <v>3.5714285714285721</v>
      </c>
      <c r="AG40" s="135"/>
      <c r="AH40" s="577">
        <f>$P$25</f>
        <v>0.97142857142857142</v>
      </c>
    </row>
    <row r="41" spans="7:34">
      <c r="G41" s="577">
        <f>G40+Input!$F$53</f>
        <v>82.092837292625234</v>
      </c>
      <c r="N41" s="579">
        <f>N26</f>
        <v>16.224711407912661</v>
      </c>
      <c r="O41" s="135"/>
      <c r="P41" s="577">
        <f t="shared" si="0"/>
        <v>2</v>
      </c>
      <c r="T41" s="579">
        <f>DeadEarthMin*$N$26</f>
        <v>16.224711407912661</v>
      </c>
      <c r="U41" s="135"/>
      <c r="V41" s="577">
        <f>$P$26</f>
        <v>2</v>
      </c>
      <c r="Z41" s="579">
        <f>T26</f>
        <v>20.280889259890827</v>
      </c>
      <c r="AA41" s="135"/>
      <c r="AB41" s="577">
        <f>$P$26</f>
        <v>2</v>
      </c>
      <c r="AF41" s="579">
        <f t="shared" si="1"/>
        <v>20.280889259890827</v>
      </c>
      <c r="AG41" s="135"/>
      <c r="AH41" s="577">
        <f>$P$26</f>
        <v>2</v>
      </c>
    </row>
    <row r="42" spans="7:34">
      <c r="G42" s="577">
        <f>G39*SIN(G41/57.29577951)</f>
        <v>1.8</v>
      </c>
      <c r="N42" s="579">
        <f>Input!$F$65*(Input!$C$43-Input!$C$23-Input!$C$22)</f>
        <v>0</v>
      </c>
      <c r="O42" s="135"/>
      <c r="P42" s="577">
        <f t="shared" si="0"/>
        <v>1.7000000000000002</v>
      </c>
      <c r="T42" s="579">
        <f>Input!$F$65*DeadEarthMax*(Input!$C$43-Input!$C$23-Input!$C$22)</f>
        <v>0</v>
      </c>
      <c r="U42" s="135"/>
      <c r="V42" s="577">
        <f>$P$27</f>
        <v>1.7000000000000002</v>
      </c>
      <c r="Z42" s="579">
        <f>Input!$F$65*DeadEarthMax*(Input!$C$43-Input!$C$23-Input!$C$22)</f>
        <v>0</v>
      </c>
      <c r="AA42" s="135"/>
      <c r="AB42" s="577">
        <f>$P$27</f>
        <v>1.7000000000000002</v>
      </c>
      <c r="AF42" s="579">
        <f>T27</f>
        <v>53.856000000000002</v>
      </c>
      <c r="AG42" s="135"/>
      <c r="AH42" s="577">
        <f>$P$27</f>
        <v>1.7000000000000002</v>
      </c>
    </row>
    <row r="43" spans="7:34">
      <c r="G43" s="577">
        <f>(Input!$C$17*Input!$C$21)*Input!$D$62</f>
        <v>19.200000000000003</v>
      </c>
      <c r="M43" s="583"/>
      <c r="N43" s="579">
        <f>SUM('WK3'!N37:N42)</f>
        <v>139.39613997934123</v>
      </c>
      <c r="S43" s="583"/>
      <c r="T43" s="579">
        <f>SUM('WK3'!T37:T42)</f>
        <v>139.39613997934123</v>
      </c>
      <c r="V43" s="579"/>
      <c r="Y43" s="583"/>
      <c r="Z43" s="579">
        <f>SUM('WK3'!Z37:Z42)</f>
        <v>174.24517497417656</v>
      </c>
      <c r="AE43" s="583"/>
      <c r="AF43" s="579">
        <f>SUM('WK3'!AF37:AF42)</f>
        <v>228.10117497417656</v>
      </c>
      <c r="AH43" s="579"/>
    </row>
    <row r="44" spans="7:34">
      <c r="G44" s="577"/>
      <c r="N44" s="577">
        <f>(N37*P37+N38*P38+N39*P39+N40*P40+N41*P41+N42*P42)/N43</f>
        <v>1.7854516567762491</v>
      </c>
      <c r="T44" s="577">
        <f>(T37*V37+T38*V38+T39*V39+T40*V40+T41*V41+T42*V42)/T43</f>
        <v>1.7854516567762491</v>
      </c>
      <c r="Z44" s="577">
        <f>(Z37*AB37+Z38*AB38+Z39*AB39+Z40*AB40+Z41*AB41+Z42*AB42)/Z43</f>
        <v>1.7854516567762488</v>
      </c>
      <c r="AF44" s="577">
        <f>(AF37*AH37+AF38*AH38+AF39*AH39+AF40*AH40+AF41*AH41+AF42*AH42)/AF43</f>
        <v>1.7652760288871658</v>
      </c>
    </row>
    <row r="45" spans="7:34">
      <c r="G45" s="577">
        <f>Input!C18/2</f>
        <v>0</v>
      </c>
    </row>
    <row r="46" spans="7:34">
      <c r="G46" s="577">
        <f>Input!C25+Input!C24/2</f>
        <v>0</v>
      </c>
    </row>
    <row r="47" spans="7:34">
      <c r="G47" s="577">
        <f>((G45^2)+(G46^2))^0.5</f>
        <v>0</v>
      </c>
    </row>
    <row r="48" spans="7:34">
      <c r="G48" s="577">
        <f>IF(G45&gt;0,ATAN(G46/G45)*57.29577951,0)</f>
        <v>0</v>
      </c>
    </row>
    <row r="49" spans="7:28">
      <c r="G49" s="577">
        <f>G48-Input!$F$53</f>
        <v>0</v>
      </c>
    </row>
    <row r="50" spans="7:28">
      <c r="G50" s="577">
        <f>G47*SIN(G49/57.29577951)</f>
        <v>0</v>
      </c>
    </row>
    <row r="51" spans="7:28">
      <c r="G51" s="577">
        <f>(Input!C18*Input!C24)*Input!$D$62</f>
        <v>0</v>
      </c>
      <c r="V51" s="135"/>
    </row>
    <row r="52" spans="7:28">
      <c r="G52" s="577"/>
      <c r="T52" s="579" t="e">
        <f>#REF!*$N$22</f>
        <v>#REF!</v>
      </c>
      <c r="U52" s="135"/>
      <c r="V52" s="577">
        <f t="shared" ref="V52:V57" si="2">P22</f>
        <v>1.8</v>
      </c>
      <c r="Z52" s="579">
        <f>'Geo 5'!$D$11*N22</f>
        <v>36.800000000000004</v>
      </c>
      <c r="AA52" s="135"/>
      <c r="AB52" s="577">
        <f>$P$22</f>
        <v>1.8</v>
      </c>
    </row>
    <row r="53" spans="7:28">
      <c r="G53" s="577"/>
      <c r="T53" s="579" t="e">
        <f>#REF!*N23</f>
        <v>#REF!</v>
      </c>
      <c r="U53" s="135"/>
      <c r="V53" s="577">
        <f t="shared" si="2"/>
        <v>0.98095238095238091</v>
      </c>
      <c r="Z53" s="579">
        <f>'Geo 5'!$D$11*N23</f>
        <v>0.65714285714285692</v>
      </c>
      <c r="AA53" s="135"/>
      <c r="AB53" s="577">
        <f>$P$23</f>
        <v>0.98095238095238091</v>
      </c>
    </row>
    <row r="54" spans="7:28">
      <c r="G54" s="577"/>
      <c r="T54" s="579" t="e">
        <f>#REF!*N24</f>
        <v>#REF!</v>
      </c>
      <c r="U54" s="135"/>
      <c r="V54" s="577">
        <f t="shared" si="2"/>
        <v>1.7714285714285714</v>
      </c>
      <c r="Z54" s="579">
        <f>'Geo 5'!$D$11*N24</f>
        <v>82.857142857142861</v>
      </c>
      <c r="AA54" s="135"/>
      <c r="AB54" s="577">
        <f>$P$24</f>
        <v>1.7714285714285714</v>
      </c>
    </row>
    <row r="55" spans="7:28">
      <c r="G55" s="577"/>
      <c r="T55" s="579" t="e">
        <f>#REF!*N25</f>
        <v>#REF!</v>
      </c>
      <c r="U55" s="135"/>
      <c r="V55" s="577">
        <f t="shared" si="2"/>
        <v>0.97142857142857142</v>
      </c>
      <c r="Z55" s="579">
        <f>'Geo 5'!$D$11*N25</f>
        <v>2.8571428571428577</v>
      </c>
      <c r="AA55" s="135"/>
      <c r="AB55" s="577">
        <f>$P$25</f>
        <v>0.97142857142857142</v>
      </c>
    </row>
    <row r="56" spans="7:28">
      <c r="G56" s="577">
        <f>Input!C16/2+Input!C17</f>
        <v>2.25</v>
      </c>
      <c r="T56" s="579" t="e">
        <f>#REF!*N26</f>
        <v>#REF!</v>
      </c>
      <c r="U56" s="135"/>
      <c r="V56" s="577">
        <f t="shared" si="2"/>
        <v>2</v>
      </c>
      <c r="Z56" s="579">
        <f>'Geo 5'!$D$11*N26</f>
        <v>16.224711407912661</v>
      </c>
      <c r="AA56" s="135"/>
      <c r="AB56" s="577">
        <f>$P$26</f>
        <v>2</v>
      </c>
    </row>
    <row r="57" spans="7:28">
      <c r="G57" s="577">
        <f>Input!C22/2+Input!C23</f>
        <v>0.65</v>
      </c>
      <c r="T57" s="579">
        <f>Z42</f>
        <v>0</v>
      </c>
      <c r="U57" s="135"/>
      <c r="V57" s="577">
        <f t="shared" si="2"/>
        <v>1.7000000000000002</v>
      </c>
      <c r="Z57" s="579">
        <f>Input!$F$65*DeadEarthMin*(Input!$C$43-Input!$C$23-Input!$C$22)</f>
        <v>0</v>
      </c>
      <c r="AA57" s="135"/>
      <c r="AB57" s="577">
        <f>$P$27</f>
        <v>1.7000000000000002</v>
      </c>
    </row>
    <row r="58" spans="7:28">
      <c r="G58" s="577">
        <f>((G56^2)+(G57^2))^0.5</f>
        <v>2.3420076857260739</v>
      </c>
      <c r="S58" s="583"/>
      <c r="T58" s="579" t="e">
        <f>SUM('WK3'!T52:T57)</f>
        <v>#REF!</v>
      </c>
      <c r="Y58" s="583"/>
      <c r="Z58" s="579">
        <f>SUM('WK3'!Z52:Z57)</f>
        <v>139.39613997934123</v>
      </c>
    </row>
    <row r="59" spans="7:28">
      <c r="G59" s="577">
        <f>IF(G56&gt;0,ATAN(G57/G56)*57.29577951,0)</f>
        <v>16.113418232222447</v>
      </c>
      <c r="T59" s="577" t="e">
        <f>(T52*V52+T53*V53+T54*V54+T55*V55+T56*V56+T57*V57)/T58</f>
        <v>#REF!</v>
      </c>
      <c r="Z59" s="577">
        <f>(Z52*AB52+Z53*AB53+Z54*AB54+Z55*AB55+Z56*AB56+Z57*AB57)/Z58</f>
        <v>1.7854516567762491</v>
      </c>
    </row>
    <row r="60" spans="7:28">
      <c r="G60" s="577">
        <f>G59+Input!$F$53</f>
        <v>16.113418232222447</v>
      </c>
    </row>
    <row r="61" spans="7:28">
      <c r="G61" s="577">
        <f>G58*SIN(G60/57.29577951)</f>
        <v>0.65000000000000013</v>
      </c>
    </row>
    <row r="62" spans="7:28">
      <c r="G62" s="577">
        <f>(Input!C22*Input!C16)*Input!$D$62</f>
        <v>25.200000000000003</v>
      </c>
      <c r="K62" s="247"/>
    </row>
    <row r="63" spans="7:28">
      <c r="G63" s="577"/>
    </row>
    <row r="64" spans="7:28">
      <c r="G64" s="577">
        <f>Input!$C$16/3+Input!$C$17</f>
        <v>1.6666666666666667</v>
      </c>
    </row>
    <row r="65" spans="7:7">
      <c r="G65" s="577">
        <f>((Input!C19+Input!C20)-(Input!C23+Input!C22))/3+Input!C23+Input!C22</f>
        <v>0.8666666666666667</v>
      </c>
    </row>
    <row r="66" spans="7:7">
      <c r="G66" s="577">
        <f>((G64^2)+(G65^2))^0.5</f>
        <v>1.8785337071473829</v>
      </c>
    </row>
    <row r="67" spans="7:7">
      <c r="G67" s="577">
        <f>IF(G64&gt;0,ATAN(G65/G64)*57.29577951,0)</f>
        <v>27.474431624799102</v>
      </c>
    </row>
    <row r="68" spans="7:7">
      <c r="G68" s="577">
        <f>G67+Input!$F$53</f>
        <v>27.474431624799102</v>
      </c>
    </row>
    <row r="69" spans="7:7">
      <c r="G69" s="577">
        <f>G66*SIN(G68/57.29577951)</f>
        <v>0.86666666666666681</v>
      </c>
    </row>
    <row r="70" spans="7:7">
      <c r="G70" s="577">
        <f>((Input!C19+Input!C20)-(Input!C23+Input!C22))*Input!C16/2*Input!D62</f>
        <v>8.3999999999999986</v>
      </c>
    </row>
    <row r="71" spans="7:7">
      <c r="G71" s="577"/>
    </row>
    <row r="72" spans="7:7">
      <c r="G72" s="577">
        <f>Input!$C$16/3+Input!$C$17</f>
        <v>1.6666666666666667</v>
      </c>
    </row>
    <row r="73" spans="7:7">
      <c r="G73" s="577">
        <f>(Input!$C$23-Input!$C$19)*2/3+Input!$C$19</f>
        <v>0.5</v>
      </c>
    </row>
    <row r="74" spans="7:7">
      <c r="G74" s="577">
        <f>((G72^2)+(G73^2))^0.5</f>
        <v>1.7400510848184252</v>
      </c>
    </row>
    <row r="75" spans="7:7">
      <c r="G75" s="577">
        <f>IF(G72&gt;0,ATAN(G73/G72)*57.29577951,0)</f>
        <v>16.699244233095261</v>
      </c>
    </row>
    <row r="76" spans="7:7">
      <c r="G76" s="577">
        <f>G75+Input!$F$53</f>
        <v>16.699244233095261</v>
      </c>
    </row>
    <row r="77" spans="7:7">
      <c r="G77" s="577">
        <f>G74*SIN(G76/57.29577951)</f>
        <v>0.50000000000000011</v>
      </c>
    </row>
    <row r="78" spans="7:7">
      <c r="G78" s="577">
        <f>(Input!$C$23-Input!$C$19)*Input!$C$16/2*Input!$D$62</f>
        <v>0</v>
      </c>
    </row>
    <row r="79" spans="7:7">
      <c r="G79" s="577"/>
    </row>
    <row r="80" spans="7:7">
      <c r="G80" s="577"/>
    </row>
    <row r="81" spans="7:13">
      <c r="G81" s="577"/>
    </row>
    <row r="82" spans="7:13">
      <c r="G82" s="577"/>
    </row>
    <row r="86" spans="7:13">
      <c r="K86" s="135"/>
      <c r="L86" s="588"/>
    </row>
    <row r="87" spans="7:13">
      <c r="I87" s="577">
        <f>ROUND(IF(Input!E90&lt;Input!C17,0,Input!E90-Input!C17)*Input!C21,4)</f>
        <v>1.6</v>
      </c>
      <c r="K87" s="595">
        <f>I87*Input!E89</f>
        <v>36.800000000000004</v>
      </c>
      <c r="L87" s="135">
        <f>Input!$C$21/2</f>
        <v>0.8</v>
      </c>
      <c r="M87" s="595">
        <f>K87*L87</f>
        <v>29.440000000000005</v>
      </c>
    </row>
    <row r="88" spans="7:13">
      <c r="I88" s="577">
        <f>IF(I87=0,Input!C21*Dimensions,Input!C21*Dimensions-I87)</f>
        <v>4</v>
      </c>
      <c r="K88" s="595">
        <f>I88*Backfill1</f>
        <v>80</v>
      </c>
      <c r="L88" s="135">
        <f>Input!$C$21/2</f>
        <v>0.8</v>
      </c>
      <c r="M88" s="595">
        <f t="shared" ref="M88:M90" si="3">K88*L88</f>
        <v>64</v>
      </c>
    </row>
    <row r="89" spans="7:13">
      <c r="I89" s="577">
        <f>(TAN(RADIANS(Input!$E$92))*(Input!$C$19+Input!$C$20-Input!$C$23-Input!$C$22))*Input!$C$21</f>
        <v>0.16024406327802998</v>
      </c>
      <c r="K89" s="595">
        <f>I89*Backfill1</f>
        <v>3.2048812655605996</v>
      </c>
      <c r="L89" s="135">
        <f>Input!$C$21/2</f>
        <v>0.8</v>
      </c>
      <c r="M89" s="595">
        <f t="shared" si="3"/>
        <v>2.5639050124484797</v>
      </c>
    </row>
    <row r="90" spans="7:13">
      <c r="I90" s="577">
        <f>(TAN(RADIANS(Input!$E$92))*Input!C21)*Input!$C$21/2</f>
        <v>0.64097625311211992</v>
      </c>
      <c r="K90" s="595">
        <f>I90*Backfill1</f>
        <v>12.819525062242398</v>
      </c>
      <c r="L90" s="594">
        <f>Input!$C$21*2/3</f>
        <v>1.0666666666666667</v>
      </c>
      <c r="M90" s="595">
        <f t="shared" si="3"/>
        <v>13.674160066391892</v>
      </c>
    </row>
    <row r="91" spans="7:13">
      <c r="K91" s="595">
        <f>SUM(K87:K90)</f>
        <v>132.82440632780302</v>
      </c>
      <c r="M91" s="595">
        <f>SUM(M87:M90)</f>
        <v>109.67806507884038</v>
      </c>
    </row>
    <row r="93" spans="7:13">
      <c r="K93" s="595">
        <f>Input!$C$21*UDL</f>
        <v>28.160000000000004</v>
      </c>
      <c r="L93" s="135">
        <f>Input!$C$21/2</f>
        <v>0.8</v>
      </c>
      <c r="M93" s="595">
        <f t="shared" ref="M93:M94" si="4">K93*L93</f>
        <v>22.528000000000006</v>
      </c>
    </row>
    <row r="94" spans="7:13">
      <c r="K94" s="595">
        <f>Input!$C$21*Input!F65</f>
        <v>0</v>
      </c>
      <c r="L94" s="135">
        <f>Input!$C$21/2</f>
        <v>0.8</v>
      </c>
      <c r="M94" s="595">
        <f t="shared" si="4"/>
        <v>0</v>
      </c>
    </row>
    <row r="101" spans="3:14">
      <c r="C101" s="575"/>
      <c r="E101" s="581"/>
    </row>
    <row r="107" spans="3:14">
      <c r="N107">
        <f>RADIANS(WallRotation)</f>
        <v>0</v>
      </c>
    </row>
    <row r="108" spans="3:14">
      <c r="N108" s="578">
        <f>ATAN((Input!C23-Input!C19)/Dimensions)</f>
        <v>0</v>
      </c>
    </row>
    <row r="109" spans="3:14">
      <c r="N109">
        <f>SUM(N107:N108)</f>
        <v>0</v>
      </c>
    </row>
    <row r="112" spans="3:14">
      <c r="N112" s="578"/>
    </row>
    <row r="113" spans="10:14">
      <c r="J113">
        <f>Input!C17*COS(N107)</f>
        <v>0.5</v>
      </c>
      <c r="N113" s="578"/>
    </row>
    <row r="114" spans="10:14">
      <c r="J114">
        <f>Backfill2-J113</f>
        <v>0.7</v>
      </c>
      <c r="N114" s="578"/>
    </row>
    <row r="115" spans="10:14">
      <c r="J115">
        <f>J117*TAN(N107)</f>
        <v>0</v>
      </c>
      <c r="N115" s="578"/>
    </row>
    <row r="116" spans="10:14">
      <c r="J116">
        <f>Input!C17*SIN(N107)</f>
        <v>0</v>
      </c>
      <c r="N116" s="578"/>
    </row>
    <row r="117" spans="10:14">
      <c r="J117">
        <f>Input!C19*COS(N107)</f>
        <v>0.5</v>
      </c>
    </row>
    <row r="118" spans="10:14">
      <c r="J118" s="578">
        <f>J115*TAN(N109)</f>
        <v>0</v>
      </c>
    </row>
    <row r="119" spans="10:14">
      <c r="J119">
        <f>J114*TAN(N109)</f>
        <v>0</v>
      </c>
    </row>
    <row r="121" spans="10:14">
      <c r="J121" s="135"/>
      <c r="L121" s="135"/>
      <c r="M121" s="135"/>
    </row>
    <row r="122" spans="10:14">
      <c r="J122" s="596">
        <f>J113*J116/2*Input!$E$104</f>
        <v>0</v>
      </c>
      <c r="K122" s="135"/>
      <c r="L122" s="135">
        <f>J116/3</f>
        <v>0</v>
      </c>
      <c r="M122" s="594">
        <f>J122*L122</f>
        <v>0</v>
      </c>
    </row>
    <row r="123" spans="10:14">
      <c r="J123" s="596">
        <f>J115*J117/2*Input!$E$104</f>
        <v>0</v>
      </c>
      <c r="K123" s="135"/>
      <c r="L123" s="135">
        <f>2*J117/3+J116</f>
        <v>0.33333333333333331</v>
      </c>
      <c r="M123" s="594">
        <f>J123*L123</f>
        <v>0</v>
      </c>
    </row>
    <row r="124" spans="10:14">
      <c r="J124" s="596">
        <f>J115*J118/2*Input!$E$104</f>
        <v>0</v>
      </c>
      <c r="K124" s="135"/>
      <c r="L124" s="135">
        <f>J118/3+J116+J117</f>
        <v>0.5</v>
      </c>
      <c r="M124" s="594">
        <f>J124*L124</f>
        <v>0</v>
      </c>
    </row>
    <row r="125" spans="10:14">
      <c r="J125" s="594">
        <f>J114*(J116+J117+J118)*Input!$E$104</f>
        <v>5.6</v>
      </c>
      <c r="K125" s="135"/>
      <c r="L125" s="135">
        <f>(J116+J117+J118)/2</f>
        <v>0.25</v>
      </c>
      <c r="M125" s="594">
        <f>J125*L125</f>
        <v>1.4</v>
      </c>
    </row>
    <row r="126" spans="10:14">
      <c r="J126" s="594">
        <f>J114*J119/2*Input!$E$104</f>
        <v>0</v>
      </c>
      <c r="K126" s="135"/>
      <c r="L126" s="135">
        <f>J119/3+J116+J117+J118</f>
        <v>0.5</v>
      </c>
      <c r="M126" s="594">
        <f>J126*L126</f>
        <v>0</v>
      </c>
    </row>
    <row r="127" spans="10:14">
      <c r="J127" s="594">
        <f>SUM(J122:J126)</f>
        <v>5.6</v>
      </c>
      <c r="L127" s="135"/>
      <c r="M127" s="594">
        <f>SUM(M122:M126)</f>
        <v>1.4</v>
      </c>
    </row>
    <row r="128" spans="10:14">
      <c r="L128" s="135"/>
      <c r="M128" s="135"/>
    </row>
    <row r="129" spans="10:13">
      <c r="L129" s="135"/>
      <c r="M129" s="135"/>
    </row>
    <row r="130" spans="10:13">
      <c r="L130" s="135"/>
      <c r="M130" s="135"/>
    </row>
    <row r="131" spans="10:13">
      <c r="L131" s="135"/>
      <c r="M131" s="135"/>
    </row>
    <row r="132" spans="10:13">
      <c r="J132" s="135"/>
      <c r="L132" s="135"/>
      <c r="M132" s="135"/>
    </row>
    <row r="133" spans="10:13">
      <c r="J133" s="594">
        <f>J122</f>
        <v>0</v>
      </c>
      <c r="K133" s="135"/>
      <c r="L133" s="135">
        <f>J117+2*J116/3</f>
        <v>0.5</v>
      </c>
      <c r="M133" s="594">
        <f>J133*L133</f>
        <v>0</v>
      </c>
    </row>
    <row r="134" spans="10:13">
      <c r="J134" s="594">
        <f>J123</f>
        <v>0</v>
      </c>
      <c r="K134" s="135"/>
      <c r="L134" s="135">
        <f>J114/3</f>
        <v>0.23333333333333331</v>
      </c>
      <c r="M134" s="594">
        <f>J134*L134</f>
        <v>0</v>
      </c>
    </row>
    <row r="135" spans="10:13">
      <c r="J135" s="596">
        <f>J114*(J116+J117)*Input!$E$104</f>
        <v>5.6</v>
      </c>
      <c r="K135" s="135"/>
      <c r="L135" s="135">
        <f>(J116+J117)/2</f>
        <v>0.25</v>
      </c>
      <c r="M135" s="594">
        <f>J135*L135</f>
        <v>1.4</v>
      </c>
    </row>
    <row r="136" spans="10:13">
      <c r="J136" s="594">
        <f>SUM(J133:J135)</f>
        <v>5.6</v>
      </c>
      <c r="L136" s="135"/>
      <c r="M136" s="594">
        <f>SUM(M133:M135)</f>
        <v>1.4</v>
      </c>
    </row>
    <row r="137" spans="10:13">
      <c r="L137" s="135"/>
      <c r="M137" s="594"/>
    </row>
    <row r="138" spans="10:13">
      <c r="L138" s="135"/>
      <c r="M138" s="594"/>
    </row>
    <row r="139" spans="10:13">
      <c r="L139" s="135"/>
      <c r="M139" s="594"/>
    </row>
    <row r="140" spans="10:13">
      <c r="L140" s="135"/>
      <c r="M140" s="594"/>
    </row>
    <row r="156" spans="4:7">
      <c r="D156" s="575"/>
      <c r="E156" s="575"/>
    </row>
    <row r="159" spans="4:7">
      <c r="G159" s="577">
        <f>'WK3'!G21</f>
        <v>0.25</v>
      </c>
    </row>
    <row r="160" spans="4:7">
      <c r="G160" s="577">
        <f>'WK3'!G22</f>
        <v>0.25</v>
      </c>
    </row>
    <row r="161" spans="7:7">
      <c r="G161" s="577">
        <f>'WK3'!G23</f>
        <v>0.35355339059327379</v>
      </c>
    </row>
    <row r="162" spans="7:7">
      <c r="G162" s="577">
        <f>'WK3'!G24</f>
        <v>44.999999997579152</v>
      </c>
    </row>
    <row r="163" spans="7:7">
      <c r="G163" s="577">
        <f>'WK3'!G25</f>
        <v>44.999999997579152</v>
      </c>
    </row>
    <row r="164" spans="7:7">
      <c r="G164" s="577">
        <f>'WK3'!G26</f>
        <v>0.25</v>
      </c>
    </row>
    <row r="165" spans="7:7">
      <c r="G165" s="577">
        <f>'WK3'!G27</f>
        <v>6</v>
      </c>
    </row>
    <row r="166" spans="7:7">
      <c r="G166" s="577"/>
    </row>
    <row r="167" spans="7:7">
      <c r="G167" s="577">
        <f>'WK3'!G29</f>
        <v>0.25</v>
      </c>
    </row>
    <row r="168" spans="7:7">
      <c r="G168" s="577">
        <f>'WK3'!G30</f>
        <v>0.75</v>
      </c>
    </row>
    <row r="169" spans="7:7">
      <c r="G169" s="577">
        <f>'WK3'!G31</f>
        <v>0.79056941504209488</v>
      </c>
    </row>
    <row r="170" spans="7:7">
      <c r="G170" s="577">
        <f>'WK3'!G32</f>
        <v>71.565051173228028</v>
      </c>
    </row>
    <row r="171" spans="7:7">
      <c r="G171" s="577">
        <f>'WK3'!G33</f>
        <v>71.565051173228028</v>
      </c>
    </row>
    <row r="172" spans="7:7">
      <c r="G172" s="577">
        <f>'WK3'!G34</f>
        <v>0.75</v>
      </c>
    </row>
    <row r="173" spans="7:7">
      <c r="G173" s="577">
        <f>'WK3'!G35</f>
        <v>6</v>
      </c>
    </row>
    <row r="175" spans="7:7">
      <c r="G175" s="577">
        <f>'WK3'!G45</f>
        <v>0</v>
      </c>
    </row>
    <row r="176" spans="7:7">
      <c r="G176" s="577">
        <f>'WK3'!G46</f>
        <v>0</v>
      </c>
    </row>
    <row r="177" spans="7:7">
      <c r="G177" s="577">
        <f>'WK3'!G47</f>
        <v>0</v>
      </c>
    </row>
    <row r="178" spans="7:7">
      <c r="G178" s="577">
        <f>'WK3'!G48</f>
        <v>0</v>
      </c>
    </row>
    <row r="179" spans="7:7">
      <c r="G179" s="577">
        <f>'WK3'!G49</f>
        <v>0</v>
      </c>
    </row>
    <row r="180" spans="7:7">
      <c r="G180" s="577">
        <f>'WK3'!G50</f>
        <v>0</v>
      </c>
    </row>
    <row r="181" spans="7:7">
      <c r="G181" s="577">
        <f>'WK3'!G51</f>
        <v>0</v>
      </c>
    </row>
    <row r="190" spans="7:7">
      <c r="G190" s="577">
        <f>'WK3'!G56</f>
        <v>2.25</v>
      </c>
    </row>
    <row r="191" spans="7:7">
      <c r="G191" s="577">
        <f>'WK3'!G57</f>
        <v>0.65</v>
      </c>
    </row>
    <row r="192" spans="7:7">
      <c r="G192" s="577">
        <f>'WK3'!G58</f>
        <v>2.3420076857260739</v>
      </c>
    </row>
    <row r="193" spans="7:7">
      <c r="G193" s="577">
        <f>'WK3'!G59</f>
        <v>16.113418232222447</v>
      </c>
    </row>
    <row r="194" spans="7:7">
      <c r="G194" s="577">
        <f>'WK3'!G60</f>
        <v>16.113418232222447</v>
      </c>
    </row>
    <row r="195" spans="7:7">
      <c r="G195" s="577">
        <f>'WK3'!G61</f>
        <v>0.65000000000000013</v>
      </c>
    </row>
    <row r="196" spans="7:7">
      <c r="G196" s="577">
        <f>'WK3'!G62</f>
        <v>25.200000000000003</v>
      </c>
    </row>
    <row r="197" spans="7:7">
      <c r="G197" s="577"/>
    </row>
    <row r="198" spans="7:7">
      <c r="G198" s="577">
        <f>'WK3'!G64</f>
        <v>1.6666666666666667</v>
      </c>
    </row>
    <row r="199" spans="7:7">
      <c r="G199" s="577">
        <f>'WK3'!G65</f>
        <v>0.8666666666666667</v>
      </c>
    </row>
    <row r="200" spans="7:7">
      <c r="G200" s="577">
        <f>'WK3'!G66</f>
        <v>1.8785337071473829</v>
      </c>
    </row>
    <row r="201" spans="7:7">
      <c r="G201" s="577">
        <f>'WK3'!G67</f>
        <v>27.474431624799102</v>
      </c>
    </row>
    <row r="202" spans="7:7">
      <c r="G202" s="577">
        <f>'WK3'!G68</f>
        <v>27.474431624799102</v>
      </c>
    </row>
    <row r="203" spans="7:7">
      <c r="G203" s="577">
        <f>'WK3'!G69</f>
        <v>0.86666666666666681</v>
      </c>
    </row>
    <row r="204" spans="7:7">
      <c r="G204" s="577">
        <f>'WK3'!G70</f>
        <v>8.3999999999999986</v>
      </c>
    </row>
    <row r="205" spans="7:7">
      <c r="G205" s="577"/>
    </row>
    <row r="206" spans="7:7">
      <c r="G206" s="577">
        <f>'WK3'!G72</f>
        <v>1.6666666666666667</v>
      </c>
    </row>
    <row r="207" spans="7:7">
      <c r="G207" s="577">
        <f>'WK3'!G73</f>
        <v>0.5</v>
      </c>
    </row>
    <row r="208" spans="7:7">
      <c r="G208" s="577">
        <f>'WK3'!G74</f>
        <v>1.7400510848184252</v>
      </c>
    </row>
    <row r="209" spans="7:7">
      <c r="G209" s="577">
        <f>'WK3'!G75</f>
        <v>16.699244233095261</v>
      </c>
    </row>
    <row r="210" spans="7:7">
      <c r="G210" s="577">
        <f>'WK3'!G76</f>
        <v>16.699244233095261</v>
      </c>
    </row>
    <row r="211" spans="7:7">
      <c r="G211" s="577">
        <f>'WK3'!G77</f>
        <v>0.50000000000000011</v>
      </c>
    </row>
    <row r="212" spans="7:7">
      <c r="G212" s="577">
        <f>'WK3'!G78</f>
        <v>0</v>
      </c>
    </row>
  </sheetData>
  <sheetProtection algorithmName="SHA-512" hashValue="Sb6XM59vvIp4pxlEU6p1GyEp4XQ5Mj9kyNZeLFlDP9PBUymj/Cg1Ywy55a2dHfxgmYgufGZF4ZwgyjyJK/J5RQ==" saltValue="BmTjPCUd8soAXNXmlGtGZQ==" spinCount="100000" sheet="1" objects="1" scenarios="1"/>
  <phoneticPr fontId="0" type="noConversion"/>
  <pageMargins left="0.5" right="0.3" top="0.5" bottom="0.55000000000000004" header="0" footer="0"/>
  <pageSetup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B296"/>
  <sheetViews>
    <sheetView showOutlineSymbols="0" zoomScale="87" zoomScaleNormal="87" workbookViewId="0">
      <selection activeCell="C4" sqref="C4"/>
    </sheetView>
  </sheetViews>
  <sheetFormatPr defaultColWidth="9.5703125" defaultRowHeight="12.75"/>
  <cols>
    <col min="1" max="1" width="12.7109375" customWidth="1"/>
    <col min="2" max="2" width="12.28515625" customWidth="1"/>
    <col min="3" max="3" width="15.140625" customWidth="1"/>
    <col min="4" max="4" width="11.7109375" customWidth="1"/>
    <col min="5" max="5" width="14.28515625" customWidth="1"/>
    <col min="6" max="6" width="13.7109375" customWidth="1"/>
    <col min="7" max="7" width="10.7109375" customWidth="1"/>
    <col min="8" max="8" width="14.28515625" customWidth="1"/>
    <col min="9" max="9" width="10.7109375" customWidth="1"/>
    <col min="13" max="13" width="10.7109375" customWidth="1"/>
    <col min="14" max="14" width="12.28515625" customWidth="1"/>
    <col min="15" max="15" width="10.7109375" customWidth="1"/>
    <col min="16" max="16" width="11.7109375" customWidth="1"/>
    <col min="17" max="17" width="13.7109375" customWidth="1"/>
    <col min="18" max="21" width="10.7109375" customWidth="1"/>
    <col min="23" max="23" width="27.42578125" customWidth="1"/>
    <col min="24" max="28" width="10.7109375" customWidth="1"/>
  </cols>
  <sheetData>
    <row r="1" spans="1:6">
      <c r="B1" s="135" t="s">
        <v>393</v>
      </c>
      <c r="C1" s="587"/>
      <c r="E1" s="587"/>
      <c r="F1" s="587"/>
    </row>
    <row r="2" spans="1:6">
      <c r="B2" s="135" t="s">
        <v>388</v>
      </c>
      <c r="C2" s="587"/>
      <c r="D2" s="587"/>
      <c r="E2" s="587"/>
      <c r="F2" s="587"/>
    </row>
    <row r="3" spans="1:6">
      <c r="A3" s="575"/>
      <c r="B3" s="280">
        <f>ROUND(IF(Units=1,0.25,0.25*'WK2'!$O$33),2)</f>
        <v>0.25</v>
      </c>
      <c r="C3" s="619"/>
      <c r="D3" s="587"/>
      <c r="E3" s="589"/>
      <c r="F3" s="589"/>
    </row>
    <row r="4" spans="1:6">
      <c r="A4" s="575"/>
      <c r="B4" s="280">
        <f>ROUND(IF(Units=1,0.5,0.5*'WK2'!$O$33),2)</f>
        <v>0.5</v>
      </c>
      <c r="C4" s="620"/>
      <c r="D4" s="587"/>
      <c r="E4" s="589"/>
      <c r="F4" s="589"/>
    </row>
    <row r="5" spans="1:6">
      <c r="A5" s="575"/>
      <c r="B5" s="280">
        <f>ROUND(IF(Units=1,1,1*'WK2'!$O$33),2)</f>
        <v>1</v>
      </c>
      <c r="C5" s="619"/>
    </row>
    <row r="6" spans="1:6">
      <c r="B6" s="135" t="s">
        <v>538</v>
      </c>
    </row>
    <row r="7" spans="1:6">
      <c r="B7" s="135" t="s">
        <v>539</v>
      </c>
    </row>
    <row r="9" spans="1:6">
      <c r="B9" s="135" t="s">
        <v>856</v>
      </c>
    </row>
    <row r="10" spans="1:6">
      <c r="B10" s="135" t="s">
        <v>857</v>
      </c>
    </row>
    <row r="15" spans="1:6">
      <c r="D15" s="135">
        <f>IF(Input!C27="Cantilever",1,2)</f>
        <v>1</v>
      </c>
    </row>
    <row r="17" spans="2:6">
      <c r="B17" s="593"/>
    </row>
    <row r="18" spans="2:6">
      <c r="B18" s="593"/>
    </row>
    <row r="19" spans="2:6">
      <c r="B19" s="593"/>
    </row>
    <row r="20" spans="2:6">
      <c r="B20" s="593"/>
    </row>
    <row r="21" spans="2:6">
      <c r="B21" s="573"/>
      <c r="D21" s="595">
        <f>IF($D$15=1,'Str 1'!$E$98,'Str 1'!$E$124)</f>
        <v>2910.7943686625326</v>
      </c>
    </row>
    <row r="22" spans="2:6">
      <c r="B22" s="573"/>
      <c r="D22" s="595">
        <f>IF($D$15=1,'Str 1'!$E$101,'Str 1'!$E$127)</f>
        <v>1842.1908313577933</v>
      </c>
    </row>
    <row r="23" spans="2:6">
      <c r="B23" s="593"/>
      <c r="D23" s="595">
        <f>IF($D$15=1,'Str 1'!$E$104,'Str 1'!$E$130)</f>
        <v>1518.4847175085865</v>
      </c>
    </row>
    <row r="24" spans="2:6">
      <c r="B24" s="593"/>
      <c r="D24" s="595">
        <f>IF($D$15=1,'Str 1'!$E$107,'Str 1'!$E$133)</f>
        <v>838.60255683062985</v>
      </c>
    </row>
    <row r="25" spans="2:6">
      <c r="B25" s="593"/>
      <c r="D25" s="595"/>
    </row>
    <row r="26" spans="2:6">
      <c r="B26" s="573"/>
      <c r="D26" s="595">
        <f>IF($D$15=1,'Str 1'!$E$99,'Str 1'!$E$125)</f>
        <v>4220.7869716135101</v>
      </c>
    </row>
    <row r="27" spans="2:6">
      <c r="B27" s="573"/>
      <c r="C27" s="587"/>
      <c r="D27" s="595">
        <f>IF($D$15=1,'Str 1'!$E$102,'Str 1'!$E$128)</f>
        <v>2501.5548705173246</v>
      </c>
      <c r="E27" s="589"/>
      <c r="F27" s="589"/>
    </row>
    <row r="28" spans="2:6">
      <c r="B28" s="593"/>
      <c r="C28" s="587"/>
      <c r="D28" s="595">
        <f>IF($D$15=1,'Str 1'!$E$105,'Str 1'!$E$131)</f>
        <v>2153.0500497358657</v>
      </c>
      <c r="E28" s="589"/>
      <c r="F28" s="589"/>
    </row>
    <row r="29" spans="2:6">
      <c r="B29" s="593"/>
      <c r="C29" s="587"/>
      <c r="D29" s="595">
        <f>IF($D$15=1,'Str 1'!$E$108,'Str 1'!$E$134)</f>
        <v>1146.2768743314089</v>
      </c>
      <c r="E29" s="589"/>
      <c r="F29" s="589"/>
    </row>
    <row r="30" spans="2:6">
      <c r="C30" s="587"/>
      <c r="D30" s="587"/>
      <c r="E30" s="589"/>
      <c r="F30" s="589"/>
    </row>
    <row r="31" spans="2:6">
      <c r="C31" s="587"/>
      <c r="D31" s="587"/>
      <c r="E31" s="589"/>
      <c r="F31" s="589"/>
    </row>
    <row r="32" spans="2:6">
      <c r="B32" s="593"/>
    </row>
    <row r="33" spans="2:11">
      <c r="B33" s="593"/>
    </row>
    <row r="34" spans="2:11">
      <c r="B34" s="573"/>
      <c r="D34" s="595">
        <f>IF($D$15=1,'Str 2'!$E$100,'Str 2'!$E$126)</f>
        <v>2641.5143686625329</v>
      </c>
    </row>
    <row r="35" spans="2:11">
      <c r="B35" s="573"/>
      <c r="D35" s="595">
        <f>IF($D$15=1,'Str 2'!$E$103,'Str 2'!$E$129)</f>
        <v>1842.1908313577933</v>
      </c>
    </row>
    <row r="36" spans="2:11">
      <c r="B36" s="593"/>
      <c r="D36" s="595">
        <f>IF($D$15=1,'Str 2'!$E$106,'Str 2'!$E$132)</f>
        <v>1360.0847175085867</v>
      </c>
    </row>
    <row r="37" spans="2:11">
      <c r="B37" s="593"/>
      <c r="D37" s="595">
        <f>IF($D$15=1,'Str 2'!$E$109,'Str 2'!$E$135)</f>
        <v>838.60255683062985</v>
      </c>
      <c r="E37" s="589"/>
      <c r="J37" s="577"/>
    </row>
    <row r="38" spans="2:11">
      <c r="B38" s="593"/>
      <c r="D38" s="595"/>
      <c r="E38" s="581"/>
      <c r="F38" s="586"/>
    </row>
    <row r="39" spans="2:11">
      <c r="B39" s="573"/>
      <c r="D39" s="595">
        <f>IF($D$15=1,'Str 2'!$E$101,'Str 2'!$E$127)</f>
        <v>2903.5776244852559</v>
      </c>
      <c r="E39" s="589"/>
      <c r="F39" s="586"/>
      <c r="J39" s="578"/>
    </row>
    <row r="40" spans="2:11">
      <c r="B40" s="573"/>
      <c r="C40" s="587"/>
      <c r="D40" s="595">
        <f>IF($D$15=1,'Str 2'!$E$104,'Str 2'!$E$130)</f>
        <v>2501.5548705173246</v>
      </c>
      <c r="E40" s="589"/>
      <c r="F40" s="586"/>
      <c r="H40" s="589"/>
      <c r="J40" s="578"/>
      <c r="K40" s="578"/>
    </row>
    <row r="41" spans="2:11">
      <c r="B41" s="593"/>
      <c r="C41" s="587"/>
      <c r="D41" s="595">
        <f>IF($D$15=1,'Str 2'!$E$107,'Str 2'!$E$133)</f>
        <v>1452.2029475365568</v>
      </c>
      <c r="E41" s="589"/>
      <c r="F41" s="586"/>
    </row>
    <row r="42" spans="2:11">
      <c r="B42" s="593"/>
      <c r="C42" s="587"/>
      <c r="D42" s="595">
        <f>IF($D$15=1,'Str 2'!$E$110,'Str 2'!$E$136)</f>
        <v>1146.2768743314089</v>
      </c>
      <c r="F42" s="597"/>
    </row>
    <row r="43" spans="2:11">
      <c r="C43" s="586"/>
      <c r="F43" s="597"/>
    </row>
    <row r="44" spans="2:11">
      <c r="C44" s="586"/>
      <c r="F44" s="598"/>
    </row>
    <row r="45" spans="2:11">
      <c r="B45" s="593"/>
      <c r="F45" s="586"/>
    </row>
    <row r="46" spans="2:11">
      <c r="B46" s="593"/>
      <c r="F46" s="597"/>
    </row>
    <row r="47" spans="2:11">
      <c r="B47" s="573"/>
      <c r="D47" s="595">
        <f>IF($D$15=1,'Str 3'!$E$99,'Str 3'!$E$125)</f>
        <v>2641.5143686625329</v>
      </c>
      <c r="F47" s="586"/>
    </row>
    <row r="48" spans="2:11">
      <c r="B48" s="573"/>
      <c r="D48" s="595">
        <f>IF($D$15=1,'Str 3'!$E$102,'Str 3'!$E$128)</f>
        <v>1842.1908313577933</v>
      </c>
      <c r="E48" s="589"/>
      <c r="F48" s="596"/>
    </row>
    <row r="49" spans="2:6">
      <c r="B49" s="593"/>
      <c r="D49" s="595">
        <f>IF($D$15=1,'Str 3'!$E$105,'Str 3'!$E$131)</f>
        <v>1360.0847175085867</v>
      </c>
    </row>
    <row r="50" spans="2:6">
      <c r="B50" s="593"/>
      <c r="D50" s="595">
        <f>IF($D$15=1,'Str 3'!$E$108,'Str 3'!$E$134)</f>
        <v>838.60255683062985</v>
      </c>
      <c r="E50" s="589"/>
    </row>
    <row r="51" spans="2:6">
      <c r="B51" s="593"/>
      <c r="D51" s="595"/>
      <c r="E51" s="581"/>
      <c r="F51" s="586"/>
    </row>
    <row r="52" spans="2:6">
      <c r="B52" s="573"/>
      <c r="D52" s="595">
        <f>IF($D$15=1,'Str 3'!$E$100,'Str 3'!$E$126)</f>
        <v>3763.0109716135103</v>
      </c>
      <c r="E52" s="589"/>
      <c r="F52" s="586"/>
    </row>
    <row r="53" spans="2:6">
      <c r="B53" s="573"/>
      <c r="C53" s="587"/>
      <c r="D53" s="595">
        <f>IF($D$15=1,'Str 3'!$E$103,'Str 3'!$E$129)</f>
        <v>2501.5548705173246</v>
      </c>
      <c r="E53" s="589"/>
      <c r="F53" s="586"/>
    </row>
    <row r="54" spans="2:6">
      <c r="B54" s="593"/>
      <c r="C54" s="587"/>
      <c r="D54" s="595">
        <f>IF($D$15=1,'Str 3'!$E$106,'Str 3'!$E$132)</f>
        <v>1883.7700497358655</v>
      </c>
      <c r="E54" s="589"/>
      <c r="F54" s="586"/>
    </row>
    <row r="55" spans="2:6">
      <c r="B55" s="593"/>
      <c r="C55" s="587"/>
      <c r="D55" s="595">
        <f>IF($D$15=1,'Str 3'!$E$109,'Str 3'!$E$135)</f>
        <v>1146.2768743314089</v>
      </c>
      <c r="F55" s="598"/>
    </row>
    <row r="56" spans="2:6">
      <c r="F56" s="598"/>
    </row>
    <row r="57" spans="2:6">
      <c r="C57" s="578"/>
      <c r="F57" s="598"/>
    </row>
    <row r="58" spans="2:6">
      <c r="B58" s="593"/>
      <c r="F58" s="586"/>
    </row>
    <row r="59" spans="2:6">
      <c r="B59" s="593"/>
      <c r="F59" s="597"/>
    </row>
    <row r="60" spans="2:6">
      <c r="B60" s="573"/>
      <c r="D60" s="595">
        <f>IF($D$15=1,'Str 4'!$E$97,'Str 4'!$E$123)</f>
        <v>2851.4239311073952</v>
      </c>
      <c r="F60" s="586"/>
    </row>
    <row r="61" spans="2:6">
      <c r="B61" s="573"/>
      <c r="D61" s="595">
        <f>IF($D$15=1,'Str 4'!$E$100,'Str 4'!$E$126)</f>
        <v>1643.7344029322255</v>
      </c>
      <c r="E61" s="589"/>
      <c r="F61" s="596"/>
    </row>
    <row r="62" spans="2:6">
      <c r="B62" s="593"/>
      <c r="D62" s="595">
        <f>IF($D$15=1,'Str 4'!$E$103,'Str 4'!$E$129)</f>
        <v>1495.6499338335336</v>
      </c>
      <c r="E62" s="589"/>
      <c r="F62" s="596"/>
    </row>
    <row r="63" spans="2:6">
      <c r="B63" s="593"/>
      <c r="D63" s="595">
        <f>IF($D$15=1,'Str 4'!$E$106,'Str 4'!$E$132)</f>
        <v>793.00022515215596</v>
      </c>
      <c r="E63" s="589"/>
    </row>
    <row r="64" spans="2:6">
      <c r="B64" s="593"/>
      <c r="D64" s="595"/>
      <c r="E64" s="581"/>
      <c r="F64" s="586"/>
    </row>
    <row r="65" spans="2:27">
      <c r="B65" s="573"/>
      <c r="D65" s="595">
        <f>IF($D$15=1,'Str 4'!$E$98,'Str 4'!$E$124)</f>
        <v>3517.0909496947488</v>
      </c>
      <c r="E65" s="589"/>
      <c r="F65" s="597"/>
    </row>
    <row r="66" spans="2:27">
      <c r="B66" s="573"/>
      <c r="C66" s="587"/>
      <c r="D66" s="595">
        <f>IF($D$15=1,'Str 4'!$E$101,'Str 4'!$E$127)</f>
        <v>1436.8953353896177</v>
      </c>
      <c r="E66" s="589"/>
      <c r="F66" s="597"/>
    </row>
    <row r="67" spans="2:27">
      <c r="B67" s="593"/>
      <c r="C67" s="587"/>
      <c r="D67" s="595">
        <f>IF($D$15=1,'Str 4'!$E$104,'Str 4'!$E$130)</f>
        <v>1880.4038874594187</v>
      </c>
      <c r="E67" s="589"/>
      <c r="F67" s="597"/>
    </row>
    <row r="68" spans="2:27">
      <c r="B68" s="593"/>
      <c r="C68" s="587"/>
      <c r="D68" s="595">
        <f>IF($D$15=1,'Str 4'!$E$107,'Str 4'!$E$133)</f>
        <v>668.43999373811232</v>
      </c>
      <c r="F68" s="598"/>
    </row>
    <row r="69" spans="2:27">
      <c r="F69" s="598"/>
    </row>
    <row r="70" spans="2:27">
      <c r="C70" s="578"/>
      <c r="F70" s="598"/>
    </row>
    <row r="71" spans="2:27">
      <c r="C71" s="578"/>
      <c r="F71" s="597"/>
    </row>
    <row r="72" spans="2:27">
      <c r="C72" s="578"/>
      <c r="F72" s="597"/>
    </row>
    <row r="73" spans="2:27" ht="15">
      <c r="B73" s="599"/>
      <c r="C73" s="599"/>
      <c r="D73" s="599"/>
      <c r="E73" s="599"/>
      <c r="F73" s="599"/>
      <c r="G73" s="599"/>
      <c r="H73" s="599"/>
      <c r="I73" s="599"/>
      <c r="J73" s="599"/>
      <c r="K73" s="599"/>
      <c r="L73" s="599"/>
      <c r="M73" s="599"/>
      <c r="N73" s="599"/>
      <c r="O73" s="599"/>
      <c r="P73" s="599"/>
      <c r="Q73" s="599"/>
      <c r="R73" s="599"/>
      <c r="S73" s="599"/>
      <c r="T73" s="599"/>
      <c r="U73" s="599"/>
      <c r="V73" s="599"/>
      <c r="W73" s="599"/>
      <c r="X73" s="599"/>
      <c r="Y73" s="599"/>
      <c r="Z73" s="599"/>
      <c r="AA73" s="599"/>
    </row>
    <row r="74" spans="2:27" ht="15">
      <c r="B74" s="599"/>
      <c r="C74" s="600"/>
      <c r="D74" s="600"/>
      <c r="E74" s="600"/>
      <c r="F74" s="600"/>
      <c r="G74" s="601"/>
      <c r="H74" s="601"/>
      <c r="I74" s="599"/>
      <c r="J74" s="599"/>
      <c r="K74" s="599"/>
      <c r="L74" s="599"/>
      <c r="M74" s="599"/>
      <c r="N74" s="599"/>
      <c r="O74" s="599"/>
      <c r="P74" s="599"/>
      <c r="Q74" s="599"/>
      <c r="R74" s="599"/>
      <c r="S74" s="599"/>
      <c r="T74" s="599"/>
      <c r="U74" s="599"/>
      <c r="V74" s="599"/>
      <c r="W74" s="599"/>
      <c r="X74" s="599"/>
      <c r="Y74" s="599"/>
      <c r="Z74" s="599"/>
      <c r="AA74" s="599"/>
    </row>
    <row r="75" spans="2:27" ht="15">
      <c r="B75" s="599"/>
      <c r="C75" s="600"/>
      <c r="D75" s="602"/>
      <c r="E75" s="602"/>
      <c r="F75" s="603"/>
      <c r="G75" s="603"/>
      <c r="H75" s="603"/>
      <c r="I75" s="603"/>
      <c r="J75" s="603"/>
      <c r="K75" s="603"/>
      <c r="L75" s="603"/>
      <c r="M75" s="599"/>
      <c r="N75" s="599"/>
      <c r="O75" s="599"/>
      <c r="P75" s="599"/>
      <c r="Q75" s="599"/>
      <c r="R75" s="599"/>
      <c r="S75" s="599"/>
      <c r="T75" s="599"/>
      <c r="U75" s="599"/>
      <c r="V75" s="599"/>
      <c r="W75" s="599"/>
      <c r="X75" s="599"/>
      <c r="Y75" s="599"/>
      <c r="Z75" s="599"/>
      <c r="AA75" s="599"/>
    </row>
    <row r="76" spans="2:27" ht="15">
      <c r="B76" s="599"/>
      <c r="C76" s="604">
        <v>1</v>
      </c>
      <c r="D76" s="605">
        <f>IF('Helical Piles'!C28="","",'Helical Piles'!C28)</f>
        <v>0.30499999999999999</v>
      </c>
      <c r="E76" s="605">
        <f>IF('Helical Piles'!D28="","",'Helical Piles'!D28)</f>
        <v>-0.99500000000000011</v>
      </c>
      <c r="F76" s="605" t="str">
        <f>IF('Helical Piles'!E28="","",'Helical Piles'!E28)</f>
        <v>Y</v>
      </c>
      <c r="G76" s="605"/>
      <c r="H76" s="605"/>
      <c r="I76" s="606"/>
      <c r="J76" s="606"/>
      <c r="K76" s="606"/>
      <c r="L76" s="606"/>
      <c r="M76" s="607"/>
      <c r="N76" s="599"/>
      <c r="O76" s="599"/>
      <c r="P76" s="599"/>
      <c r="Q76" s="599"/>
      <c r="R76" s="599"/>
      <c r="S76" s="599"/>
      <c r="T76" s="599"/>
      <c r="U76" s="599"/>
      <c r="V76" s="599"/>
      <c r="W76" s="599"/>
      <c r="X76" s="599"/>
      <c r="Y76" s="599"/>
      <c r="Z76" s="599"/>
      <c r="AA76" s="599"/>
    </row>
    <row r="77" spans="2:27" ht="15">
      <c r="B77" s="599"/>
      <c r="C77" s="604">
        <v>2</v>
      </c>
      <c r="D77" s="605">
        <f>IF('Helical Piles'!C29="","",'Helical Piles'!C29)</f>
        <v>1.0669999999999999</v>
      </c>
      <c r="E77" s="605">
        <f>IF('Helical Piles'!D29="","",'Helical Piles'!D29)</f>
        <v>-0.2330000000000001</v>
      </c>
      <c r="F77" s="605" t="str">
        <f>IF('Helical Piles'!E29="","",'Helical Piles'!E29)</f>
        <v>Y</v>
      </c>
      <c r="G77" s="605"/>
      <c r="H77" s="605"/>
      <c r="I77" s="606"/>
      <c r="J77" s="606"/>
      <c r="K77" s="606"/>
      <c r="L77" s="606"/>
      <c r="M77" s="607"/>
      <c r="N77" s="599"/>
      <c r="O77" s="599"/>
      <c r="P77" s="599"/>
      <c r="Q77" s="599"/>
      <c r="R77" s="599"/>
      <c r="S77" s="599"/>
      <c r="T77" s="599"/>
      <c r="U77" s="599"/>
      <c r="V77" s="599"/>
      <c r="W77" s="599"/>
      <c r="X77" s="599"/>
      <c r="Y77" s="599"/>
      <c r="Z77" s="599"/>
      <c r="AA77" s="599"/>
    </row>
    <row r="78" spans="2:27" ht="15">
      <c r="B78" s="599"/>
      <c r="C78" s="604">
        <v>3</v>
      </c>
      <c r="D78" s="605">
        <f>IF('Helical Piles'!C30="","",'Helical Piles'!C30)</f>
        <v>1.829</v>
      </c>
      <c r="E78" s="605">
        <f>IF('Helical Piles'!D30="","",'Helical Piles'!D30)</f>
        <v>0.52899999999999991</v>
      </c>
      <c r="F78" s="605" t="str">
        <f>IF('Helical Piles'!E30="","",'Helical Piles'!E30)</f>
        <v>Y</v>
      </c>
      <c r="G78" s="605"/>
      <c r="H78" s="605"/>
      <c r="I78" s="606"/>
      <c r="J78" s="606"/>
      <c r="K78" s="606"/>
      <c r="L78" s="606"/>
      <c r="M78" s="607"/>
      <c r="N78" s="599"/>
      <c r="O78" s="599"/>
      <c r="P78" s="599"/>
      <c r="Q78" s="599"/>
      <c r="R78" s="599"/>
      <c r="S78" s="599"/>
      <c r="T78" s="599"/>
      <c r="U78" s="599"/>
      <c r="V78" s="599"/>
      <c r="W78" s="599"/>
      <c r="X78" s="599"/>
      <c r="Y78" s="599"/>
      <c r="Z78" s="599"/>
      <c r="AA78" s="599"/>
    </row>
    <row r="79" spans="2:27" ht="15">
      <c r="B79" s="599"/>
      <c r="C79" s="604">
        <v>4</v>
      </c>
      <c r="D79" s="605">
        <f>IF('Helical Piles'!C31="","",'Helical Piles'!C31)</f>
        <v>2.7429999999999999</v>
      </c>
      <c r="E79" s="605">
        <f>IF('Helical Piles'!D31="","",'Helical Piles'!D31)</f>
        <v>1.4429999999999998</v>
      </c>
      <c r="F79" s="605" t="str">
        <f>IF('Helical Piles'!E31="","",'Helical Piles'!E31)</f>
        <v/>
      </c>
      <c r="G79" s="605"/>
      <c r="H79" s="605"/>
      <c r="I79" s="606"/>
      <c r="J79" s="606"/>
      <c r="K79" s="606"/>
      <c r="L79" s="606"/>
      <c r="M79" s="607"/>
      <c r="N79" s="599"/>
      <c r="O79" s="599"/>
      <c r="P79" s="599"/>
      <c r="Q79" s="599"/>
      <c r="R79" s="599"/>
      <c r="S79" s="599"/>
      <c r="T79" s="599"/>
      <c r="U79" s="599"/>
      <c r="V79" s="599"/>
      <c r="W79" s="599"/>
      <c r="X79" s="599"/>
      <c r="Y79" s="599"/>
      <c r="Z79" s="599"/>
      <c r="AA79" s="599"/>
    </row>
    <row r="80" spans="2:27" ht="15">
      <c r="B80" s="599"/>
      <c r="C80" s="604">
        <v>5</v>
      </c>
      <c r="D80" s="605">
        <f>IF('Helical Piles'!C32="","",'Helical Piles'!C32)</f>
        <v>3.9620000000000002</v>
      </c>
      <c r="E80" s="605">
        <f>IF('Helical Piles'!D32="","",'Helical Piles'!D32)</f>
        <v>2.6619999999999999</v>
      </c>
      <c r="F80" s="605" t="str">
        <f>IF('Helical Piles'!E32="","",'Helical Piles'!E32)</f>
        <v/>
      </c>
      <c r="G80" s="605"/>
      <c r="H80" s="605"/>
      <c r="I80" s="606"/>
      <c r="J80" s="599"/>
      <c r="K80" s="606"/>
      <c r="L80" s="606"/>
      <c r="M80" s="607"/>
      <c r="N80" s="599"/>
      <c r="O80" s="599"/>
      <c r="P80" s="608"/>
      <c r="Q80" s="599"/>
      <c r="R80" s="599"/>
      <c r="S80" s="599"/>
      <c r="T80" s="599"/>
      <c r="U80" s="599"/>
      <c r="V80" s="599"/>
      <c r="W80" s="599"/>
      <c r="X80" s="599"/>
      <c r="Y80" s="599"/>
      <c r="Z80" s="599"/>
      <c r="AA80" s="599"/>
    </row>
    <row r="81" spans="2:27" ht="15">
      <c r="B81" s="599"/>
      <c r="C81" s="604">
        <v>6</v>
      </c>
      <c r="D81" s="605" t="str">
        <f>IF('Helical Piles'!C33="","",'Helical Piles'!C33)</f>
        <v/>
      </c>
      <c r="E81" s="605" t="str">
        <f>IF('Helical Piles'!D33="","",'Helical Piles'!D33)</f>
        <v/>
      </c>
      <c r="F81" s="605" t="str">
        <f>IF('Helical Piles'!E33="","",'Helical Piles'!E33)</f>
        <v/>
      </c>
      <c r="G81" s="605"/>
      <c r="H81" s="605"/>
      <c r="I81" s="606"/>
      <c r="J81" s="606"/>
      <c r="K81" s="606"/>
      <c r="L81" s="606"/>
      <c r="M81" s="607"/>
      <c r="N81" s="599"/>
      <c r="O81" s="599"/>
      <c r="P81" s="599"/>
      <c r="Q81" s="599"/>
      <c r="R81" s="599"/>
      <c r="S81" s="599"/>
      <c r="T81" s="599"/>
      <c r="U81" s="599"/>
      <c r="V81" s="599"/>
      <c r="W81" s="599"/>
      <c r="X81" s="599"/>
      <c r="Y81" s="599"/>
      <c r="Z81" s="599"/>
      <c r="AA81" s="599"/>
    </row>
    <row r="82" spans="2:27" ht="15">
      <c r="B82" s="599"/>
      <c r="C82" s="604">
        <v>7</v>
      </c>
      <c r="D82" s="605" t="str">
        <f>IF('Helical Piles'!C34="","",'Helical Piles'!C34)</f>
        <v/>
      </c>
      <c r="E82" s="605" t="str">
        <f>IF('Helical Piles'!D34="","",'Helical Piles'!D34)</f>
        <v/>
      </c>
      <c r="F82" s="605" t="str">
        <f>IF('Helical Piles'!E34="","",'Helical Piles'!E34)</f>
        <v/>
      </c>
      <c r="G82" s="605"/>
      <c r="H82" s="605"/>
      <c r="I82" s="606"/>
      <c r="J82" s="606"/>
      <c r="K82" s="606"/>
      <c r="L82" s="606"/>
      <c r="M82" s="607"/>
      <c r="N82" s="599"/>
      <c r="O82" s="599"/>
      <c r="P82" s="599"/>
      <c r="Q82" s="599"/>
      <c r="R82" s="599"/>
      <c r="S82" s="599"/>
      <c r="T82" s="599"/>
      <c r="U82" s="599"/>
      <c r="V82" s="599"/>
      <c r="W82" s="599"/>
      <c r="X82" s="599"/>
      <c r="Y82" s="599"/>
      <c r="Z82" s="599"/>
      <c r="AA82" s="599"/>
    </row>
    <row r="83" spans="2:27" ht="15">
      <c r="B83" s="599"/>
      <c r="C83" s="604">
        <v>8</v>
      </c>
      <c r="D83" s="605" t="str">
        <f>IF('Helical Piles'!C35="","",'Helical Piles'!C35)</f>
        <v/>
      </c>
      <c r="E83" s="605" t="str">
        <f>IF('Helical Piles'!D35="","",'Helical Piles'!D35)</f>
        <v/>
      </c>
      <c r="F83" s="605" t="str">
        <f>IF('Helical Piles'!E35="","",'Helical Piles'!E35)</f>
        <v/>
      </c>
      <c r="G83" s="605"/>
      <c r="H83" s="605"/>
      <c r="I83" s="606"/>
      <c r="J83" s="606"/>
      <c r="K83" s="606"/>
      <c r="L83" s="606"/>
      <c r="M83" s="607"/>
      <c r="N83" s="599"/>
      <c r="O83" s="599"/>
      <c r="P83" s="599"/>
      <c r="Q83" s="599"/>
      <c r="R83" s="599"/>
      <c r="S83" s="599"/>
      <c r="T83" s="599"/>
      <c r="U83" s="599"/>
      <c r="V83" s="599"/>
      <c r="W83" s="599"/>
      <c r="X83" s="599"/>
      <c r="Y83" s="599"/>
      <c r="Z83" s="599"/>
      <c r="AA83" s="599"/>
    </row>
    <row r="84" spans="2:27" ht="15">
      <c r="B84" s="599"/>
      <c r="C84" s="604">
        <v>9</v>
      </c>
      <c r="D84" s="605" t="str">
        <f>IF('Helical Piles'!C36="","",'Helical Piles'!C36)</f>
        <v/>
      </c>
      <c r="E84" s="605" t="str">
        <f>IF('Helical Piles'!D36="","",'Helical Piles'!D36)</f>
        <v/>
      </c>
      <c r="F84" s="605" t="str">
        <f>IF('Helical Piles'!E36="","",'Helical Piles'!E36)</f>
        <v/>
      </c>
      <c r="G84" s="605"/>
      <c r="H84" s="605"/>
      <c r="I84" s="606"/>
      <c r="J84" s="606"/>
      <c r="K84" s="606"/>
      <c r="L84" s="606"/>
      <c r="M84" s="607"/>
      <c r="N84" s="599"/>
      <c r="O84" s="599"/>
      <c r="P84" s="599"/>
      <c r="Q84" s="599"/>
      <c r="R84" s="599"/>
      <c r="S84" s="599"/>
      <c r="T84" s="599"/>
      <c r="U84" s="599"/>
      <c r="V84" s="599"/>
      <c r="W84" s="599"/>
      <c r="X84" s="599"/>
      <c r="Y84" s="599"/>
      <c r="Z84" s="599"/>
      <c r="AA84" s="599"/>
    </row>
    <row r="85" spans="2:27" ht="15">
      <c r="B85" s="599"/>
      <c r="C85" s="604">
        <v>10</v>
      </c>
      <c r="D85" s="605" t="str">
        <f>IF('Helical Piles'!C37="","",'Helical Piles'!C37)</f>
        <v/>
      </c>
      <c r="E85" s="605" t="str">
        <f>IF('Helical Piles'!D37="","",'Helical Piles'!D37)</f>
        <v/>
      </c>
      <c r="F85" s="605" t="str">
        <f>IF('Helical Piles'!E37="","",'Helical Piles'!E37)</f>
        <v/>
      </c>
      <c r="G85" s="605"/>
      <c r="H85" s="605"/>
      <c r="I85" s="606"/>
      <c r="J85" s="606"/>
      <c r="K85" s="606"/>
      <c r="L85" s="606"/>
      <c r="M85" s="607"/>
      <c r="N85" s="599"/>
      <c r="O85" s="599"/>
      <c r="P85" s="599"/>
      <c r="Q85" s="599"/>
      <c r="R85" s="599"/>
      <c r="S85" s="599"/>
      <c r="T85" s="599"/>
      <c r="U85" s="599"/>
      <c r="V85" s="599"/>
      <c r="W85" s="599"/>
      <c r="X85" s="599"/>
      <c r="Y85" s="599"/>
      <c r="Z85" s="599"/>
      <c r="AA85" s="599"/>
    </row>
    <row r="86" spans="2:27" ht="15">
      <c r="B86" s="599"/>
      <c r="C86" s="604">
        <v>11</v>
      </c>
      <c r="D86" s="605" t="str">
        <f>IF('Helical Piles'!C38="","",'Helical Piles'!C38)</f>
        <v/>
      </c>
      <c r="E86" s="605" t="str">
        <f>IF('Helical Piles'!D38="","",'Helical Piles'!D38)</f>
        <v/>
      </c>
      <c r="F86" s="605" t="str">
        <f>IF('Helical Piles'!E38="","",'Helical Piles'!E38)</f>
        <v/>
      </c>
      <c r="G86" s="605"/>
      <c r="H86" s="605"/>
      <c r="I86" s="606"/>
      <c r="J86" s="606"/>
      <c r="K86" s="606"/>
      <c r="L86" s="606"/>
      <c r="M86" s="607"/>
      <c r="N86" s="599"/>
      <c r="O86" s="599"/>
      <c r="P86" s="599"/>
      <c r="Q86" s="599"/>
      <c r="R86" s="599"/>
      <c r="S86" s="599"/>
      <c r="T86" s="599"/>
      <c r="U86" s="599"/>
      <c r="V86" s="599"/>
      <c r="W86" s="599"/>
      <c r="X86" s="599"/>
      <c r="Y86" s="599"/>
      <c r="Z86" s="599"/>
      <c r="AA86" s="599"/>
    </row>
    <row r="87" spans="2:27" ht="15">
      <c r="B87" s="599"/>
      <c r="C87" s="604">
        <v>12</v>
      </c>
      <c r="D87" s="605" t="str">
        <f>IF('Helical Piles'!C39="","",'Helical Piles'!C39)</f>
        <v/>
      </c>
      <c r="E87" s="605" t="str">
        <f>IF('Helical Piles'!D39="","",'Helical Piles'!D39)</f>
        <v/>
      </c>
      <c r="F87" s="605" t="str">
        <f>IF('Helical Piles'!E39="","",'Helical Piles'!E39)</f>
        <v/>
      </c>
      <c r="G87" s="605"/>
      <c r="H87" s="605"/>
      <c r="I87" s="606"/>
      <c r="J87" s="606"/>
      <c r="K87" s="606"/>
      <c r="L87" s="606"/>
      <c r="M87" s="607"/>
      <c r="N87" s="599"/>
      <c r="O87" s="599"/>
      <c r="P87" s="599"/>
      <c r="Q87" s="599"/>
      <c r="R87" s="599"/>
      <c r="S87" s="599"/>
      <c r="T87" s="599"/>
      <c r="U87" s="599"/>
      <c r="V87" s="599"/>
      <c r="W87" s="599"/>
      <c r="X87" s="599"/>
      <c r="Y87" s="599"/>
      <c r="Z87" s="599"/>
      <c r="AA87" s="599"/>
    </row>
    <row r="88" spans="2:27" ht="15">
      <c r="B88" s="599"/>
      <c r="C88" s="604">
        <v>13</v>
      </c>
      <c r="D88" s="605" t="str">
        <f>IF('Helical Piles'!C40="","",'Helical Piles'!C40)</f>
        <v/>
      </c>
      <c r="E88" s="605" t="str">
        <f>IF('Helical Piles'!D40="","",'Helical Piles'!D40)</f>
        <v/>
      </c>
      <c r="F88" s="605" t="str">
        <f>IF('Helical Piles'!E40="","",'Helical Piles'!E40)</f>
        <v/>
      </c>
      <c r="G88" s="605"/>
      <c r="H88" s="605"/>
      <c r="I88" s="606"/>
      <c r="J88" s="606"/>
      <c r="K88" s="606"/>
      <c r="L88" s="606"/>
      <c r="M88" s="607"/>
      <c r="N88" s="599"/>
      <c r="O88" s="599"/>
      <c r="P88" s="599"/>
      <c r="Q88" s="599"/>
      <c r="R88" s="599"/>
      <c r="S88" s="599"/>
      <c r="T88" s="599"/>
      <c r="U88" s="599"/>
      <c r="V88" s="599"/>
      <c r="W88" s="599"/>
      <c r="X88" s="599"/>
      <c r="Y88" s="599"/>
      <c r="Z88" s="599"/>
      <c r="AA88" s="599"/>
    </row>
    <row r="89" spans="2:27" ht="15">
      <c r="B89" s="599"/>
      <c r="C89" s="604">
        <v>14</v>
      </c>
      <c r="D89" s="605" t="str">
        <f>IF('Helical Piles'!C41="","",'Helical Piles'!C41)</f>
        <v/>
      </c>
      <c r="E89" s="605" t="str">
        <f>IF('Helical Piles'!D41="","",'Helical Piles'!D41)</f>
        <v/>
      </c>
      <c r="F89" s="605" t="str">
        <f>IF('Helical Piles'!E41="","",'Helical Piles'!E41)</f>
        <v/>
      </c>
      <c r="G89" s="605"/>
      <c r="H89" s="605"/>
      <c r="I89" s="606"/>
      <c r="J89" s="606"/>
      <c r="K89" s="606"/>
      <c r="L89" s="606"/>
      <c r="M89" s="607"/>
      <c r="N89" s="599"/>
      <c r="O89" s="599"/>
      <c r="P89" s="599"/>
      <c r="Q89" s="599"/>
      <c r="R89" s="599"/>
      <c r="S89" s="599"/>
      <c r="T89" s="599"/>
      <c r="U89" s="599"/>
      <c r="V89" s="599"/>
      <c r="W89" s="599"/>
      <c r="X89" s="599"/>
      <c r="Y89" s="599"/>
      <c r="Z89" s="599"/>
      <c r="AA89" s="599"/>
    </row>
    <row r="90" spans="2:27" ht="15">
      <c r="B90" s="599"/>
      <c r="C90" s="604">
        <v>15</v>
      </c>
      <c r="D90" s="605" t="str">
        <f>IF('Helical Piles'!C42="","",'Helical Piles'!C42)</f>
        <v/>
      </c>
      <c r="E90" s="605" t="str">
        <f>IF('Helical Piles'!D42="","",'Helical Piles'!D42)</f>
        <v/>
      </c>
      <c r="F90" s="605" t="str">
        <f>IF('Helical Piles'!E42="","",'Helical Piles'!E42)</f>
        <v/>
      </c>
      <c r="G90" s="605"/>
      <c r="H90" s="605"/>
      <c r="I90" s="606"/>
      <c r="J90" s="606"/>
      <c r="K90" s="606"/>
      <c r="L90" s="606"/>
      <c r="M90" s="607"/>
      <c r="N90" s="599"/>
      <c r="O90" s="599"/>
      <c r="P90" s="599"/>
      <c r="Q90" s="599"/>
      <c r="R90" s="599"/>
      <c r="S90" s="599"/>
      <c r="T90" s="599"/>
      <c r="U90" s="599"/>
      <c r="V90" s="599"/>
      <c r="W90" s="599"/>
      <c r="X90" s="599"/>
      <c r="Y90" s="599"/>
      <c r="Z90" s="599"/>
      <c r="AA90" s="599"/>
    </row>
    <row r="91" spans="2:27" ht="15">
      <c r="B91" s="599"/>
      <c r="C91" s="604">
        <v>16</v>
      </c>
      <c r="D91" s="605" t="str">
        <f>IF('Helical Piles'!C43="","",'Helical Piles'!C43)</f>
        <v/>
      </c>
      <c r="E91" s="605" t="str">
        <f>IF('Helical Piles'!D43="","",'Helical Piles'!D43)</f>
        <v/>
      </c>
      <c r="F91" s="605" t="str">
        <f>IF('Helical Piles'!E43="","",'Helical Piles'!E43)</f>
        <v/>
      </c>
      <c r="G91" s="605"/>
      <c r="H91" s="605"/>
      <c r="I91" s="606"/>
      <c r="J91" s="606"/>
      <c r="K91" s="606"/>
      <c r="L91" s="606"/>
      <c r="M91" s="607"/>
      <c r="N91" s="599"/>
      <c r="O91" s="599"/>
      <c r="P91" s="599"/>
      <c r="Q91" s="599"/>
      <c r="R91" s="599"/>
      <c r="S91" s="599"/>
      <c r="T91" s="599"/>
      <c r="U91" s="599"/>
      <c r="V91" s="599"/>
      <c r="W91" s="599"/>
      <c r="X91" s="599"/>
      <c r="Y91" s="599"/>
      <c r="Z91" s="599"/>
      <c r="AA91" s="599"/>
    </row>
    <row r="92" spans="2:27" ht="15">
      <c r="B92" s="599"/>
      <c r="C92" s="604">
        <v>17</v>
      </c>
      <c r="D92" s="605" t="str">
        <f>IF('Helical Piles'!C44="","",'Helical Piles'!C44)</f>
        <v/>
      </c>
      <c r="E92" s="605" t="str">
        <f>IF('Helical Piles'!D44="","",'Helical Piles'!D44)</f>
        <v/>
      </c>
      <c r="F92" s="605" t="str">
        <f>IF('Helical Piles'!E44="","",'Helical Piles'!E44)</f>
        <v/>
      </c>
      <c r="G92" s="605"/>
      <c r="H92" s="605"/>
      <c r="I92" s="606"/>
      <c r="J92" s="606"/>
      <c r="K92" s="606"/>
      <c r="L92" s="606"/>
      <c r="M92" s="607"/>
      <c r="N92" s="599"/>
      <c r="O92" s="599"/>
      <c r="P92" s="599"/>
      <c r="Q92" s="599"/>
      <c r="R92" s="599"/>
      <c r="S92" s="599"/>
      <c r="T92" s="599"/>
      <c r="U92" s="599"/>
      <c r="V92" s="599"/>
      <c r="W92" s="599"/>
      <c r="X92" s="599"/>
      <c r="Y92" s="599"/>
      <c r="Z92" s="599"/>
      <c r="AA92" s="599"/>
    </row>
    <row r="93" spans="2:27" ht="15">
      <c r="B93" s="599"/>
      <c r="C93" s="604">
        <v>18</v>
      </c>
      <c r="D93" s="605" t="str">
        <f>IF('Helical Piles'!C45="","",'Helical Piles'!C45)</f>
        <v/>
      </c>
      <c r="E93" s="605" t="str">
        <f>IF('Helical Piles'!D45="","",'Helical Piles'!D45)</f>
        <v/>
      </c>
      <c r="F93" s="605" t="str">
        <f>IF('Helical Piles'!E45="","",'Helical Piles'!E45)</f>
        <v/>
      </c>
      <c r="G93" s="605"/>
      <c r="H93" s="605"/>
      <c r="I93" s="606"/>
      <c r="J93" s="606"/>
      <c r="K93" s="606"/>
      <c r="L93" s="606"/>
      <c r="M93" s="607"/>
      <c r="N93" s="599"/>
      <c r="O93" s="599"/>
      <c r="P93" s="599"/>
      <c r="Q93" s="599"/>
      <c r="R93" s="599"/>
      <c r="S93" s="599"/>
      <c r="T93" s="599"/>
      <c r="U93" s="599"/>
      <c r="V93" s="599"/>
      <c r="W93" s="599"/>
      <c r="X93" s="599"/>
      <c r="Y93" s="599"/>
      <c r="Z93" s="599"/>
      <c r="AA93" s="599"/>
    </row>
    <row r="94" spans="2:27" ht="15">
      <c r="B94" s="599"/>
      <c r="C94" s="604">
        <v>19</v>
      </c>
      <c r="D94" s="605" t="str">
        <f>IF('Helical Piles'!C46="","",'Helical Piles'!C46)</f>
        <v/>
      </c>
      <c r="E94" s="605" t="str">
        <f>IF('Helical Piles'!D46="","",'Helical Piles'!D46)</f>
        <v/>
      </c>
      <c r="F94" s="605" t="str">
        <f>IF('Helical Piles'!E46="","",'Helical Piles'!E46)</f>
        <v/>
      </c>
      <c r="G94" s="605"/>
      <c r="H94" s="605"/>
      <c r="I94" s="606"/>
      <c r="J94" s="606"/>
      <c r="K94" s="606"/>
      <c r="L94" s="606"/>
      <c r="M94" s="607"/>
      <c r="N94" s="599"/>
      <c r="O94" s="599"/>
      <c r="P94" s="599"/>
      <c r="Q94" s="599"/>
      <c r="R94" s="599"/>
      <c r="S94" s="599"/>
      <c r="T94" s="599"/>
      <c r="U94" s="599"/>
      <c r="V94" s="599"/>
      <c r="W94" s="599"/>
      <c r="X94" s="599"/>
      <c r="Y94" s="599"/>
      <c r="Z94" s="599"/>
      <c r="AA94" s="599"/>
    </row>
    <row r="95" spans="2:27" ht="12.75" customHeight="1">
      <c r="B95" s="599"/>
      <c r="C95" s="604">
        <v>20</v>
      </c>
      <c r="D95" s="605" t="str">
        <f>IF('Helical Piles'!C47="","",'Helical Piles'!C47)</f>
        <v/>
      </c>
      <c r="E95" s="605" t="str">
        <f>IF('Helical Piles'!D47="","",'Helical Piles'!D47)</f>
        <v/>
      </c>
      <c r="F95" s="605" t="str">
        <f>IF('Helical Piles'!E47="","",'Helical Piles'!E47)</f>
        <v/>
      </c>
      <c r="G95" s="605"/>
      <c r="H95" s="605"/>
      <c r="I95" s="606"/>
      <c r="J95" s="606"/>
      <c r="K95" s="606"/>
      <c r="L95" s="606"/>
      <c r="M95" s="607"/>
      <c r="N95" s="599"/>
      <c r="O95" s="599"/>
      <c r="P95" s="599"/>
      <c r="Q95" s="599"/>
      <c r="R95" s="599"/>
      <c r="S95" s="599"/>
      <c r="T95" s="599"/>
      <c r="U95" s="599"/>
      <c r="V95" s="599"/>
      <c r="W95" s="599"/>
      <c r="X95" s="599"/>
      <c r="Y95" s="599"/>
      <c r="Z95" s="599"/>
      <c r="AA95" s="599"/>
    </row>
    <row r="96" spans="2:27" ht="15">
      <c r="B96" s="599"/>
      <c r="C96" s="604">
        <v>21</v>
      </c>
      <c r="D96" s="605" t="str">
        <f>IF('Helical Piles'!C48="","",'Helical Piles'!C48)</f>
        <v/>
      </c>
      <c r="E96" s="605" t="str">
        <f>IF('Helical Piles'!D48="","",'Helical Piles'!D48)</f>
        <v/>
      </c>
      <c r="F96" s="605" t="str">
        <f>IF('Helical Piles'!E48="","",'Helical Piles'!E48)</f>
        <v/>
      </c>
      <c r="G96" s="605"/>
      <c r="H96" s="605"/>
      <c r="I96" s="606"/>
      <c r="J96" s="606"/>
      <c r="K96" s="606"/>
      <c r="L96" s="606"/>
      <c r="M96" s="607"/>
      <c r="N96" s="599"/>
      <c r="O96" s="599"/>
      <c r="P96" s="599"/>
      <c r="Q96" s="599"/>
      <c r="R96" s="599"/>
      <c r="S96" s="599"/>
      <c r="T96" s="599"/>
      <c r="U96" s="599"/>
      <c r="V96" s="599"/>
      <c r="W96" s="599"/>
      <c r="X96" s="599"/>
      <c r="Y96" s="599"/>
      <c r="Z96" s="599"/>
      <c r="AA96" s="599"/>
    </row>
    <row r="97" spans="2:28" ht="15">
      <c r="B97" s="599"/>
      <c r="C97" s="604">
        <v>22</v>
      </c>
      <c r="D97" s="605" t="str">
        <f>IF('Helical Piles'!C49="","",'Helical Piles'!C49)</f>
        <v/>
      </c>
      <c r="E97" s="605" t="str">
        <f>IF('Helical Piles'!D49="","",'Helical Piles'!D49)</f>
        <v/>
      </c>
      <c r="F97" s="605" t="str">
        <f>IF('Helical Piles'!E49="","",'Helical Piles'!E49)</f>
        <v/>
      </c>
      <c r="G97" s="605"/>
      <c r="H97" s="605"/>
      <c r="I97" s="606"/>
      <c r="J97" s="606"/>
      <c r="K97" s="606"/>
      <c r="L97" s="606"/>
      <c r="M97" s="607"/>
      <c r="N97" s="599"/>
      <c r="O97" s="599"/>
      <c r="P97" s="599"/>
      <c r="Q97" s="599"/>
      <c r="R97" s="599"/>
      <c r="S97" s="599"/>
      <c r="T97" s="599"/>
      <c r="U97" s="599"/>
      <c r="V97" s="599"/>
      <c r="W97" s="599"/>
      <c r="X97" s="599"/>
      <c r="Y97" s="599"/>
      <c r="Z97" s="599"/>
      <c r="AA97" s="599"/>
    </row>
    <row r="98" spans="2:28" ht="15">
      <c r="B98" s="599"/>
      <c r="C98" s="604">
        <v>23</v>
      </c>
      <c r="D98" s="605" t="str">
        <f>IF('Helical Piles'!C50="","",'Helical Piles'!C50)</f>
        <v/>
      </c>
      <c r="E98" s="605" t="str">
        <f>IF('Helical Piles'!D50="","",'Helical Piles'!D50)</f>
        <v/>
      </c>
      <c r="F98" s="605" t="str">
        <f>IF('Helical Piles'!E50="","",'Helical Piles'!E50)</f>
        <v/>
      </c>
      <c r="G98" s="605"/>
      <c r="H98" s="605"/>
      <c r="I98" s="606"/>
      <c r="K98" s="606"/>
      <c r="L98" s="606"/>
      <c r="M98" s="607"/>
      <c r="N98" s="599"/>
      <c r="O98" s="599"/>
      <c r="P98" s="599"/>
      <c r="Q98" s="599"/>
      <c r="R98" s="599"/>
      <c r="S98" s="599"/>
      <c r="T98" s="599"/>
      <c r="U98" s="599"/>
      <c r="V98" s="599"/>
      <c r="W98" s="599"/>
      <c r="X98" s="599"/>
      <c r="Y98" s="599"/>
      <c r="Z98" s="599"/>
      <c r="AA98" s="599"/>
    </row>
    <row r="99" spans="2:28" ht="15">
      <c r="B99" s="599"/>
      <c r="C99" s="604">
        <v>24</v>
      </c>
      <c r="D99" s="605" t="str">
        <f>IF('Helical Piles'!C51="","",'Helical Piles'!C51)</f>
        <v/>
      </c>
      <c r="E99" s="605" t="str">
        <f>IF('Helical Piles'!D51="","",'Helical Piles'!D51)</f>
        <v/>
      </c>
      <c r="F99" s="605" t="str">
        <f>IF('Helical Piles'!E51="","",'Helical Piles'!E51)</f>
        <v/>
      </c>
      <c r="G99" s="605"/>
      <c r="H99" s="605"/>
      <c r="J99" s="606"/>
      <c r="K99" s="606"/>
      <c r="L99" s="606"/>
      <c r="M99" s="607"/>
      <c r="N99" s="599"/>
      <c r="O99" s="599"/>
      <c r="P99" s="599"/>
      <c r="Q99" s="599"/>
      <c r="R99" s="599"/>
      <c r="S99" s="599"/>
      <c r="T99" s="599"/>
      <c r="U99" s="599"/>
      <c r="V99" s="599"/>
      <c r="W99" s="599"/>
      <c r="X99" s="599"/>
      <c r="Y99" s="599"/>
      <c r="Z99" s="599"/>
      <c r="AA99" s="599"/>
    </row>
    <row r="100" spans="2:28" ht="15">
      <c r="B100" s="599"/>
      <c r="C100" s="604">
        <v>25</v>
      </c>
      <c r="D100" s="605" t="str">
        <f>IF('Helical Piles'!C52="","",'Helical Piles'!C52)</f>
        <v/>
      </c>
      <c r="E100" s="605" t="str">
        <f>IF('Helical Piles'!D52="","",'Helical Piles'!D52)</f>
        <v/>
      </c>
      <c r="F100" s="605" t="str">
        <f>IF('Helical Piles'!E52="","",'Helical Piles'!E52)</f>
        <v/>
      </c>
      <c r="G100" s="605"/>
      <c r="H100" s="605"/>
      <c r="I100" s="606"/>
      <c r="J100" s="606"/>
      <c r="K100" s="606"/>
      <c r="L100" s="606"/>
      <c r="M100" s="607"/>
      <c r="N100" s="599"/>
      <c r="O100" s="599"/>
      <c r="P100" s="599"/>
      <c r="Q100" s="599"/>
      <c r="R100" s="599"/>
      <c r="S100" s="599"/>
      <c r="T100" s="599"/>
      <c r="U100" s="599"/>
      <c r="V100" s="599"/>
      <c r="W100" s="599"/>
      <c r="X100" s="599"/>
      <c r="Y100" s="599"/>
      <c r="Z100" s="599"/>
      <c r="AA100" s="599"/>
    </row>
    <row r="101" spans="2:28" ht="15">
      <c r="B101" s="599"/>
      <c r="C101" s="604">
        <v>26</v>
      </c>
      <c r="D101" s="605" t="str">
        <f>IF('Helical Piles'!C53="","",'Helical Piles'!C53)</f>
        <v/>
      </c>
      <c r="E101" s="605" t="str">
        <f>IF('Helical Piles'!D53="","",'Helical Piles'!D53)</f>
        <v/>
      </c>
      <c r="F101" s="605" t="str">
        <f>IF('Helical Piles'!E53="","",'Helical Piles'!E53)</f>
        <v/>
      </c>
      <c r="G101" s="605"/>
      <c r="H101" s="605"/>
      <c r="I101" s="606"/>
      <c r="J101" s="606"/>
      <c r="K101" s="606"/>
      <c r="L101" s="606"/>
      <c r="M101" s="607"/>
      <c r="N101" s="599"/>
      <c r="O101" s="599"/>
      <c r="P101" s="599"/>
      <c r="Q101" s="599"/>
      <c r="R101" s="599"/>
      <c r="S101" s="599"/>
      <c r="T101" s="599"/>
      <c r="U101" s="599"/>
      <c r="V101" s="599"/>
      <c r="W101" s="599"/>
      <c r="X101" s="599"/>
      <c r="Y101" s="599"/>
      <c r="Z101" s="599"/>
      <c r="AA101" s="599"/>
    </row>
    <row r="102" spans="2:28" ht="15">
      <c r="B102" s="599"/>
      <c r="C102" s="604">
        <v>27</v>
      </c>
      <c r="D102" s="605" t="str">
        <f>IF('Helical Piles'!C54="","",'Helical Piles'!C54)</f>
        <v/>
      </c>
      <c r="E102" s="605" t="str">
        <f>IF('Helical Piles'!D54="","",'Helical Piles'!D54)</f>
        <v/>
      </c>
      <c r="F102" s="605" t="str">
        <f>IF('Helical Piles'!E54="","",'Helical Piles'!E54)</f>
        <v/>
      </c>
      <c r="G102" s="605"/>
      <c r="H102" s="605"/>
      <c r="I102" s="606"/>
      <c r="J102" s="606"/>
      <c r="K102" s="606"/>
      <c r="L102" s="606"/>
      <c r="M102" s="607"/>
      <c r="N102" s="599"/>
      <c r="O102" s="599"/>
      <c r="P102" s="599"/>
      <c r="Q102" s="599"/>
      <c r="R102" s="599"/>
      <c r="S102" s="599"/>
      <c r="T102" s="599"/>
      <c r="U102" s="599"/>
      <c r="V102" s="599"/>
      <c r="W102" s="599"/>
      <c r="X102" s="599"/>
      <c r="Y102" s="599"/>
      <c r="Z102" s="599"/>
      <c r="AA102" s="599"/>
    </row>
    <row r="103" spans="2:28" ht="15">
      <c r="B103" s="599"/>
      <c r="C103" s="604">
        <v>28</v>
      </c>
      <c r="D103" s="605" t="str">
        <f>IF('Helical Piles'!C55="","",'Helical Piles'!C55)</f>
        <v/>
      </c>
      <c r="E103" s="605" t="str">
        <f>IF('Helical Piles'!D55="","",'Helical Piles'!D55)</f>
        <v/>
      </c>
      <c r="F103" s="605" t="str">
        <f>IF('Helical Piles'!E55="","",'Helical Piles'!E55)</f>
        <v/>
      </c>
      <c r="G103" s="605"/>
      <c r="H103" s="605"/>
      <c r="I103" s="606"/>
      <c r="J103" s="606"/>
      <c r="K103" s="606"/>
      <c r="L103" s="606"/>
      <c r="M103" s="607"/>
      <c r="N103" s="599"/>
      <c r="O103" s="599"/>
      <c r="P103" s="599"/>
      <c r="Q103" s="599"/>
      <c r="R103" s="599"/>
      <c r="S103" s="599"/>
      <c r="T103" s="599"/>
      <c r="V103" s="599"/>
      <c r="W103" s="599"/>
      <c r="X103" s="599"/>
      <c r="Y103" s="599"/>
      <c r="Z103" s="599"/>
      <c r="AA103" s="599"/>
    </row>
    <row r="104" spans="2:28" ht="15">
      <c r="B104" s="599"/>
      <c r="C104" s="604">
        <v>29</v>
      </c>
      <c r="D104" s="605" t="str">
        <f>IF('Helical Piles'!C56="","",'Helical Piles'!C56)</f>
        <v/>
      </c>
      <c r="E104" s="605" t="str">
        <f>IF('Helical Piles'!D56="","",'Helical Piles'!D56)</f>
        <v/>
      </c>
      <c r="F104" s="605" t="str">
        <f>IF('Helical Piles'!E56="","",'Helical Piles'!E56)</f>
        <v/>
      </c>
      <c r="G104" s="605"/>
      <c r="H104" s="605"/>
      <c r="I104" s="606"/>
      <c r="J104" s="606"/>
      <c r="K104" s="606"/>
      <c r="L104" s="606"/>
      <c r="M104" s="607"/>
      <c r="N104" s="599"/>
      <c r="O104" s="599"/>
      <c r="P104" s="599"/>
      <c r="Q104" s="599"/>
      <c r="R104" s="599"/>
      <c r="S104" s="599"/>
      <c r="T104" s="599"/>
      <c r="V104" s="599"/>
      <c r="W104" s="599"/>
      <c r="X104" s="599"/>
      <c r="Y104" s="599"/>
      <c r="Z104" s="599"/>
      <c r="AA104" s="599"/>
    </row>
    <row r="105" spans="2:28" ht="15">
      <c r="B105" s="599"/>
      <c r="C105" s="604">
        <v>30</v>
      </c>
      <c r="D105" s="605" t="str">
        <f>IF('Helical Piles'!C57="","",'Helical Piles'!C57)</f>
        <v/>
      </c>
      <c r="E105" s="605" t="str">
        <f>IF('Helical Piles'!D57="","",'Helical Piles'!D57)</f>
        <v/>
      </c>
      <c r="F105" s="605" t="str">
        <f>IF('Helical Piles'!E57="","",'Helical Piles'!E57)</f>
        <v/>
      </c>
      <c r="G105" s="605"/>
      <c r="I105" s="606"/>
      <c r="J105" s="606"/>
      <c r="K105" s="606"/>
      <c r="L105" s="606"/>
      <c r="M105" s="607"/>
      <c r="N105" s="599"/>
      <c r="O105" s="599"/>
      <c r="P105" s="599"/>
      <c r="Q105" s="599"/>
      <c r="R105" s="599"/>
      <c r="S105" s="599"/>
      <c r="T105" s="599"/>
      <c r="U105" s="599"/>
      <c r="V105" s="599"/>
      <c r="W105" s="599"/>
      <c r="X105" s="599"/>
      <c r="Y105" s="599"/>
      <c r="Z105" s="599"/>
      <c r="AA105" s="599"/>
    </row>
    <row r="106" spans="2:28" ht="15">
      <c r="B106" s="599"/>
      <c r="C106" s="599"/>
      <c r="D106" s="609"/>
      <c r="E106" s="599"/>
      <c r="F106" s="599"/>
      <c r="G106" s="599"/>
      <c r="I106" s="606"/>
      <c r="J106" s="606"/>
      <c r="K106" s="606"/>
      <c r="L106" s="606"/>
      <c r="M106" s="599"/>
      <c r="N106" s="599"/>
      <c r="O106" s="599"/>
      <c r="P106" s="599"/>
      <c r="Q106" s="599"/>
      <c r="R106" s="599"/>
      <c r="S106" s="599"/>
      <c r="T106" s="599"/>
      <c r="U106" s="599"/>
      <c r="V106" s="599"/>
      <c r="W106" s="599"/>
      <c r="X106" s="599"/>
      <c r="Y106" s="599"/>
      <c r="Z106" s="599"/>
      <c r="AA106" s="599"/>
    </row>
    <row r="107" spans="2:28" ht="15">
      <c r="B107" s="599"/>
      <c r="C107" s="599"/>
      <c r="D107" s="599"/>
      <c r="E107" s="599"/>
      <c r="F107" s="599"/>
      <c r="G107" s="599"/>
      <c r="H107" s="599"/>
      <c r="I107" s="599"/>
      <c r="J107" s="599"/>
      <c r="K107" s="599"/>
      <c r="L107" s="599"/>
      <c r="M107" s="599"/>
      <c r="N107" s="599"/>
      <c r="O107" s="599"/>
      <c r="P107" s="599"/>
      <c r="Q107" s="599"/>
      <c r="R107" s="599"/>
      <c r="S107" s="599"/>
      <c r="T107" s="599"/>
      <c r="U107" s="599"/>
      <c r="V107" s="599"/>
      <c r="W107" s="599"/>
      <c r="X107" s="599"/>
      <c r="Y107" s="599"/>
      <c r="Z107" s="599"/>
      <c r="AA107" s="599"/>
    </row>
    <row r="108" spans="2:28" ht="15">
      <c r="B108" s="599"/>
      <c r="C108" s="599"/>
      <c r="D108" s="599"/>
      <c r="E108" s="599"/>
      <c r="F108" s="599"/>
      <c r="G108" s="599"/>
      <c r="H108" s="599"/>
      <c r="I108" s="599"/>
      <c r="K108" s="599"/>
      <c r="L108" s="599"/>
      <c r="M108" s="599"/>
      <c r="N108" s="599"/>
      <c r="O108" s="599"/>
      <c r="P108" s="599"/>
      <c r="Q108" s="599"/>
      <c r="R108" s="599"/>
      <c r="S108" s="599"/>
      <c r="T108" s="599"/>
      <c r="U108" s="599"/>
      <c r="V108" s="599"/>
      <c r="W108" s="599"/>
      <c r="X108" s="599"/>
      <c r="Y108" s="599"/>
      <c r="Z108" s="599"/>
      <c r="AA108" s="599"/>
      <c r="AB108" s="589"/>
    </row>
    <row r="109" spans="2:28" ht="15">
      <c r="B109" s="599"/>
      <c r="C109" s="599"/>
      <c r="D109" s="599"/>
      <c r="E109" s="599"/>
      <c r="F109" s="599"/>
      <c r="G109" s="599"/>
      <c r="H109" s="599"/>
      <c r="I109" s="599"/>
      <c r="J109" s="599"/>
      <c r="K109" s="599"/>
      <c r="L109" s="599"/>
      <c r="M109" s="599"/>
      <c r="N109" s="599"/>
      <c r="O109" s="599"/>
      <c r="P109" s="599"/>
      <c r="Q109" s="599"/>
      <c r="R109" s="599"/>
      <c r="S109" s="599"/>
      <c r="T109" s="599"/>
      <c r="U109" s="599"/>
      <c r="V109" s="599"/>
      <c r="W109" s="599"/>
      <c r="X109" s="599"/>
      <c r="Y109" s="599"/>
      <c r="Z109" s="599"/>
      <c r="AA109" s="599"/>
    </row>
    <row r="110" spans="2:28" ht="15">
      <c r="B110" s="599"/>
      <c r="C110" s="599"/>
      <c r="D110" s="599"/>
      <c r="E110" s="599"/>
      <c r="F110" s="599"/>
      <c r="G110" s="599"/>
      <c r="H110" s="599"/>
      <c r="I110" s="599"/>
      <c r="J110" s="599"/>
      <c r="K110" s="599"/>
      <c r="L110" s="599"/>
      <c r="M110" s="599"/>
      <c r="N110" s="599"/>
      <c r="O110" s="599"/>
      <c r="P110" s="599"/>
      <c r="Q110" s="599"/>
      <c r="R110" s="599"/>
      <c r="S110" s="599"/>
      <c r="T110" s="599"/>
      <c r="U110" s="599"/>
      <c r="V110" s="599"/>
      <c r="W110" s="599"/>
      <c r="X110" s="599"/>
      <c r="Y110" s="599"/>
      <c r="Z110" s="599"/>
      <c r="AA110" s="599"/>
    </row>
    <row r="111" spans="2:28" ht="15">
      <c r="B111" s="599"/>
      <c r="C111" s="599"/>
      <c r="D111" s="599"/>
      <c r="E111" s="599"/>
      <c r="F111" s="599"/>
      <c r="G111" s="610"/>
      <c r="H111" s="621">
        <f>D24*'Helical Piles'!$E$20</f>
        <v>2515.8076704918894</v>
      </c>
      <c r="I111" s="599"/>
      <c r="J111" s="599"/>
      <c r="K111" s="599"/>
      <c r="L111" s="599"/>
      <c r="M111" s="599"/>
      <c r="N111" s="599"/>
      <c r="O111" s="599"/>
      <c r="P111" s="599"/>
      <c r="Q111" s="599"/>
      <c r="R111" s="599"/>
      <c r="S111" s="610"/>
      <c r="T111" s="621">
        <f>D29*'Helical Piles'!$E$20</f>
        <v>3438.8306229942264</v>
      </c>
      <c r="U111" s="599"/>
      <c r="V111" s="599"/>
      <c r="W111" s="599"/>
      <c r="X111" s="599"/>
      <c r="Y111" s="599"/>
      <c r="Z111" s="599"/>
      <c r="AA111" s="599"/>
    </row>
    <row r="112" spans="2:28" ht="15">
      <c r="B112" s="599"/>
      <c r="C112" s="599"/>
      <c r="D112" s="599"/>
      <c r="E112" s="599"/>
      <c r="F112" s="599"/>
      <c r="G112" s="610"/>
      <c r="H112" s="621">
        <f>D23/'Helical Piles'!$E$20</f>
        <v>506.16157250286216</v>
      </c>
      <c r="I112" s="599"/>
      <c r="J112" s="599"/>
      <c r="K112" s="599"/>
      <c r="L112" s="599"/>
      <c r="M112" s="599"/>
      <c r="N112" s="599"/>
      <c r="O112" s="599"/>
      <c r="P112" s="599"/>
      <c r="Q112" s="599"/>
      <c r="R112" s="599"/>
      <c r="S112" s="610"/>
      <c r="T112" s="621">
        <f>D28/'Helical Piles'!$E$20</f>
        <v>717.68334991195525</v>
      </c>
      <c r="U112" s="599"/>
      <c r="V112" s="599"/>
      <c r="W112" s="599"/>
      <c r="X112" s="599"/>
      <c r="Y112" s="599"/>
      <c r="Z112" s="599"/>
      <c r="AA112" s="599"/>
    </row>
    <row r="113" spans="2:27" ht="15">
      <c r="B113" s="599"/>
      <c r="C113" s="599"/>
      <c r="D113" s="599"/>
      <c r="E113" s="599"/>
      <c r="F113" s="599"/>
      <c r="G113" s="610"/>
      <c r="H113" s="611">
        <f>SQRT(H111^2+H112^2)</f>
        <v>2566.220522945056</v>
      </c>
      <c r="I113" s="599"/>
      <c r="J113" s="599"/>
      <c r="K113" s="599"/>
      <c r="L113" s="599"/>
      <c r="M113" s="599"/>
      <c r="N113" s="599"/>
      <c r="O113" s="599"/>
      <c r="P113" s="599"/>
      <c r="Q113" s="599"/>
      <c r="R113" s="599"/>
      <c r="S113" s="610"/>
      <c r="T113" s="611">
        <f>SQRT(T111^2+T112^2)</f>
        <v>3512.9226356957683</v>
      </c>
      <c r="U113" s="599"/>
      <c r="V113" s="599"/>
      <c r="W113" s="599"/>
      <c r="X113" s="599"/>
      <c r="Y113" s="599"/>
      <c r="Z113" s="599"/>
      <c r="AA113" s="599"/>
    </row>
    <row r="114" spans="2:27" ht="15">
      <c r="B114" s="599"/>
      <c r="C114" s="599"/>
      <c r="D114" s="599"/>
      <c r="E114" s="599"/>
      <c r="F114" s="599"/>
      <c r="G114" s="610"/>
      <c r="H114" s="621">
        <f>D23-H111</f>
        <v>-997.32295298330291</v>
      </c>
      <c r="I114" s="599"/>
      <c r="J114" s="599"/>
      <c r="K114" s="599"/>
      <c r="L114" s="599"/>
      <c r="M114" s="599"/>
      <c r="N114" s="599"/>
      <c r="O114" s="599"/>
      <c r="P114" s="599"/>
      <c r="Q114" s="599"/>
      <c r="R114" s="599"/>
      <c r="S114" s="610"/>
      <c r="T114" s="621">
        <f>D28-T111</f>
        <v>-1285.7805732583606</v>
      </c>
      <c r="U114" s="599"/>
      <c r="V114" s="599"/>
      <c r="W114" s="599"/>
      <c r="X114" s="599"/>
      <c r="Y114" s="599"/>
      <c r="Z114" s="599"/>
      <c r="AA114" s="599"/>
    </row>
    <row r="115" spans="2:27" ht="15">
      <c r="B115" s="599"/>
      <c r="C115" s="599"/>
      <c r="D115" s="599"/>
      <c r="E115" s="599"/>
      <c r="F115" s="599"/>
      <c r="G115" s="599"/>
      <c r="H115" s="599"/>
      <c r="I115" s="599"/>
      <c r="J115" s="599"/>
      <c r="K115" s="599"/>
      <c r="L115" s="726"/>
      <c r="M115" s="726"/>
      <c r="N115" s="599"/>
      <c r="O115" s="599"/>
      <c r="P115" s="599"/>
      <c r="Q115" s="599"/>
      <c r="R115" s="599"/>
      <c r="S115" s="599"/>
      <c r="T115" s="599"/>
      <c r="U115" s="599"/>
      <c r="V115" s="599"/>
      <c r="W115" s="599"/>
      <c r="X115" s="726"/>
      <c r="Y115" s="726"/>
      <c r="Z115" s="599"/>
      <c r="AA115" s="599"/>
    </row>
    <row r="116" spans="2:27" ht="15">
      <c r="B116" s="599"/>
      <c r="C116" s="599"/>
      <c r="D116" s="599"/>
      <c r="E116" s="599"/>
      <c r="F116" s="599"/>
      <c r="G116" s="599"/>
      <c r="H116" s="600"/>
      <c r="I116" s="599"/>
      <c r="J116" s="599"/>
      <c r="K116" s="599"/>
      <c r="L116" s="726"/>
      <c r="M116" s="726"/>
      <c r="N116" s="599"/>
      <c r="O116" s="599"/>
      <c r="P116" s="599"/>
      <c r="Q116" s="599"/>
      <c r="R116" s="599"/>
      <c r="S116" s="599"/>
      <c r="T116" s="600"/>
      <c r="U116" s="599"/>
      <c r="V116" s="599"/>
      <c r="W116" s="599"/>
      <c r="X116" s="726"/>
      <c r="Y116" s="726"/>
      <c r="Z116" s="599"/>
      <c r="AA116" s="599"/>
    </row>
    <row r="117" spans="2:27" ht="15">
      <c r="B117" s="599"/>
      <c r="C117" s="599"/>
      <c r="D117" s="599"/>
      <c r="E117" s="603"/>
      <c r="F117" s="603"/>
      <c r="G117" s="603"/>
      <c r="H117" s="600"/>
      <c r="I117" s="603"/>
      <c r="J117" s="603"/>
      <c r="K117" s="603"/>
      <c r="L117" s="726"/>
      <c r="M117" s="726"/>
      <c r="N117" s="599"/>
      <c r="O117" s="599"/>
      <c r="P117" s="599"/>
      <c r="Q117" s="599"/>
      <c r="R117" s="599"/>
      <c r="S117" s="599"/>
      <c r="T117" s="600"/>
      <c r="U117" s="603"/>
      <c r="V117" s="603"/>
      <c r="W117" s="603"/>
      <c r="X117" s="726"/>
      <c r="Y117" s="726"/>
      <c r="Z117" s="599"/>
      <c r="AA117" s="599"/>
    </row>
    <row r="118" spans="2:27" ht="15">
      <c r="B118" s="599"/>
      <c r="C118" s="599"/>
      <c r="D118" s="599"/>
      <c r="E118" s="606"/>
      <c r="F118" s="606"/>
      <c r="G118" s="606"/>
      <c r="H118" s="604">
        <v>1</v>
      </c>
      <c r="I118" s="622">
        <f>IF(OR('Helical Piles'!$E$59+'Helical Piles'!$E$60=0,'Helical Piles'!C28=""),"",IF(F76="Y",$H$113/'Helical Piles'!$E$60,$H$114/'Helical Piles'!$E$59))</f>
        <v>855.40684098168538</v>
      </c>
      <c r="J118" s="622">
        <f>IF(OR('Helical Piles'!$E$59+'Helical Piles'!$E$60=0,'Helical Piles'!C28=""),"",$H$113*'Helical Piles'!$H$82*L118/'Helical Piles'!$H$58)</f>
        <v>-970.31157965860564</v>
      </c>
      <c r="K118" s="612">
        <f t="shared" ref="K118:K147" si="0">IF(OR(I118="",J118=""),"",I118+J118)</f>
        <v>-114.90473867692026</v>
      </c>
      <c r="L118" s="623">
        <f>IF(H118&gt;('Helical Piles'!$E$59+'Helical Piles'!$E$60),"",IF('Helical Piles'!C28=0,0,IF(F76="Y",(D76-'Helical Piles'!$D$62)*'Helical Piles'!$E$20/SQRT(1^2+'Helical Piles'!$E$20^2),D76-'Helical Piles'!$D$63)))</f>
        <v>-0.72289667311449146</v>
      </c>
      <c r="M118" s="599"/>
      <c r="N118" s="599"/>
      <c r="O118" s="599"/>
      <c r="P118" s="599"/>
      <c r="Q118" s="599"/>
      <c r="R118" s="599"/>
      <c r="S118" s="599"/>
      <c r="T118" s="604">
        <v>1</v>
      </c>
      <c r="U118" s="622">
        <f>IF(OR('Helical Piles'!$E$59+'Helical Piles'!$E$60=0,'Helical Piles'!C28=""),"",IF(F76="Y",$T$113/'Helical Piles'!$E$60,$T$114/'Helical Piles'!$E$59))</f>
        <v>1170.9742118985894</v>
      </c>
      <c r="V118" s="622">
        <f>IF(OR('Helical Piles'!$E$59+'Helical Piles'!$E$60=0,'Helical Piles'!C28=""),"",$T$113*'Helical Piles'!$H$131*X118/'Helical Piles'!$H$58)</f>
        <v>-1290.6016771921575</v>
      </c>
      <c r="W118" s="612">
        <f t="shared" ref="W118:W147" si="1">IF(OR(U118="",V118=""),"",U118+V118)</f>
        <v>-119.62746529356809</v>
      </c>
      <c r="X118" s="608">
        <f>'WK4'!L118</f>
        <v>-0.72289667311449146</v>
      </c>
      <c r="Y118" s="599"/>
      <c r="Z118" s="599"/>
      <c r="AA118" s="599"/>
    </row>
    <row r="119" spans="2:27" ht="15">
      <c r="B119" s="599"/>
      <c r="C119" s="599"/>
      <c r="D119" s="599"/>
      <c r="E119" s="606"/>
      <c r="F119" s="606"/>
      <c r="G119" s="606"/>
      <c r="H119" s="604">
        <v>2</v>
      </c>
      <c r="I119" s="622">
        <f>IF(OR('Helical Piles'!$E$59+'Helical Piles'!$E$60=0,'Helical Piles'!C29=""),"",IF(F77="Y",$H$113/'Helical Piles'!$E$60,$H$114/'Helical Piles'!$E$59))</f>
        <v>855.40684098168538</v>
      </c>
      <c r="J119" s="622">
        <f>IF(OR('Helical Piles'!$E$59+'Helical Piles'!$E$60=0,'Helical Piles'!C29=""),"",$H$113*'Helical Piles'!$H$82*L119/'Helical Piles'!$H$58)</f>
        <v>0</v>
      </c>
      <c r="K119" s="612">
        <f t="shared" si="0"/>
        <v>855.40684098168538</v>
      </c>
      <c r="L119" s="623">
        <f>IF(H119&gt;('Helical Piles'!$E$59+'Helical Piles'!$E$60),"",IF('Helical Piles'!C29=0,0,IF(F77="Y",(D77-'Helical Piles'!$D$62)*'Helical Piles'!$E$20/SQRT(1^2+'Helical Piles'!$E$20^2),D77-'Helical Piles'!$D$63)))</f>
        <v>0</v>
      </c>
      <c r="M119" s="599"/>
      <c r="N119" s="599"/>
      <c r="O119" s="599"/>
      <c r="P119" s="599"/>
      <c r="Q119" s="599"/>
      <c r="R119" s="599"/>
      <c r="S119" s="599"/>
      <c r="T119" s="604">
        <v>2</v>
      </c>
      <c r="U119" s="622">
        <f>IF(OR('Helical Piles'!$E$59+'Helical Piles'!$E$60=0,'Helical Piles'!C29=""),"",IF(F77="Y",$T$113/'Helical Piles'!$E$60,$T$114/'Helical Piles'!$E$59))</f>
        <v>1170.9742118985894</v>
      </c>
      <c r="V119" s="622">
        <f>IF(OR('Helical Piles'!$E$59+'Helical Piles'!$E$60=0,'Helical Piles'!C29=""),"",$T$113*'Helical Piles'!$H$131*X119/'Helical Piles'!$H$58)</f>
        <v>0</v>
      </c>
      <c r="W119" s="612">
        <f t="shared" si="1"/>
        <v>1170.9742118985894</v>
      </c>
      <c r="X119" s="608">
        <f t="shared" ref="X119:X147" si="2">L119</f>
        <v>0</v>
      </c>
      <c r="Y119" s="599"/>
      <c r="Z119" s="599"/>
      <c r="AA119" s="599"/>
    </row>
    <row r="120" spans="2:27" ht="15">
      <c r="B120" s="599"/>
      <c r="C120" s="599"/>
      <c r="D120" s="599"/>
      <c r="E120" s="606"/>
      <c r="F120" s="606"/>
      <c r="G120" s="606"/>
      <c r="H120" s="604">
        <v>3</v>
      </c>
      <c r="I120" s="622">
        <f>IF(OR('Helical Piles'!$E$59+'Helical Piles'!$E$60=0,'Helical Piles'!C30=""),"",IF(F78="Y",$H$113/'Helical Piles'!$E$60,$H$114/'Helical Piles'!$E$59))</f>
        <v>855.40684098168538</v>
      </c>
      <c r="J120" s="622">
        <f>IF(OR('Helical Piles'!$E$59+'Helical Piles'!$E$60=0,'Helical Piles'!C30=""),"",$H$113*'Helical Piles'!$H$82*L120/'Helical Piles'!$H$58)</f>
        <v>970.31157965860564</v>
      </c>
      <c r="K120" s="612">
        <f t="shared" si="0"/>
        <v>1825.718420640291</v>
      </c>
      <c r="L120" s="623">
        <f>IF(H120&gt;('Helical Piles'!$E$59+'Helical Piles'!$E$60),"",IF('Helical Piles'!C30=0,0,IF(F78="Y",(D78-'Helical Piles'!$D$62)*'Helical Piles'!$E$20/SQRT(1^2+'Helical Piles'!$E$20^2),D78-'Helical Piles'!$D$63)))</f>
        <v>0.72289667311449146</v>
      </c>
      <c r="M120" s="599"/>
      <c r="N120" s="599"/>
      <c r="O120" s="599"/>
      <c r="P120" s="599"/>
      <c r="Q120" s="599"/>
      <c r="R120" s="599"/>
      <c r="S120" s="599"/>
      <c r="T120" s="604">
        <v>3</v>
      </c>
      <c r="U120" s="622">
        <f>IF(OR('Helical Piles'!$E$59+'Helical Piles'!$E$60=0,'Helical Piles'!C30=""),"",IF(F78="Y",$T$113/'Helical Piles'!$E$60,$T$114/'Helical Piles'!$E$59))</f>
        <v>1170.9742118985894</v>
      </c>
      <c r="V120" s="622">
        <f>IF(OR('Helical Piles'!$E$59+'Helical Piles'!$E$60=0,'Helical Piles'!C30=""),"",$T$113*'Helical Piles'!$H$131*X120/'Helical Piles'!$H$58)</f>
        <v>1290.6016771921575</v>
      </c>
      <c r="W120" s="612">
        <f t="shared" si="1"/>
        <v>2461.5758890907468</v>
      </c>
      <c r="X120" s="608">
        <f t="shared" si="2"/>
        <v>0.72289667311449146</v>
      </c>
      <c r="Y120" s="599"/>
      <c r="Z120" s="599"/>
      <c r="AA120" s="599"/>
    </row>
    <row r="121" spans="2:27" ht="15">
      <c r="B121" s="599"/>
      <c r="C121" s="599"/>
      <c r="D121" s="599"/>
      <c r="E121" s="606"/>
      <c r="F121" s="606"/>
      <c r="G121" s="606"/>
      <c r="H121" s="604">
        <v>4</v>
      </c>
      <c r="I121" s="622">
        <f>IF(OR('Helical Piles'!$E$59+'Helical Piles'!$E$60=0,'Helical Piles'!C31=""),"",IF(F79="Y",$H$113/'Helical Piles'!$E$60,$H$114/'Helical Piles'!$E$59))</f>
        <v>-498.66147649165146</v>
      </c>
      <c r="J121" s="622">
        <f>IF(OR('Helical Piles'!$E$59+'Helical Piles'!$E$60=0,'Helical Piles'!C31=""),"",$H$113*'Helical Piles'!$H$82*L121/'Helical Piles'!$H$58)</f>
        <v>-818.10434298160658</v>
      </c>
      <c r="K121" s="612">
        <f t="shared" si="0"/>
        <v>-1316.765819473258</v>
      </c>
      <c r="L121" s="623">
        <f>IF(H121&gt;('Helical Piles'!$E$59+'Helical Piles'!$E$60),"",IF('Helical Piles'!C31=0,0,IF(F79="Y",(D79-'Helical Piles'!$D$62)*'Helical Piles'!$E$20/SQRT(1^2+'Helical Piles'!$E$20^2),D79-'Helical Piles'!$D$63)))</f>
        <v>-0.60950000000000015</v>
      </c>
      <c r="M121" s="599"/>
      <c r="N121" s="599"/>
      <c r="O121" s="599"/>
      <c r="P121" s="599"/>
      <c r="Q121" s="599"/>
      <c r="R121" s="599"/>
      <c r="S121" s="599"/>
      <c r="T121" s="604">
        <v>4</v>
      </c>
      <c r="U121" s="622">
        <f>IF(OR('Helical Piles'!$E$59+'Helical Piles'!$E$60=0,'Helical Piles'!C31=""),"",IF(F79="Y",$T$113/'Helical Piles'!$E$60,$T$114/'Helical Piles'!$E$59))</f>
        <v>-642.89028662918031</v>
      </c>
      <c r="V121" s="622">
        <f>IF(OR('Helical Piles'!$E$59+'Helical Piles'!$E$60=0,'Helical Piles'!C31=""),"",$T$113*'Helical Piles'!$H$131*X121/'Helical Piles'!$H$58)</f>
        <v>-1088.1523618853839</v>
      </c>
      <c r="W121" s="612">
        <f t="shared" si="1"/>
        <v>-1731.0426485145642</v>
      </c>
      <c r="X121" s="608">
        <f t="shared" si="2"/>
        <v>-0.60950000000000015</v>
      </c>
      <c r="Y121" s="599"/>
      <c r="Z121" s="599"/>
      <c r="AA121" s="599"/>
    </row>
    <row r="122" spans="2:27" ht="15">
      <c r="B122" s="599"/>
      <c r="C122" s="599"/>
      <c r="D122" s="599"/>
      <c r="E122" s="606"/>
      <c r="F122" s="606"/>
      <c r="G122" s="606"/>
      <c r="H122" s="604">
        <v>5</v>
      </c>
      <c r="I122" s="622">
        <f>IF(OR('Helical Piles'!$E$59+'Helical Piles'!$E$60=0,'Helical Piles'!C32=""),"",IF(F80="Y",$H$113/'Helical Piles'!$E$60,$H$114/'Helical Piles'!$E$59))</f>
        <v>-498.66147649165146</v>
      </c>
      <c r="J122" s="622">
        <f>IF(OR('Helical Piles'!$E$59+'Helical Piles'!$E$60=0,'Helical Piles'!C32=""),"",$H$113*'Helical Piles'!$H$82*L122/'Helical Piles'!$H$58)</f>
        <v>818.10434298160658</v>
      </c>
      <c r="K122" s="612">
        <f t="shared" si="0"/>
        <v>319.44286648995512</v>
      </c>
      <c r="L122" s="623">
        <f>IF(H122&gt;('Helical Piles'!$E$59+'Helical Piles'!$E$60),"",IF('Helical Piles'!C32=0,0,IF(F80="Y",(D80-'Helical Piles'!$D$62)*'Helical Piles'!$E$20/SQRT(1^2+'Helical Piles'!$E$20^2),D80-'Helical Piles'!$D$63)))</f>
        <v>0.60950000000000015</v>
      </c>
      <c r="M122" s="599"/>
      <c r="N122" s="599"/>
      <c r="O122" s="599"/>
      <c r="P122" s="599"/>
      <c r="Q122" s="599"/>
      <c r="R122" s="599"/>
      <c r="S122" s="599"/>
      <c r="T122" s="604">
        <v>5</v>
      </c>
      <c r="U122" s="622">
        <f>IF(OR('Helical Piles'!$E$59+'Helical Piles'!$E$60=0,'Helical Piles'!C32=""),"",IF(F80="Y",$T$113/'Helical Piles'!$E$60,$T$114/'Helical Piles'!$E$59))</f>
        <v>-642.89028662918031</v>
      </c>
      <c r="V122" s="622">
        <f>IF(OR('Helical Piles'!$E$59+'Helical Piles'!$E$60=0,'Helical Piles'!C32=""),"",$T$113*'Helical Piles'!$H$131*X122/'Helical Piles'!$H$58)</f>
        <v>1088.1523618853839</v>
      </c>
      <c r="W122" s="612">
        <f t="shared" si="1"/>
        <v>445.26207525620362</v>
      </c>
      <c r="X122" s="608">
        <f t="shared" si="2"/>
        <v>0.60950000000000015</v>
      </c>
      <c r="Y122" s="599"/>
      <c r="Z122" s="599"/>
      <c r="AA122" s="599"/>
    </row>
    <row r="123" spans="2:27" ht="15">
      <c r="B123" s="599"/>
      <c r="C123" s="599"/>
      <c r="D123" s="599"/>
      <c r="E123" s="606"/>
      <c r="F123" s="606"/>
      <c r="G123" s="606"/>
      <c r="H123" s="604">
        <v>6</v>
      </c>
      <c r="I123" s="622" t="str">
        <f>IF(OR('Helical Piles'!$E$59+'Helical Piles'!$E$60=0,'Helical Piles'!C33=""),"",IF(F81="Y",$H$113/'Helical Piles'!$E$60,$H$114/'Helical Piles'!$E$59))</f>
        <v/>
      </c>
      <c r="J123" s="622" t="str">
        <f>IF(OR('Helical Piles'!$E$59+'Helical Piles'!$E$60=0,'Helical Piles'!C33=""),"",$H$113*'Helical Piles'!$H$82*L123/'Helical Piles'!$H$58)</f>
        <v/>
      </c>
      <c r="K123" s="612" t="str">
        <f t="shared" si="0"/>
        <v/>
      </c>
      <c r="L123" s="623" t="str">
        <f>IF(H123&gt;('Helical Piles'!$E$59+'Helical Piles'!$E$60),"",IF('Helical Piles'!C33=0,0,IF(F81="Y",(D81-'Helical Piles'!$D$62)*'Helical Piles'!$E$20/SQRT(1^2+'Helical Piles'!$E$20^2),D81-'Helical Piles'!$D$63)))</f>
        <v/>
      </c>
      <c r="M123" s="599"/>
      <c r="N123" s="599"/>
      <c r="O123" s="599"/>
      <c r="P123" s="599"/>
      <c r="Q123" s="599"/>
      <c r="R123" s="599"/>
      <c r="S123" s="599"/>
      <c r="T123" s="604">
        <v>6</v>
      </c>
      <c r="U123" s="622" t="str">
        <f>IF(OR('Helical Piles'!$E$59+'Helical Piles'!$E$60=0,'Helical Piles'!C33=""),"",IF(F81="Y",$T$113/'Helical Piles'!$E$60,$T$114/'Helical Piles'!$E$59))</f>
        <v/>
      </c>
      <c r="V123" s="622" t="str">
        <f>IF(OR('Helical Piles'!$E$59+'Helical Piles'!$E$60=0,'Helical Piles'!C33=""),"",$T$113*'Helical Piles'!$H$131*X123/'Helical Piles'!$H$58)</f>
        <v/>
      </c>
      <c r="W123" s="612" t="str">
        <f t="shared" si="1"/>
        <v/>
      </c>
      <c r="X123" s="608" t="str">
        <f t="shared" si="2"/>
        <v/>
      </c>
      <c r="Y123" s="599"/>
      <c r="Z123" s="599"/>
      <c r="AA123" s="599"/>
    </row>
    <row r="124" spans="2:27" ht="15">
      <c r="B124" s="599"/>
      <c r="C124" s="599"/>
      <c r="D124" s="599"/>
      <c r="E124" s="606"/>
      <c r="F124" s="606"/>
      <c r="G124" s="606"/>
      <c r="H124" s="604">
        <v>7</v>
      </c>
      <c r="I124" s="622" t="str">
        <f>IF(OR('Helical Piles'!$E$59+'Helical Piles'!$E$60=0,'Helical Piles'!C34=""),"",IF(F82="Y",$H$113/'Helical Piles'!$E$60,$H$114/'Helical Piles'!$E$59))</f>
        <v/>
      </c>
      <c r="J124" s="622" t="str">
        <f>IF(OR('Helical Piles'!$E$59+'Helical Piles'!$E$60=0,'Helical Piles'!C34=""),"",$H$113*'Helical Piles'!$H$82*L124/'Helical Piles'!$H$58)</f>
        <v/>
      </c>
      <c r="K124" s="612" t="str">
        <f t="shared" si="0"/>
        <v/>
      </c>
      <c r="L124" s="623" t="str">
        <f>IF(H124&gt;('Helical Piles'!$E$59+'Helical Piles'!$E$60),"",IF('Helical Piles'!C34=0,0,IF(F82="Y",(D82-'Helical Piles'!$D$62)*'Helical Piles'!$E$20/SQRT(1^2+'Helical Piles'!$E$20^2),D82-'Helical Piles'!$D$63)))</f>
        <v/>
      </c>
      <c r="M124" s="599"/>
      <c r="N124" s="599"/>
      <c r="O124" s="599"/>
      <c r="P124" s="599"/>
      <c r="Q124" s="599"/>
      <c r="R124" s="599"/>
      <c r="S124" s="599"/>
      <c r="T124" s="604">
        <v>7</v>
      </c>
      <c r="U124" s="622" t="str">
        <f>IF(OR('Helical Piles'!$E$59+'Helical Piles'!$E$60=0,'Helical Piles'!C34=""),"",IF(F82="Y",$T$113/'Helical Piles'!$E$60,$T$114/'Helical Piles'!$E$59))</f>
        <v/>
      </c>
      <c r="V124" s="622" t="str">
        <f>IF(OR('Helical Piles'!$E$59+'Helical Piles'!$E$60=0,'Helical Piles'!C34=""),"",$T$113*'Helical Piles'!$H$131*X124/'Helical Piles'!$H$58)</f>
        <v/>
      </c>
      <c r="W124" s="612" t="str">
        <f t="shared" si="1"/>
        <v/>
      </c>
      <c r="X124" s="608" t="str">
        <f t="shared" si="2"/>
        <v/>
      </c>
      <c r="Y124" s="599"/>
      <c r="Z124" s="599"/>
      <c r="AA124" s="599"/>
    </row>
    <row r="125" spans="2:27" ht="15">
      <c r="B125" s="599"/>
      <c r="C125" s="599"/>
      <c r="D125" s="599"/>
      <c r="E125" s="606"/>
      <c r="F125" s="606"/>
      <c r="G125" s="606"/>
      <c r="H125" s="604">
        <v>8</v>
      </c>
      <c r="I125" s="622" t="str">
        <f>IF(OR('Helical Piles'!$E$59+'Helical Piles'!$E$60=0,'Helical Piles'!C35=""),"",IF(F83="Y",$H$113/'Helical Piles'!$E$60,$H$114/'Helical Piles'!$E$59))</f>
        <v/>
      </c>
      <c r="J125" s="622" t="str">
        <f>IF(OR('Helical Piles'!$E$59+'Helical Piles'!$E$60=0,'Helical Piles'!C35=""),"",$H$113*'Helical Piles'!$H$82*L125/'Helical Piles'!$H$58)</f>
        <v/>
      </c>
      <c r="K125" s="612" t="str">
        <f t="shared" si="0"/>
        <v/>
      </c>
      <c r="L125" s="623" t="str">
        <f>IF(H125&gt;('Helical Piles'!$E$59+'Helical Piles'!$E$60),"",IF('Helical Piles'!C35=0,0,IF(F83="Y",(D83-'Helical Piles'!$D$62)*'Helical Piles'!$E$20/SQRT(1^2+'Helical Piles'!$E$20^2),D83-'Helical Piles'!$D$63)))</f>
        <v/>
      </c>
      <c r="M125" s="599"/>
      <c r="N125" s="599"/>
      <c r="O125" s="599"/>
      <c r="P125" s="599"/>
      <c r="Q125" s="599"/>
      <c r="R125" s="599"/>
      <c r="S125" s="599"/>
      <c r="T125" s="604">
        <v>8</v>
      </c>
      <c r="U125" s="622" t="str">
        <f>IF(OR('Helical Piles'!$E$59+'Helical Piles'!$E$60=0,'Helical Piles'!C35=""),"",IF(F83="Y",$T$113/'Helical Piles'!$E$60,$T$114/'Helical Piles'!$E$59))</f>
        <v/>
      </c>
      <c r="V125" s="622" t="str">
        <f>IF(OR('Helical Piles'!$E$59+'Helical Piles'!$E$60=0,'Helical Piles'!C35=""),"",$T$113*'Helical Piles'!$H$131*X125/'Helical Piles'!$H$58)</f>
        <v/>
      </c>
      <c r="W125" s="612" t="str">
        <f t="shared" si="1"/>
        <v/>
      </c>
      <c r="X125" s="608" t="str">
        <f t="shared" si="2"/>
        <v/>
      </c>
      <c r="Y125" s="599"/>
      <c r="Z125" s="599"/>
      <c r="AA125" s="599"/>
    </row>
    <row r="126" spans="2:27" ht="15">
      <c r="B126" s="599"/>
      <c r="C126" s="599"/>
      <c r="D126" s="599"/>
      <c r="E126" s="606"/>
      <c r="F126" s="606"/>
      <c r="G126" s="606"/>
      <c r="H126" s="604">
        <v>9</v>
      </c>
      <c r="I126" s="622" t="str">
        <f>IF(OR('Helical Piles'!$E$59+'Helical Piles'!$E$60=0,'Helical Piles'!C36=""),"",IF(F84="Y",$H$113/'Helical Piles'!$E$60,$H$114/'Helical Piles'!$E$59))</f>
        <v/>
      </c>
      <c r="J126" s="622" t="str">
        <f>IF(OR('Helical Piles'!$E$59+'Helical Piles'!$E$60=0,'Helical Piles'!C36=""),"",$H$113*'Helical Piles'!$H$82*L126/'Helical Piles'!$H$58)</f>
        <v/>
      </c>
      <c r="K126" s="612" t="str">
        <f t="shared" si="0"/>
        <v/>
      </c>
      <c r="L126" s="623" t="str">
        <f>IF(H126&gt;('Helical Piles'!$E$59+'Helical Piles'!$E$60),"",IF('Helical Piles'!C36=0,0,IF(F84="Y",(D84-'Helical Piles'!$D$62)*'Helical Piles'!$E$20/SQRT(1^2+'Helical Piles'!$E$20^2),D84-'Helical Piles'!$D$63)))</f>
        <v/>
      </c>
      <c r="M126" s="599"/>
      <c r="N126" s="599"/>
      <c r="O126" s="599"/>
      <c r="P126" s="599"/>
      <c r="Q126" s="599"/>
      <c r="R126" s="599"/>
      <c r="S126" s="599"/>
      <c r="T126" s="604">
        <v>9</v>
      </c>
      <c r="U126" s="622" t="str">
        <f>IF(OR('Helical Piles'!$E$59+'Helical Piles'!$E$60=0,'Helical Piles'!C36=""),"",IF(F84="Y",$T$113/'Helical Piles'!$E$60,$T$114/'Helical Piles'!$E$59))</f>
        <v/>
      </c>
      <c r="V126" s="622" t="str">
        <f>IF(OR('Helical Piles'!$E$59+'Helical Piles'!$E$60=0,'Helical Piles'!C36=""),"",$T$113*'Helical Piles'!$H$131*X126/'Helical Piles'!$H$58)</f>
        <v/>
      </c>
      <c r="W126" s="612" t="str">
        <f t="shared" si="1"/>
        <v/>
      </c>
      <c r="X126" s="608" t="str">
        <f t="shared" si="2"/>
        <v/>
      </c>
      <c r="Y126" s="599"/>
      <c r="Z126" s="599"/>
      <c r="AA126" s="599"/>
    </row>
    <row r="127" spans="2:27" ht="15">
      <c r="B127" s="599"/>
      <c r="C127" s="599"/>
      <c r="D127" s="599"/>
      <c r="E127" s="606"/>
      <c r="F127" s="606"/>
      <c r="G127" s="606"/>
      <c r="H127" s="604">
        <v>10</v>
      </c>
      <c r="I127" s="622" t="str">
        <f>IF(OR('Helical Piles'!$E$59+'Helical Piles'!$E$60=0,'Helical Piles'!C37=""),"",IF(F85="Y",$H$113/'Helical Piles'!$E$60,$H$114/'Helical Piles'!$E$59))</f>
        <v/>
      </c>
      <c r="J127" s="622" t="str">
        <f>IF(OR('Helical Piles'!$E$59+'Helical Piles'!$E$60=0,'Helical Piles'!C37=""),"",$H$113*'Helical Piles'!$H$82*L127/'Helical Piles'!$H$58)</f>
        <v/>
      </c>
      <c r="K127" s="612" t="str">
        <f t="shared" si="0"/>
        <v/>
      </c>
      <c r="L127" s="623" t="str">
        <f>IF(H127&gt;('Helical Piles'!$E$59+'Helical Piles'!$E$60),"",IF('Helical Piles'!C37=0,0,IF(F85="Y",(D85-'Helical Piles'!$D$62)*'Helical Piles'!$E$20/SQRT(1^2+'Helical Piles'!$E$20^2),D85-'Helical Piles'!$D$63)))</f>
        <v/>
      </c>
      <c r="M127" s="599"/>
      <c r="N127" s="599"/>
      <c r="O127" s="599"/>
      <c r="P127" s="599"/>
      <c r="Q127" s="599"/>
      <c r="R127" s="599"/>
      <c r="S127" s="599"/>
      <c r="T127" s="604">
        <v>10</v>
      </c>
      <c r="U127" s="622" t="str">
        <f>IF(OR('Helical Piles'!$E$59+'Helical Piles'!$E$60=0,'Helical Piles'!C37=""),"",IF(F85="Y",$T$113/'Helical Piles'!$E$60,$T$114/'Helical Piles'!$E$59))</f>
        <v/>
      </c>
      <c r="V127" s="622" t="str">
        <f>IF(OR('Helical Piles'!$E$59+'Helical Piles'!$E$60=0,'Helical Piles'!C37=""),"",$T$113*'Helical Piles'!$H$131*X127/'Helical Piles'!$H$58)</f>
        <v/>
      </c>
      <c r="W127" s="612" t="str">
        <f t="shared" si="1"/>
        <v/>
      </c>
      <c r="X127" s="608" t="str">
        <f t="shared" si="2"/>
        <v/>
      </c>
      <c r="Y127" s="599"/>
      <c r="Z127" s="599"/>
      <c r="AA127" s="599"/>
    </row>
    <row r="128" spans="2:27" ht="15">
      <c r="B128" s="599"/>
      <c r="C128" s="599"/>
      <c r="D128" s="599"/>
      <c r="E128" s="606"/>
      <c r="F128" s="606"/>
      <c r="G128" s="606"/>
      <c r="H128" s="604">
        <v>11</v>
      </c>
      <c r="I128" s="622" t="str">
        <f>IF(OR('Helical Piles'!$E$59+'Helical Piles'!$E$60=0,'Helical Piles'!C38=""),"",IF(F86="Y",$H$113/'Helical Piles'!$E$60,$H$114/'Helical Piles'!$E$59))</f>
        <v/>
      </c>
      <c r="J128" s="622" t="str">
        <f>IF(OR('Helical Piles'!$E$59+'Helical Piles'!$E$60=0,'Helical Piles'!C38=""),"",$H$113*'Helical Piles'!$H$82*L128/'Helical Piles'!$H$58)</f>
        <v/>
      </c>
      <c r="K128" s="612" t="str">
        <f t="shared" si="0"/>
        <v/>
      </c>
      <c r="L128" s="623" t="str">
        <f>IF(H128&gt;('Helical Piles'!$E$59+'Helical Piles'!$E$60),"",IF('Helical Piles'!C38=0,0,IF(F86="Y",(D86-'Helical Piles'!$D$62)*'Helical Piles'!$E$20/SQRT(1^2+'Helical Piles'!$E$20^2),D86-'Helical Piles'!$D$63)))</f>
        <v/>
      </c>
      <c r="M128" s="599"/>
      <c r="N128" s="599"/>
      <c r="O128" s="599"/>
      <c r="P128" s="599"/>
      <c r="Q128" s="599"/>
      <c r="R128" s="599"/>
      <c r="S128" s="599"/>
      <c r="T128" s="604">
        <v>11</v>
      </c>
      <c r="U128" s="622" t="str">
        <f>IF(OR('Helical Piles'!$E$59+'Helical Piles'!$E$60=0,'Helical Piles'!C38=""),"",IF(F86="Y",$T$113/'Helical Piles'!$E$60,$T$114/'Helical Piles'!$E$59))</f>
        <v/>
      </c>
      <c r="V128" s="622" t="str">
        <f>IF(OR('Helical Piles'!$E$59+'Helical Piles'!$E$60=0,'Helical Piles'!C38=""),"",$T$113*'Helical Piles'!$H$131*X128/'Helical Piles'!$H$58)</f>
        <v/>
      </c>
      <c r="W128" s="612" t="str">
        <f t="shared" si="1"/>
        <v/>
      </c>
      <c r="X128" s="608" t="str">
        <f t="shared" si="2"/>
        <v/>
      </c>
      <c r="Y128" s="599"/>
      <c r="Z128" s="599"/>
      <c r="AA128" s="599"/>
    </row>
    <row r="129" spans="2:27" ht="15">
      <c r="B129" s="599"/>
      <c r="C129" s="599"/>
      <c r="D129" s="599"/>
      <c r="E129" s="606"/>
      <c r="F129" s="606"/>
      <c r="G129" s="606"/>
      <c r="H129" s="604">
        <v>12</v>
      </c>
      <c r="I129" s="622" t="str">
        <f>IF(OR('Helical Piles'!$E$59+'Helical Piles'!$E$60=0,'Helical Piles'!C39=""),"",IF(F87="Y",$H$113/'Helical Piles'!$E$60,$H$114/'Helical Piles'!$E$59))</f>
        <v/>
      </c>
      <c r="J129" s="622" t="str">
        <f>IF(OR('Helical Piles'!$E$59+'Helical Piles'!$E$60=0,'Helical Piles'!C39=""),"",$H$113*'Helical Piles'!$H$82*L129/'Helical Piles'!$H$58)</f>
        <v/>
      </c>
      <c r="K129" s="612" t="str">
        <f t="shared" si="0"/>
        <v/>
      </c>
      <c r="L129" s="623" t="str">
        <f>IF(H129&gt;('Helical Piles'!$E$59+'Helical Piles'!$E$60),"",IF('Helical Piles'!C39=0,0,IF(F87="Y",(D87-'Helical Piles'!$D$62)*'Helical Piles'!$E$20/SQRT(1^2+'Helical Piles'!$E$20^2),D87-'Helical Piles'!$D$63)))</f>
        <v/>
      </c>
      <c r="M129" s="599"/>
      <c r="N129" s="599"/>
      <c r="O129" s="599"/>
      <c r="P129" s="599"/>
      <c r="Q129" s="599"/>
      <c r="R129" s="599"/>
      <c r="S129" s="599"/>
      <c r="T129" s="604">
        <v>12</v>
      </c>
      <c r="U129" s="622" t="str">
        <f>IF(OR('Helical Piles'!$E$59+'Helical Piles'!$E$60=0,'Helical Piles'!C39=""),"",IF(F87="Y",$T$113/'Helical Piles'!$E$60,$T$114/'Helical Piles'!$E$59))</f>
        <v/>
      </c>
      <c r="V129" s="622" t="str">
        <f>IF(OR('Helical Piles'!$E$59+'Helical Piles'!$E$60=0,'Helical Piles'!C39=""),"",$T$113*'Helical Piles'!$H$131*X129/'Helical Piles'!$H$58)</f>
        <v/>
      </c>
      <c r="W129" s="612" t="str">
        <f t="shared" si="1"/>
        <v/>
      </c>
      <c r="X129" s="608" t="str">
        <f t="shared" si="2"/>
        <v/>
      </c>
      <c r="Y129" s="599"/>
      <c r="Z129" s="599"/>
      <c r="AA129" s="599"/>
    </row>
    <row r="130" spans="2:27" ht="15">
      <c r="B130" s="599"/>
      <c r="C130" s="599"/>
      <c r="D130" s="599"/>
      <c r="E130" s="606"/>
      <c r="F130" s="606"/>
      <c r="G130" s="606"/>
      <c r="H130" s="604">
        <v>13</v>
      </c>
      <c r="I130" s="622" t="str">
        <f>IF(OR('Helical Piles'!$E$59+'Helical Piles'!$E$60=0,'Helical Piles'!C40=""),"",IF(F88="Y",$H$113/'Helical Piles'!$E$60,$H$114/'Helical Piles'!$E$59))</f>
        <v/>
      </c>
      <c r="J130" s="622" t="str">
        <f>IF(OR('Helical Piles'!$E$59+'Helical Piles'!$E$60=0,'Helical Piles'!C40=""),"",$H$113*'Helical Piles'!$H$82*L130/'Helical Piles'!$H$58)</f>
        <v/>
      </c>
      <c r="K130" s="612" t="str">
        <f t="shared" si="0"/>
        <v/>
      </c>
      <c r="L130" s="623" t="str">
        <f>IF(H130&gt;('Helical Piles'!$E$59+'Helical Piles'!$E$60),"",IF('Helical Piles'!C40=0,0,IF(F88="Y",(D88-'Helical Piles'!$D$62)*'Helical Piles'!$E$20/SQRT(1^2+'Helical Piles'!$E$20^2),D88-'Helical Piles'!$D$63)))</f>
        <v/>
      </c>
      <c r="M130" s="599"/>
      <c r="N130" s="599"/>
      <c r="O130" s="599"/>
      <c r="P130" s="599"/>
      <c r="Q130" s="599"/>
      <c r="R130" s="599"/>
      <c r="S130" s="599"/>
      <c r="T130" s="604">
        <v>13</v>
      </c>
      <c r="U130" s="622" t="str">
        <f>IF(OR('Helical Piles'!$E$59+'Helical Piles'!$E$60=0,'Helical Piles'!C40=""),"",IF(F88="Y",$T$113/'Helical Piles'!$E$60,$T$114/'Helical Piles'!$E$59))</f>
        <v/>
      </c>
      <c r="V130" s="622" t="str">
        <f>IF(OR('Helical Piles'!$E$59+'Helical Piles'!$E$60=0,'Helical Piles'!C40=""),"",$T$113*'Helical Piles'!$H$131*X130/'Helical Piles'!$H$58)</f>
        <v/>
      </c>
      <c r="W130" s="612" t="str">
        <f t="shared" si="1"/>
        <v/>
      </c>
      <c r="X130" s="608" t="str">
        <f t="shared" si="2"/>
        <v/>
      </c>
      <c r="Y130" s="599"/>
      <c r="Z130" s="599"/>
      <c r="AA130" s="599"/>
    </row>
    <row r="131" spans="2:27" ht="15">
      <c r="B131" s="599"/>
      <c r="C131" s="599"/>
      <c r="D131" s="599"/>
      <c r="E131" s="606"/>
      <c r="F131" s="606"/>
      <c r="G131" s="606"/>
      <c r="H131" s="604">
        <v>14</v>
      </c>
      <c r="I131" s="622" t="str">
        <f>IF(OR('Helical Piles'!$E$59+'Helical Piles'!$E$60=0,'Helical Piles'!C41=""),"",IF(F89="Y",$H$113/'Helical Piles'!$E$60,$H$114/'Helical Piles'!$E$59))</f>
        <v/>
      </c>
      <c r="J131" s="622" t="str">
        <f>IF(OR('Helical Piles'!$E$59+'Helical Piles'!$E$60=0,'Helical Piles'!C41=""),"",$H$113*'Helical Piles'!$H$82*L131/'Helical Piles'!$H$58)</f>
        <v/>
      </c>
      <c r="K131" s="612" t="str">
        <f t="shared" si="0"/>
        <v/>
      </c>
      <c r="L131" s="623" t="str">
        <f>IF(H131&gt;('Helical Piles'!$E$59+'Helical Piles'!$E$60),"",IF('Helical Piles'!C41=0,0,IF(F89="Y",(D89-'Helical Piles'!$D$62)*'Helical Piles'!$E$20/SQRT(1^2+'Helical Piles'!$E$20^2),D89-'Helical Piles'!$D$63)))</f>
        <v/>
      </c>
      <c r="M131" s="599"/>
      <c r="N131" s="599"/>
      <c r="O131" s="599"/>
      <c r="P131" s="599"/>
      <c r="Q131" s="599"/>
      <c r="R131" s="599"/>
      <c r="S131" s="599"/>
      <c r="T131" s="604">
        <v>14</v>
      </c>
      <c r="U131" s="622" t="str">
        <f>IF(OR('Helical Piles'!$E$59+'Helical Piles'!$E$60=0,'Helical Piles'!C41=""),"",IF(F89="Y",$T$113/'Helical Piles'!$E$60,$T$114/'Helical Piles'!$E$59))</f>
        <v/>
      </c>
      <c r="V131" s="622" t="str">
        <f>IF(OR('Helical Piles'!$E$59+'Helical Piles'!$E$60=0,'Helical Piles'!C41=""),"",$T$113*'Helical Piles'!$H$131*X131/'Helical Piles'!$H$58)</f>
        <v/>
      </c>
      <c r="W131" s="612" t="str">
        <f t="shared" si="1"/>
        <v/>
      </c>
      <c r="X131" s="608" t="str">
        <f t="shared" si="2"/>
        <v/>
      </c>
      <c r="Y131" s="599"/>
      <c r="Z131" s="599"/>
      <c r="AA131" s="599"/>
    </row>
    <row r="132" spans="2:27" ht="15">
      <c r="B132" s="599"/>
      <c r="C132" s="599"/>
      <c r="D132" s="599"/>
      <c r="E132" s="606"/>
      <c r="F132" s="606"/>
      <c r="G132" s="606"/>
      <c r="H132" s="604">
        <v>15</v>
      </c>
      <c r="I132" s="622" t="str">
        <f>IF(OR('Helical Piles'!$E$59+'Helical Piles'!$E$60=0,'Helical Piles'!C42=""),"",IF(F90="Y",$H$113/'Helical Piles'!$E$60,$H$114/'Helical Piles'!$E$59))</f>
        <v/>
      </c>
      <c r="J132" s="622" t="str">
        <f>IF(OR('Helical Piles'!$E$59+'Helical Piles'!$E$60=0,'Helical Piles'!C42=""),"",$H$113*'Helical Piles'!$H$82*L132/'Helical Piles'!$H$58)</f>
        <v/>
      </c>
      <c r="K132" s="612" t="str">
        <f t="shared" si="0"/>
        <v/>
      </c>
      <c r="L132" s="623" t="str">
        <f>IF(H132&gt;('Helical Piles'!$E$59+'Helical Piles'!$E$60),"",IF('Helical Piles'!C42=0,0,IF(F90="Y",(D90-'Helical Piles'!$D$62)*'Helical Piles'!$E$20/SQRT(1^2+'Helical Piles'!$E$20^2),D90-'Helical Piles'!$D$63)))</f>
        <v/>
      </c>
      <c r="M132" s="599"/>
      <c r="N132" s="599"/>
      <c r="O132" s="599"/>
      <c r="P132" s="599"/>
      <c r="Q132" s="599"/>
      <c r="R132" s="599"/>
      <c r="S132" s="599"/>
      <c r="T132" s="604">
        <v>15</v>
      </c>
      <c r="U132" s="622" t="str">
        <f>IF(OR('Helical Piles'!$E$59+'Helical Piles'!$E$60=0,'Helical Piles'!C42=""),"",IF(F90="Y",$T$113/'Helical Piles'!$E$60,$T$114/'Helical Piles'!$E$59))</f>
        <v/>
      </c>
      <c r="V132" s="622" t="str">
        <f>IF(OR('Helical Piles'!$E$59+'Helical Piles'!$E$60=0,'Helical Piles'!C42=""),"",$T$113*'Helical Piles'!$H$131*X132/'Helical Piles'!$H$58)</f>
        <v/>
      </c>
      <c r="W132" s="612" t="str">
        <f t="shared" si="1"/>
        <v/>
      </c>
      <c r="X132" s="608" t="str">
        <f t="shared" si="2"/>
        <v/>
      </c>
      <c r="Y132" s="599"/>
      <c r="Z132" s="599"/>
      <c r="AA132" s="599"/>
    </row>
    <row r="133" spans="2:27" ht="15">
      <c r="B133" s="599"/>
      <c r="C133" s="599"/>
      <c r="D133" s="599"/>
      <c r="E133" s="606"/>
      <c r="F133" s="606"/>
      <c r="G133" s="606"/>
      <c r="H133" s="604">
        <v>16</v>
      </c>
      <c r="I133" s="622" t="str">
        <f>IF(OR('Helical Piles'!$E$59+'Helical Piles'!$E$60=0,'Helical Piles'!C43=""),"",IF(F91="Y",$H$113/'Helical Piles'!$E$60,$H$114/'Helical Piles'!$E$59))</f>
        <v/>
      </c>
      <c r="J133" s="622" t="str">
        <f>IF(OR('Helical Piles'!$E$59+'Helical Piles'!$E$60=0,'Helical Piles'!C43=""),"",$H$113*'Helical Piles'!$H$82*L133/'Helical Piles'!$H$58)</f>
        <v/>
      </c>
      <c r="K133" s="612" t="str">
        <f t="shared" si="0"/>
        <v/>
      </c>
      <c r="L133" s="623" t="str">
        <f>IF(H133&gt;('Helical Piles'!$E$59+'Helical Piles'!$E$60),"",IF('Helical Piles'!C43=0,0,IF(F91="Y",(D91-'Helical Piles'!$D$62)*'Helical Piles'!$E$20/SQRT(1^2+'Helical Piles'!$E$20^2),D91-'Helical Piles'!$D$63)))</f>
        <v/>
      </c>
      <c r="M133" s="599"/>
      <c r="N133" s="599"/>
      <c r="O133" s="599"/>
      <c r="P133" s="599"/>
      <c r="Q133" s="599"/>
      <c r="R133" s="599"/>
      <c r="S133" s="599"/>
      <c r="T133" s="604">
        <v>16</v>
      </c>
      <c r="U133" s="622" t="str">
        <f>IF(OR('Helical Piles'!$E$59+'Helical Piles'!$E$60=0,'Helical Piles'!C43=""),"",IF(F91="Y",$T$113/'Helical Piles'!$E$60,$T$114/'Helical Piles'!$E$59))</f>
        <v/>
      </c>
      <c r="V133" s="622" t="str">
        <f>IF(OR('Helical Piles'!$E$59+'Helical Piles'!$E$60=0,'Helical Piles'!C43=""),"",$T$113*'Helical Piles'!$H$131*X133/'Helical Piles'!$H$58)</f>
        <v/>
      </c>
      <c r="W133" s="612" t="str">
        <f t="shared" si="1"/>
        <v/>
      </c>
      <c r="X133" s="608" t="str">
        <f t="shared" si="2"/>
        <v/>
      </c>
      <c r="Y133" s="599"/>
      <c r="Z133" s="599"/>
      <c r="AA133" s="599"/>
    </row>
    <row r="134" spans="2:27" ht="15">
      <c r="B134" s="599"/>
      <c r="C134" s="599"/>
      <c r="D134" s="599"/>
      <c r="E134" s="606"/>
      <c r="F134" s="606"/>
      <c r="G134" s="606"/>
      <c r="H134" s="604">
        <v>17</v>
      </c>
      <c r="I134" s="622" t="str">
        <f>IF(OR('Helical Piles'!$E$59+'Helical Piles'!$E$60=0,'Helical Piles'!C44=""),"",IF(F92="Y",$H$113/'Helical Piles'!$E$60,$H$114/'Helical Piles'!$E$59))</f>
        <v/>
      </c>
      <c r="J134" s="622" t="str">
        <f>IF(OR('Helical Piles'!$E$59+'Helical Piles'!$E$60=0,'Helical Piles'!C44=""),"",$H$113*'Helical Piles'!$H$82*L134/'Helical Piles'!$H$58)</f>
        <v/>
      </c>
      <c r="K134" s="612" t="str">
        <f t="shared" si="0"/>
        <v/>
      </c>
      <c r="L134" s="623" t="str">
        <f>IF(H134&gt;('Helical Piles'!$E$59+'Helical Piles'!$E$60),"",IF('Helical Piles'!C44=0,0,IF(F92="Y",(D92-'Helical Piles'!$D$62)*'Helical Piles'!$E$20/SQRT(1^2+'Helical Piles'!$E$20^2),D92-'Helical Piles'!$D$63)))</f>
        <v/>
      </c>
      <c r="M134" s="599"/>
      <c r="N134" s="599"/>
      <c r="O134" s="599"/>
      <c r="P134" s="599"/>
      <c r="Q134" s="599"/>
      <c r="R134" s="599"/>
      <c r="S134" s="599"/>
      <c r="T134" s="604">
        <v>17</v>
      </c>
      <c r="U134" s="622" t="str">
        <f>IF(OR('Helical Piles'!$E$59+'Helical Piles'!$E$60=0,'Helical Piles'!C44=""),"",IF(F92="Y",$T$113/'Helical Piles'!$E$60,$T$114/'Helical Piles'!$E$59))</f>
        <v/>
      </c>
      <c r="V134" s="622" t="str">
        <f>IF(OR('Helical Piles'!$E$59+'Helical Piles'!$E$60=0,'Helical Piles'!C44=""),"",$T$113*'Helical Piles'!$H$131*X134/'Helical Piles'!$H$58)</f>
        <v/>
      </c>
      <c r="W134" s="612" t="str">
        <f t="shared" si="1"/>
        <v/>
      </c>
      <c r="X134" s="608" t="str">
        <f t="shared" si="2"/>
        <v/>
      </c>
      <c r="Y134" s="599"/>
      <c r="Z134" s="599"/>
      <c r="AA134" s="599"/>
    </row>
    <row r="135" spans="2:27" ht="15">
      <c r="B135" s="599"/>
      <c r="C135" s="599"/>
      <c r="D135" s="599"/>
      <c r="E135" s="606"/>
      <c r="F135" s="606"/>
      <c r="G135" s="606"/>
      <c r="H135" s="604">
        <v>18</v>
      </c>
      <c r="I135" s="622" t="str">
        <f>IF(OR('Helical Piles'!$E$59+'Helical Piles'!$E$60=0,'Helical Piles'!C45=""),"",IF(F93="Y",$H$113/'Helical Piles'!$E$60,$H$114/'Helical Piles'!$E$59))</f>
        <v/>
      </c>
      <c r="J135" s="622" t="str">
        <f>IF(OR('Helical Piles'!$E$59+'Helical Piles'!$E$60=0,'Helical Piles'!C45=""),"",$H$113*'Helical Piles'!$H$82*L135/'Helical Piles'!$H$58)</f>
        <v/>
      </c>
      <c r="K135" s="612" t="str">
        <f t="shared" si="0"/>
        <v/>
      </c>
      <c r="L135" s="623" t="str">
        <f>IF(H135&gt;('Helical Piles'!$E$59+'Helical Piles'!$E$60),"",IF('Helical Piles'!C45=0,0,IF(F93="Y",(D93-'Helical Piles'!$D$62)*'Helical Piles'!$E$20/SQRT(1^2+'Helical Piles'!$E$20^2),D93-'Helical Piles'!$D$63)))</f>
        <v/>
      </c>
      <c r="M135" s="599"/>
      <c r="N135" s="599"/>
      <c r="O135" s="599"/>
      <c r="P135" s="599"/>
      <c r="Q135" s="599"/>
      <c r="R135" s="599"/>
      <c r="S135" s="599"/>
      <c r="T135" s="604">
        <v>18</v>
      </c>
      <c r="U135" s="622" t="str">
        <f>IF(OR('Helical Piles'!$E$59+'Helical Piles'!$E$60=0,'Helical Piles'!C45=""),"",IF(F93="Y",$T$113/'Helical Piles'!$E$60,$T$114/'Helical Piles'!$E$59))</f>
        <v/>
      </c>
      <c r="V135" s="622" t="str">
        <f>IF(OR('Helical Piles'!$E$59+'Helical Piles'!$E$60=0,'Helical Piles'!C45=""),"",$T$113*'Helical Piles'!$H$131*X135/'Helical Piles'!$H$58)</f>
        <v/>
      </c>
      <c r="W135" s="612" t="str">
        <f t="shared" si="1"/>
        <v/>
      </c>
      <c r="X135" s="608" t="str">
        <f t="shared" si="2"/>
        <v/>
      </c>
      <c r="Y135" s="599"/>
      <c r="Z135" s="599"/>
      <c r="AA135" s="599"/>
    </row>
    <row r="136" spans="2:27" ht="15">
      <c r="B136" s="599"/>
      <c r="C136" s="599"/>
      <c r="D136" s="599"/>
      <c r="E136" s="606"/>
      <c r="F136" s="606"/>
      <c r="G136" s="606"/>
      <c r="H136" s="604">
        <v>19</v>
      </c>
      <c r="I136" s="622" t="str">
        <f>IF(OR('Helical Piles'!$E$59+'Helical Piles'!$E$60=0,'Helical Piles'!C46=""),"",IF(F94="Y",$H$113/'Helical Piles'!$E$60,$H$114/'Helical Piles'!$E$59))</f>
        <v/>
      </c>
      <c r="J136" s="622" t="str">
        <f>IF(OR('Helical Piles'!$E$59+'Helical Piles'!$E$60=0,'Helical Piles'!C46=""),"",$H$113*'Helical Piles'!$H$82*L136/'Helical Piles'!$H$58)</f>
        <v/>
      </c>
      <c r="K136" s="612" t="str">
        <f t="shared" si="0"/>
        <v/>
      </c>
      <c r="L136" s="623" t="str">
        <f>IF(H136&gt;('Helical Piles'!$E$59+'Helical Piles'!$E$60),"",IF('Helical Piles'!C46=0,0,IF(F94="Y",(D94-'Helical Piles'!$D$62)*'Helical Piles'!$E$20/SQRT(1^2+'Helical Piles'!$E$20^2),D94-'Helical Piles'!$D$63)))</f>
        <v/>
      </c>
      <c r="M136" s="599"/>
      <c r="N136" s="599"/>
      <c r="O136" s="599"/>
      <c r="P136" s="599"/>
      <c r="Q136" s="599"/>
      <c r="R136" s="599"/>
      <c r="S136" s="599"/>
      <c r="T136" s="604">
        <v>19</v>
      </c>
      <c r="U136" s="622" t="str">
        <f>IF(OR('Helical Piles'!$E$59+'Helical Piles'!$E$60=0,'Helical Piles'!C46=""),"",IF(F94="Y",$T$113/'Helical Piles'!$E$60,$T$114/'Helical Piles'!$E$59))</f>
        <v/>
      </c>
      <c r="V136" s="622" t="str">
        <f>IF(OR('Helical Piles'!$E$59+'Helical Piles'!$E$60=0,'Helical Piles'!C46=""),"",$T$113*'Helical Piles'!$H$131*X136/'Helical Piles'!$H$58)</f>
        <v/>
      </c>
      <c r="W136" s="612" t="str">
        <f t="shared" si="1"/>
        <v/>
      </c>
      <c r="X136" s="608" t="str">
        <f t="shared" si="2"/>
        <v/>
      </c>
      <c r="Y136" s="599"/>
      <c r="Z136" s="599"/>
      <c r="AA136" s="599"/>
    </row>
    <row r="137" spans="2:27" ht="15">
      <c r="B137" s="599"/>
      <c r="C137" s="599"/>
      <c r="D137" s="599"/>
      <c r="E137" s="606"/>
      <c r="F137" s="606"/>
      <c r="G137" s="606"/>
      <c r="H137" s="604">
        <v>20</v>
      </c>
      <c r="I137" s="622" t="str">
        <f>IF(OR('Helical Piles'!$E$59+'Helical Piles'!$E$60=0,'Helical Piles'!C47=""),"",IF(F95="Y",$H$113/'Helical Piles'!$E$60,$H$114/'Helical Piles'!$E$59))</f>
        <v/>
      </c>
      <c r="J137" s="622" t="str">
        <f>IF(OR('Helical Piles'!$E$59+'Helical Piles'!$E$60=0,'Helical Piles'!C47=""),"",$H$113*'Helical Piles'!$H$82*L137/'Helical Piles'!$H$58)</f>
        <v/>
      </c>
      <c r="K137" s="612" t="str">
        <f t="shared" si="0"/>
        <v/>
      </c>
      <c r="L137" s="623" t="str">
        <f>IF(H137&gt;('Helical Piles'!$E$59+'Helical Piles'!$E$60),"",IF('Helical Piles'!C47=0,0,IF(F95="Y",(D95-'Helical Piles'!$D$62)*'Helical Piles'!$E$20/SQRT(1^2+'Helical Piles'!$E$20^2),D95-'Helical Piles'!$D$63)))</f>
        <v/>
      </c>
      <c r="M137" s="599"/>
      <c r="N137" s="599"/>
      <c r="O137" s="599"/>
      <c r="P137" s="599"/>
      <c r="Q137" s="599"/>
      <c r="R137" s="599"/>
      <c r="S137" s="599"/>
      <c r="T137" s="604">
        <v>20</v>
      </c>
      <c r="U137" s="622" t="str">
        <f>IF(OR('Helical Piles'!$E$59+'Helical Piles'!$E$60=0,'Helical Piles'!C47=""),"",IF(F95="Y",$T$113/'Helical Piles'!$E$60,$T$114/'Helical Piles'!$E$59))</f>
        <v/>
      </c>
      <c r="V137" s="622" t="str">
        <f>IF(OR('Helical Piles'!$E$59+'Helical Piles'!$E$60=0,'Helical Piles'!C47=""),"",$T$113*'Helical Piles'!$H$131*X137/'Helical Piles'!$H$58)</f>
        <v/>
      </c>
      <c r="W137" s="612" t="str">
        <f t="shared" si="1"/>
        <v/>
      </c>
      <c r="X137" s="608" t="str">
        <f t="shared" si="2"/>
        <v/>
      </c>
      <c r="Y137" s="599"/>
      <c r="Z137" s="599"/>
      <c r="AA137" s="599"/>
    </row>
    <row r="138" spans="2:27" ht="15">
      <c r="B138" s="599"/>
      <c r="C138" s="599"/>
      <c r="D138" s="599"/>
      <c r="E138" s="606"/>
      <c r="F138" s="606"/>
      <c r="G138" s="606"/>
      <c r="H138" s="604">
        <v>21</v>
      </c>
      <c r="I138" s="622" t="str">
        <f>IF(OR('Helical Piles'!$E$59+'Helical Piles'!$E$60=0,'Helical Piles'!C48=""),"",IF(F96="Y",$H$113/'Helical Piles'!$E$60,$H$114/'Helical Piles'!$E$59))</f>
        <v/>
      </c>
      <c r="J138" s="622" t="str">
        <f>IF(OR('Helical Piles'!$E$59+'Helical Piles'!$E$60=0,'Helical Piles'!C48=""),"",$H$113*'Helical Piles'!$H$82*L138/'Helical Piles'!$H$58)</f>
        <v/>
      </c>
      <c r="K138" s="612" t="str">
        <f t="shared" si="0"/>
        <v/>
      </c>
      <c r="L138" s="623" t="str">
        <f>IF(H138&gt;('Helical Piles'!$E$59+'Helical Piles'!$E$60),"",IF('Helical Piles'!C48=0,0,IF(F96="Y",(D96-'Helical Piles'!$D$62)*'Helical Piles'!$E$20/SQRT(1^2+'Helical Piles'!$E$20^2),D96-'Helical Piles'!$D$63)))</f>
        <v/>
      </c>
      <c r="M138" s="599"/>
      <c r="N138" s="599"/>
      <c r="O138" s="599"/>
      <c r="P138" s="599"/>
      <c r="Q138" s="599"/>
      <c r="R138" s="599"/>
      <c r="S138" s="599"/>
      <c r="T138" s="604">
        <v>21</v>
      </c>
      <c r="U138" s="622" t="str">
        <f>IF(OR('Helical Piles'!$E$59+'Helical Piles'!$E$60=0,'Helical Piles'!C48=""),"",IF(F96="Y",$T$113/'Helical Piles'!$E$60,$T$114/'Helical Piles'!$E$59))</f>
        <v/>
      </c>
      <c r="V138" s="622" t="str">
        <f>IF(OR('Helical Piles'!$E$59+'Helical Piles'!$E$60=0,'Helical Piles'!C48=""),"",$T$113*'Helical Piles'!$H$131*X138/'Helical Piles'!$H$58)</f>
        <v/>
      </c>
      <c r="W138" s="612" t="str">
        <f t="shared" si="1"/>
        <v/>
      </c>
      <c r="X138" s="608" t="str">
        <f t="shared" si="2"/>
        <v/>
      </c>
      <c r="Y138" s="599"/>
      <c r="Z138" s="599"/>
      <c r="AA138" s="599"/>
    </row>
    <row r="139" spans="2:27" ht="15">
      <c r="B139" s="599"/>
      <c r="C139" s="599"/>
      <c r="D139" s="599"/>
      <c r="E139" s="606"/>
      <c r="F139" s="606"/>
      <c r="G139" s="606"/>
      <c r="H139" s="604">
        <v>22</v>
      </c>
      <c r="I139" s="622" t="str">
        <f>IF(OR('Helical Piles'!$E$59+'Helical Piles'!$E$60=0,'Helical Piles'!C49=""),"",IF(F97="Y",$H$113/'Helical Piles'!$E$60,$H$114/'Helical Piles'!$E$59))</f>
        <v/>
      </c>
      <c r="J139" s="622" t="str">
        <f>IF(OR('Helical Piles'!$E$59+'Helical Piles'!$E$60=0,'Helical Piles'!C49=""),"",$H$113*'Helical Piles'!$H$82*L139/'Helical Piles'!$H$58)</f>
        <v/>
      </c>
      <c r="K139" s="612" t="str">
        <f t="shared" si="0"/>
        <v/>
      </c>
      <c r="L139" s="623" t="str">
        <f>IF(H139&gt;('Helical Piles'!$E$59+'Helical Piles'!$E$60),"",IF('Helical Piles'!C49=0,0,IF(F97="Y",(D97-'Helical Piles'!$D$62)*'Helical Piles'!$E$20/SQRT(1^2+'Helical Piles'!$E$20^2),D97-'Helical Piles'!$D$63)))</f>
        <v/>
      </c>
      <c r="M139" s="599"/>
      <c r="N139" s="599"/>
      <c r="O139" s="599"/>
      <c r="P139" s="599"/>
      <c r="Q139" s="599"/>
      <c r="R139" s="599"/>
      <c r="S139" s="599"/>
      <c r="T139" s="604">
        <v>22</v>
      </c>
      <c r="U139" s="622" t="str">
        <f>IF(OR('Helical Piles'!$E$59+'Helical Piles'!$E$60=0,'Helical Piles'!C49=""),"",IF(F97="Y",$T$113/'Helical Piles'!$E$60,$T$114/'Helical Piles'!$E$59))</f>
        <v/>
      </c>
      <c r="V139" s="622" t="str">
        <f>IF(OR('Helical Piles'!$E$59+'Helical Piles'!$E$60=0,'Helical Piles'!C49=""),"",$T$113*'Helical Piles'!$H$131*X139/'Helical Piles'!$H$58)</f>
        <v/>
      </c>
      <c r="W139" s="612" t="str">
        <f t="shared" si="1"/>
        <v/>
      </c>
      <c r="X139" s="608" t="str">
        <f t="shared" si="2"/>
        <v/>
      </c>
      <c r="Y139" s="599"/>
      <c r="Z139" s="599"/>
      <c r="AA139" s="599"/>
    </row>
    <row r="140" spans="2:27" ht="15">
      <c r="B140" s="599"/>
      <c r="C140" s="599"/>
      <c r="D140" s="599"/>
      <c r="E140" s="606"/>
      <c r="F140" s="606"/>
      <c r="G140" s="606"/>
      <c r="H140" s="604">
        <v>23</v>
      </c>
      <c r="I140" s="622" t="str">
        <f>IF(OR('Helical Piles'!$E$59+'Helical Piles'!$E$60=0,'Helical Piles'!C50=""),"",IF(F98="Y",$H$113/'Helical Piles'!$E$60,$H$114/'Helical Piles'!$E$59))</f>
        <v/>
      </c>
      <c r="J140" s="622" t="str">
        <f>IF(OR('Helical Piles'!$E$59+'Helical Piles'!$E$60=0,'Helical Piles'!C50=""),"",$H$113*'Helical Piles'!$H$82*L140/'Helical Piles'!$H$58)</f>
        <v/>
      </c>
      <c r="K140" s="612" t="str">
        <f t="shared" si="0"/>
        <v/>
      </c>
      <c r="L140" s="623" t="str">
        <f>IF(H140&gt;('Helical Piles'!$E$59+'Helical Piles'!$E$60),"",IF('Helical Piles'!C50=0,0,IF(F98="Y",(D98-'Helical Piles'!$D$62)*'Helical Piles'!$E$20/SQRT(1^2+'Helical Piles'!$E$20^2),D98-'Helical Piles'!$D$63)))</f>
        <v/>
      </c>
      <c r="M140" s="599"/>
      <c r="N140" s="599"/>
      <c r="O140" s="599"/>
      <c r="P140" s="599"/>
      <c r="Q140" s="599"/>
      <c r="R140" s="599"/>
      <c r="S140" s="599"/>
      <c r="T140" s="604">
        <v>23</v>
      </c>
      <c r="U140" s="622" t="str">
        <f>IF(OR('Helical Piles'!$E$59+'Helical Piles'!$E$60=0,'Helical Piles'!C50=""),"",IF(F98="Y",$T$113/'Helical Piles'!$E$60,$T$114/'Helical Piles'!$E$59))</f>
        <v/>
      </c>
      <c r="V140" s="622" t="str">
        <f>IF(OR('Helical Piles'!$E$59+'Helical Piles'!$E$60=0,'Helical Piles'!C50=""),"",$T$113*'Helical Piles'!$H$131*X140/'Helical Piles'!$H$58)</f>
        <v/>
      </c>
      <c r="W140" s="612" t="str">
        <f t="shared" si="1"/>
        <v/>
      </c>
      <c r="X140" s="608" t="str">
        <f t="shared" si="2"/>
        <v/>
      </c>
      <c r="Y140" s="599"/>
      <c r="Z140" s="599"/>
      <c r="AA140" s="599"/>
    </row>
    <row r="141" spans="2:27" ht="15">
      <c r="B141" s="599"/>
      <c r="C141" s="599"/>
      <c r="D141" s="599"/>
      <c r="E141" s="606"/>
      <c r="F141" s="606"/>
      <c r="G141" s="606"/>
      <c r="H141" s="604">
        <v>24</v>
      </c>
      <c r="I141" s="622" t="str">
        <f>IF(OR('Helical Piles'!$E$59+'Helical Piles'!$E$60=0,'Helical Piles'!C51=""),"",IF(F99="Y",$H$113/'Helical Piles'!$E$60,$H$114/'Helical Piles'!$E$59))</f>
        <v/>
      </c>
      <c r="J141" s="622" t="str">
        <f>IF(OR('Helical Piles'!$E$59+'Helical Piles'!$E$60=0,'Helical Piles'!C51=""),"",$H$113*'Helical Piles'!$H$82*L141/'Helical Piles'!$H$58)</f>
        <v/>
      </c>
      <c r="K141" s="612" t="str">
        <f t="shared" si="0"/>
        <v/>
      </c>
      <c r="L141" s="623" t="str">
        <f>IF(H141&gt;('Helical Piles'!$E$59+'Helical Piles'!$E$60),"",IF('Helical Piles'!C51=0,0,IF(F99="Y",(D99-'Helical Piles'!$D$62)*'Helical Piles'!$E$20/SQRT(1^2+'Helical Piles'!$E$20^2),D99-'Helical Piles'!$D$63)))</f>
        <v/>
      </c>
      <c r="M141" s="599"/>
      <c r="N141" s="599"/>
      <c r="O141" s="599"/>
      <c r="P141" s="599"/>
      <c r="Q141" s="599"/>
      <c r="R141" s="599"/>
      <c r="S141" s="599"/>
      <c r="T141" s="604">
        <v>24</v>
      </c>
      <c r="U141" s="622" t="str">
        <f>IF(OR('Helical Piles'!$E$59+'Helical Piles'!$E$60=0,'Helical Piles'!C51=""),"",IF(F99="Y",$T$113/'Helical Piles'!$E$60,$T$114/'Helical Piles'!$E$59))</f>
        <v/>
      </c>
      <c r="V141" s="622" t="str">
        <f>IF(OR('Helical Piles'!$E$59+'Helical Piles'!$E$60=0,'Helical Piles'!C51=""),"",$T$113*'Helical Piles'!$H$131*X141/'Helical Piles'!$H$58)</f>
        <v/>
      </c>
      <c r="W141" s="612" t="str">
        <f t="shared" si="1"/>
        <v/>
      </c>
      <c r="X141" s="608" t="str">
        <f t="shared" si="2"/>
        <v/>
      </c>
      <c r="Y141" s="599"/>
      <c r="Z141" s="599"/>
      <c r="AA141" s="599"/>
    </row>
    <row r="142" spans="2:27" ht="15">
      <c r="B142" s="599"/>
      <c r="C142" s="599"/>
      <c r="D142" s="599"/>
      <c r="E142" s="606"/>
      <c r="F142" s="606"/>
      <c r="G142" s="606"/>
      <c r="H142" s="604">
        <v>25</v>
      </c>
      <c r="I142" s="622" t="str">
        <f>IF(OR('Helical Piles'!$E$59+'Helical Piles'!$E$60=0,'Helical Piles'!C52=""),"",IF(F100="Y",$H$113/'Helical Piles'!$E$60,$H$114/'Helical Piles'!$E$59))</f>
        <v/>
      </c>
      <c r="J142" s="622" t="str">
        <f>IF(OR('Helical Piles'!$E$59+'Helical Piles'!$E$60=0,'Helical Piles'!C52=""),"",$H$113*'Helical Piles'!$H$82*L142/'Helical Piles'!$H$58)</f>
        <v/>
      </c>
      <c r="K142" s="612" t="str">
        <f t="shared" si="0"/>
        <v/>
      </c>
      <c r="L142" s="623" t="str">
        <f>IF(H142&gt;('Helical Piles'!$E$59+'Helical Piles'!$E$60),"",IF('Helical Piles'!C52=0,0,IF(F100="Y",(D100-'Helical Piles'!$D$62)*'Helical Piles'!$E$20/SQRT(1^2+'Helical Piles'!$E$20^2),D100-'Helical Piles'!$D$63)))</f>
        <v/>
      </c>
      <c r="M142" s="599"/>
      <c r="N142" s="599"/>
      <c r="O142" s="599"/>
      <c r="P142" s="599"/>
      <c r="Q142" s="599"/>
      <c r="R142" s="599"/>
      <c r="S142" s="599"/>
      <c r="T142" s="604">
        <v>25</v>
      </c>
      <c r="U142" s="622" t="str">
        <f>IF(OR('Helical Piles'!$E$59+'Helical Piles'!$E$60=0,'Helical Piles'!C52=""),"",IF(F100="Y",$T$113/'Helical Piles'!$E$60,$T$114/'Helical Piles'!$E$59))</f>
        <v/>
      </c>
      <c r="V142" s="622" t="str">
        <f>IF(OR('Helical Piles'!$E$59+'Helical Piles'!$E$60=0,'Helical Piles'!C52=""),"",$T$113*'Helical Piles'!$H$131*X142/'Helical Piles'!$H$58)</f>
        <v/>
      </c>
      <c r="W142" s="612" t="str">
        <f t="shared" si="1"/>
        <v/>
      </c>
      <c r="X142" s="608" t="str">
        <f t="shared" si="2"/>
        <v/>
      </c>
      <c r="Y142" s="599"/>
      <c r="Z142" s="599"/>
      <c r="AA142" s="599"/>
    </row>
    <row r="143" spans="2:27" ht="15">
      <c r="B143" s="599"/>
      <c r="C143" s="599"/>
      <c r="D143" s="599"/>
      <c r="E143" s="606"/>
      <c r="F143" s="606"/>
      <c r="G143" s="606"/>
      <c r="H143" s="604">
        <v>26</v>
      </c>
      <c r="I143" s="622" t="str">
        <f>IF(OR('Helical Piles'!$E$59+'Helical Piles'!$E$60=0,'Helical Piles'!C53=""),"",IF(F101="Y",$H$113/'Helical Piles'!$E$60,$H$114/'Helical Piles'!$E$59))</f>
        <v/>
      </c>
      <c r="J143" s="622" t="str">
        <f>IF(OR('Helical Piles'!$E$59+'Helical Piles'!$E$60=0,'Helical Piles'!C53=""),"",$H$113*'Helical Piles'!$H$82*L143/'Helical Piles'!$H$58)</f>
        <v/>
      </c>
      <c r="K143" s="612" t="str">
        <f t="shared" si="0"/>
        <v/>
      </c>
      <c r="L143" s="623" t="str">
        <f>IF(H143&gt;('Helical Piles'!$E$59+'Helical Piles'!$E$60),"",IF('Helical Piles'!C53=0,0,IF(F101="Y",(D101-'Helical Piles'!$D$62)*'Helical Piles'!$E$20/SQRT(1^2+'Helical Piles'!$E$20^2),D101-'Helical Piles'!$D$63)))</f>
        <v/>
      </c>
      <c r="M143" s="599"/>
      <c r="N143" s="599"/>
      <c r="O143" s="599"/>
      <c r="P143" s="599"/>
      <c r="Q143" s="599"/>
      <c r="R143" s="599"/>
      <c r="S143" s="599"/>
      <c r="T143" s="604">
        <v>26</v>
      </c>
      <c r="U143" s="622" t="str">
        <f>IF(OR('Helical Piles'!$E$59+'Helical Piles'!$E$60=0,'Helical Piles'!C53=""),"",IF(F101="Y",$T$113/'Helical Piles'!$E$60,$T$114/'Helical Piles'!$E$59))</f>
        <v/>
      </c>
      <c r="V143" s="622" t="str">
        <f>IF(OR('Helical Piles'!$E$59+'Helical Piles'!$E$60=0,'Helical Piles'!C53=""),"",$T$113*'Helical Piles'!$H$131*X143/'Helical Piles'!$H$58)</f>
        <v/>
      </c>
      <c r="W143" s="612" t="str">
        <f t="shared" si="1"/>
        <v/>
      </c>
      <c r="X143" s="608" t="str">
        <f t="shared" si="2"/>
        <v/>
      </c>
      <c r="Y143" s="599"/>
      <c r="Z143" s="599"/>
      <c r="AA143" s="599"/>
    </row>
    <row r="144" spans="2:27" ht="15">
      <c r="B144" s="599"/>
      <c r="C144" s="599"/>
      <c r="D144" s="599"/>
      <c r="E144" s="606"/>
      <c r="F144" s="606"/>
      <c r="G144" s="606"/>
      <c r="H144" s="604">
        <v>27</v>
      </c>
      <c r="I144" s="622" t="str">
        <f>IF(OR('Helical Piles'!$E$59+'Helical Piles'!$E$60=0,'Helical Piles'!C54=""),"",IF(F102="Y",$H$113/'Helical Piles'!$E$60,$H$114/'Helical Piles'!$E$59))</f>
        <v/>
      </c>
      <c r="J144" s="622" t="str">
        <f>IF(OR('Helical Piles'!$E$59+'Helical Piles'!$E$60=0,'Helical Piles'!C54=""),"",$H$113*'Helical Piles'!$H$82*L144/'Helical Piles'!$H$58)</f>
        <v/>
      </c>
      <c r="K144" s="612" t="str">
        <f t="shared" si="0"/>
        <v/>
      </c>
      <c r="L144" s="623" t="str">
        <f>IF(H144&gt;('Helical Piles'!$E$59+'Helical Piles'!$E$60),"",IF('Helical Piles'!C54=0,0,IF(F102="Y",(D102-'Helical Piles'!$D$62)*'Helical Piles'!$E$20/SQRT(1^2+'Helical Piles'!$E$20^2),D102-'Helical Piles'!$D$63)))</f>
        <v/>
      </c>
      <c r="M144" s="599"/>
      <c r="N144" s="599"/>
      <c r="O144" s="599"/>
      <c r="P144" s="599"/>
      <c r="Q144" s="599"/>
      <c r="R144" s="599"/>
      <c r="S144" s="599"/>
      <c r="T144" s="604">
        <v>27</v>
      </c>
      <c r="U144" s="622" t="str">
        <f>IF(OR('Helical Piles'!$E$59+'Helical Piles'!$E$60=0,'Helical Piles'!C54=""),"",IF(F102="Y",$T$113/'Helical Piles'!$E$60,$T$114/'Helical Piles'!$E$59))</f>
        <v/>
      </c>
      <c r="V144" s="622" t="str">
        <f>IF(OR('Helical Piles'!$E$59+'Helical Piles'!$E$60=0,'Helical Piles'!C54=""),"",$T$113*'Helical Piles'!$H$131*X144/'Helical Piles'!$H$58)</f>
        <v/>
      </c>
      <c r="W144" s="612" t="str">
        <f t="shared" si="1"/>
        <v/>
      </c>
      <c r="X144" s="608" t="str">
        <f t="shared" si="2"/>
        <v/>
      </c>
      <c r="Y144" s="599"/>
      <c r="Z144" s="599"/>
      <c r="AA144" s="599"/>
    </row>
    <row r="145" spans="2:27" ht="15">
      <c r="B145" s="599"/>
      <c r="C145" s="599"/>
      <c r="D145" s="599"/>
      <c r="E145" s="606"/>
      <c r="F145" s="606"/>
      <c r="G145" s="606"/>
      <c r="H145" s="604">
        <v>28</v>
      </c>
      <c r="I145" s="622" t="str">
        <f>IF(OR('Helical Piles'!$E$59+'Helical Piles'!$E$60=0,'Helical Piles'!C55=""),"",IF(F103="Y",$H$113/'Helical Piles'!$E$60,$H$114/'Helical Piles'!$E$59))</f>
        <v/>
      </c>
      <c r="J145" s="622" t="str">
        <f>IF(OR('Helical Piles'!$E$59+'Helical Piles'!$E$60=0,'Helical Piles'!C55=""),"",$H$113*'Helical Piles'!$H$82*L145/'Helical Piles'!$H$58)</f>
        <v/>
      </c>
      <c r="K145" s="612" t="str">
        <f t="shared" si="0"/>
        <v/>
      </c>
      <c r="L145" s="623" t="str">
        <f>IF(H145&gt;('Helical Piles'!$E$59+'Helical Piles'!$E$60),"",IF('Helical Piles'!C55=0,0,IF(F103="Y",(D103-'Helical Piles'!$D$62)*'Helical Piles'!$E$20/SQRT(1^2+'Helical Piles'!$E$20^2),D103-'Helical Piles'!$D$63)))</f>
        <v/>
      </c>
      <c r="M145" s="599"/>
      <c r="N145" s="599"/>
      <c r="O145" s="599"/>
      <c r="P145" s="599"/>
      <c r="Q145" s="599"/>
      <c r="R145" s="599"/>
      <c r="S145" s="599"/>
      <c r="T145" s="604">
        <v>28</v>
      </c>
      <c r="U145" s="622" t="str">
        <f>IF(OR('Helical Piles'!$E$59+'Helical Piles'!$E$60=0,'Helical Piles'!C55=""),"",IF(F103="Y",$T$113/'Helical Piles'!$E$60,$T$114/'Helical Piles'!$E$59))</f>
        <v/>
      </c>
      <c r="V145" s="622" t="str">
        <f>IF(OR('Helical Piles'!$E$59+'Helical Piles'!$E$60=0,'Helical Piles'!C55=""),"",$T$113*'Helical Piles'!$H$131*X145/'Helical Piles'!$H$58)</f>
        <v/>
      </c>
      <c r="W145" s="612" t="str">
        <f t="shared" si="1"/>
        <v/>
      </c>
      <c r="X145" s="608" t="str">
        <f t="shared" si="2"/>
        <v/>
      </c>
      <c r="Y145" s="599"/>
      <c r="Z145" s="599"/>
      <c r="AA145" s="599"/>
    </row>
    <row r="146" spans="2:27" ht="15">
      <c r="B146" s="599"/>
      <c r="C146" s="599"/>
      <c r="D146" s="599"/>
      <c r="E146" s="606"/>
      <c r="F146" s="606"/>
      <c r="G146" s="606"/>
      <c r="H146" s="604">
        <v>29</v>
      </c>
      <c r="I146" s="622" t="str">
        <f>IF(OR('Helical Piles'!$E$59+'Helical Piles'!$E$60=0,'Helical Piles'!C56=""),"",IF(F104="Y",$H$113/'Helical Piles'!$E$60,$H$114/'Helical Piles'!$E$59))</f>
        <v/>
      </c>
      <c r="J146" s="622" t="str">
        <f>IF(OR('Helical Piles'!$E$59+'Helical Piles'!$E$60=0,'Helical Piles'!C56=""),"",$H$113*'Helical Piles'!$H$82*L146/'Helical Piles'!$H$58)</f>
        <v/>
      </c>
      <c r="K146" s="612" t="str">
        <f t="shared" si="0"/>
        <v/>
      </c>
      <c r="L146" s="623" t="str">
        <f>IF(H146&gt;('Helical Piles'!$E$59+'Helical Piles'!$E$60),"",IF('Helical Piles'!C56=0,0,IF(F104="Y",(D104-'Helical Piles'!$D$62)*'Helical Piles'!$E$20/SQRT(1^2+'Helical Piles'!$E$20^2),D104-'Helical Piles'!$D$63)))</f>
        <v/>
      </c>
      <c r="M146" s="599"/>
      <c r="N146" s="599"/>
      <c r="O146" s="599"/>
      <c r="P146" s="599"/>
      <c r="Q146" s="599"/>
      <c r="R146" s="599"/>
      <c r="S146" s="599"/>
      <c r="T146" s="604">
        <v>29</v>
      </c>
      <c r="U146" s="622" t="str">
        <f>IF(OR('Helical Piles'!$E$59+'Helical Piles'!$E$60=0,'Helical Piles'!C56=""),"",IF(F104="Y",$T$113/'Helical Piles'!$E$60,$T$114/'Helical Piles'!$E$59))</f>
        <v/>
      </c>
      <c r="V146" s="622" t="str">
        <f>IF(OR('Helical Piles'!$E$59+'Helical Piles'!$E$60=0,'Helical Piles'!C56=""),"",$T$113*'Helical Piles'!$H$131*X146/'Helical Piles'!$H$58)</f>
        <v/>
      </c>
      <c r="W146" s="612" t="str">
        <f t="shared" si="1"/>
        <v/>
      </c>
      <c r="X146" s="608" t="str">
        <f t="shared" si="2"/>
        <v/>
      </c>
      <c r="Y146" s="599"/>
      <c r="Z146" s="599"/>
      <c r="AA146" s="599"/>
    </row>
    <row r="147" spans="2:27" ht="15">
      <c r="B147" s="599"/>
      <c r="C147" s="599"/>
      <c r="D147" s="599"/>
      <c r="E147" s="606"/>
      <c r="F147" s="606"/>
      <c r="G147" s="606"/>
      <c r="H147" s="604">
        <v>30</v>
      </c>
      <c r="I147" s="622" t="str">
        <f>IF(OR('Helical Piles'!$E$59+'Helical Piles'!$E$60=0,'Helical Piles'!C57=""),"",IF(F105="Y",$H$113/'Helical Piles'!$E$60,$H$114/'Helical Piles'!$E$59))</f>
        <v/>
      </c>
      <c r="J147" s="622" t="str">
        <f>IF(OR('Helical Piles'!$E$59+'Helical Piles'!$E$60=0,'Helical Piles'!C57=""),"",$H$113*'Helical Piles'!$H$82*L147/'Helical Piles'!$H$58)</f>
        <v/>
      </c>
      <c r="K147" s="612" t="str">
        <f t="shared" si="0"/>
        <v/>
      </c>
      <c r="L147" s="623" t="str">
        <f>IF(H147&gt;('Helical Piles'!$E$59+'Helical Piles'!$E$60),"",IF('Helical Piles'!C57=0,0,IF(F105="Y",(D105-'Helical Piles'!$D$62)*'Helical Piles'!$E$20/SQRT(1^2+'Helical Piles'!$E$20^2),D105-'Helical Piles'!$D$63)))</f>
        <v/>
      </c>
      <c r="M147" s="599"/>
      <c r="N147" s="599"/>
      <c r="O147" s="599"/>
      <c r="P147" s="599"/>
      <c r="Q147" s="599"/>
      <c r="R147" s="599"/>
      <c r="S147" s="599"/>
      <c r="T147" s="604">
        <v>30</v>
      </c>
      <c r="U147" s="622" t="str">
        <f>IF(OR('Helical Piles'!$E$59+'Helical Piles'!$E$60=0,'Helical Piles'!C57=""),"",IF(F105="Y",$T$113/'Helical Piles'!$E$60,$T$114/'Helical Piles'!$E$59))</f>
        <v/>
      </c>
      <c r="V147" s="622" t="str">
        <f>IF(OR('Helical Piles'!$E$59+'Helical Piles'!$E$60=0,'Helical Piles'!C57=""),"",$T$113*'Helical Piles'!$H$131*X147/'Helical Piles'!$H$58)</f>
        <v/>
      </c>
      <c r="W147" s="612" t="str">
        <f t="shared" si="1"/>
        <v/>
      </c>
      <c r="X147" s="608" t="str">
        <f t="shared" si="2"/>
        <v/>
      </c>
      <c r="Y147" s="599"/>
      <c r="Z147" s="599"/>
      <c r="AA147" s="599"/>
    </row>
    <row r="148" spans="2:27" ht="15">
      <c r="B148" s="599"/>
      <c r="C148" s="599"/>
      <c r="D148" s="599"/>
      <c r="E148" s="599"/>
      <c r="F148" s="599"/>
      <c r="G148" s="599"/>
      <c r="H148" s="599"/>
      <c r="I148" s="599"/>
      <c r="J148" s="599"/>
      <c r="K148" s="599"/>
      <c r="L148" s="599"/>
      <c r="M148" s="599"/>
      <c r="N148" s="599"/>
      <c r="O148" s="599"/>
      <c r="P148" s="599"/>
      <c r="Q148" s="599"/>
      <c r="R148" s="599"/>
      <c r="S148" s="599"/>
      <c r="T148" s="599"/>
      <c r="U148" s="599"/>
      <c r="V148" s="599"/>
      <c r="W148" s="599"/>
      <c r="X148" s="599"/>
      <c r="Y148" s="599"/>
      <c r="Z148" s="599"/>
      <c r="AA148" s="599"/>
    </row>
    <row r="149" spans="2:27" ht="15">
      <c r="B149" s="599"/>
      <c r="C149" s="599"/>
      <c r="D149" s="599"/>
      <c r="E149" s="599"/>
      <c r="F149" s="599"/>
      <c r="G149" s="599"/>
      <c r="H149" s="599"/>
      <c r="I149" s="599"/>
      <c r="J149" s="599"/>
      <c r="K149" s="599"/>
      <c r="L149" s="599"/>
      <c r="M149" s="599"/>
      <c r="N149" s="599"/>
      <c r="O149" s="599"/>
      <c r="P149" s="599"/>
      <c r="Q149" s="599"/>
      <c r="R149" s="599"/>
      <c r="S149" s="599"/>
      <c r="T149" s="599"/>
      <c r="U149" s="599"/>
      <c r="V149" s="599"/>
      <c r="W149" s="599"/>
      <c r="X149" s="599"/>
      <c r="Y149" s="599"/>
      <c r="Z149" s="599"/>
      <c r="AA149" s="599"/>
    </row>
    <row r="150" spans="2:27" ht="15">
      <c r="B150" s="599"/>
      <c r="C150" s="599"/>
      <c r="D150" s="599"/>
      <c r="E150" s="599"/>
      <c r="F150" s="599"/>
      <c r="G150" s="599"/>
      <c r="H150" s="599"/>
      <c r="I150" s="599"/>
      <c r="J150" s="599"/>
      <c r="K150" s="599"/>
      <c r="L150" s="599"/>
      <c r="M150" s="599"/>
      <c r="N150" s="599"/>
      <c r="O150" s="599"/>
      <c r="P150" s="599"/>
      <c r="Q150" s="599"/>
      <c r="R150" s="599"/>
      <c r="S150" s="599"/>
      <c r="T150" s="599"/>
      <c r="U150" s="599"/>
      <c r="V150" s="599"/>
      <c r="W150" s="599"/>
      <c r="X150" s="599"/>
      <c r="Y150" s="599"/>
      <c r="Z150" s="599"/>
      <c r="AA150" s="599"/>
    </row>
    <row r="151" spans="2:27" ht="15">
      <c r="B151" s="599"/>
      <c r="C151" s="599"/>
      <c r="D151" s="599"/>
      <c r="E151" s="599"/>
      <c r="F151" s="599"/>
      <c r="G151" s="599"/>
      <c r="H151" s="599"/>
      <c r="I151" s="599"/>
      <c r="J151" s="599"/>
      <c r="O151" s="599"/>
      <c r="P151" s="599"/>
      <c r="Q151" s="599"/>
      <c r="R151" s="599"/>
      <c r="S151" s="599"/>
      <c r="T151" s="599"/>
      <c r="U151" s="599"/>
      <c r="W151" s="599"/>
      <c r="X151" s="599"/>
      <c r="Y151" s="599"/>
      <c r="Z151" s="599"/>
      <c r="AA151" s="599"/>
    </row>
    <row r="152" spans="2:27" ht="15">
      <c r="B152" s="599"/>
      <c r="C152" s="599"/>
      <c r="D152" s="599"/>
      <c r="E152" s="599"/>
      <c r="F152" s="599"/>
      <c r="G152" s="599"/>
      <c r="H152" s="599"/>
      <c r="I152" s="599"/>
      <c r="J152" s="599"/>
      <c r="O152" s="599"/>
      <c r="P152" s="599"/>
      <c r="Q152" s="599"/>
      <c r="R152" s="599"/>
      <c r="S152" s="599"/>
      <c r="T152" s="599"/>
      <c r="U152" s="599"/>
      <c r="W152" s="599"/>
      <c r="X152" s="599"/>
      <c r="Y152" s="599"/>
      <c r="Z152" s="599"/>
      <c r="AA152" s="599"/>
    </row>
    <row r="153" spans="2:27" ht="15">
      <c r="B153" s="599"/>
      <c r="C153" s="599"/>
      <c r="D153" s="599"/>
      <c r="E153" s="599"/>
      <c r="F153" s="599"/>
      <c r="G153" s="610"/>
      <c r="H153" s="621">
        <f>D37*'Helical Piles'!$E$20</f>
        <v>2515.8076704918894</v>
      </c>
      <c r="I153" s="599"/>
      <c r="J153" s="599"/>
      <c r="K153" s="599"/>
      <c r="L153" s="599"/>
      <c r="M153" s="599"/>
      <c r="N153" s="599"/>
      <c r="O153" s="599"/>
      <c r="P153" s="599"/>
      <c r="Q153" s="599"/>
      <c r="R153" s="599"/>
      <c r="S153" s="610"/>
      <c r="T153" s="621">
        <f>D42*'Helical Piles'!$E$20</f>
        <v>3438.8306229942264</v>
      </c>
      <c r="U153" s="599"/>
      <c r="V153" s="599"/>
      <c r="W153" s="599"/>
      <c r="X153" s="599"/>
      <c r="Y153" s="599"/>
      <c r="Z153" s="599"/>
      <c r="AA153" s="599"/>
    </row>
    <row r="154" spans="2:27" ht="15">
      <c r="B154" s="599"/>
      <c r="C154" s="599"/>
      <c r="D154" s="599"/>
      <c r="E154" s="599"/>
      <c r="F154" s="599"/>
      <c r="G154" s="610"/>
      <c r="H154" s="621">
        <f>D36/'Helical Piles'!$E$20</f>
        <v>453.3615725028622</v>
      </c>
      <c r="I154" s="599"/>
      <c r="J154" s="599"/>
      <c r="K154" s="599"/>
      <c r="L154" s="599"/>
      <c r="M154" s="599"/>
      <c r="N154" s="599"/>
      <c r="O154" s="599"/>
      <c r="P154" s="599"/>
      <c r="Q154" s="599"/>
      <c r="R154" s="599"/>
      <c r="S154" s="610"/>
      <c r="T154" s="621">
        <f>D41/'Helical Piles'!$E$20</f>
        <v>484.06764917885226</v>
      </c>
      <c r="U154" s="599"/>
      <c r="V154" s="599"/>
      <c r="W154" s="599"/>
      <c r="X154" s="599"/>
      <c r="Y154" s="599"/>
      <c r="Z154" s="599"/>
      <c r="AA154" s="599"/>
    </row>
    <row r="155" spans="2:27" ht="15">
      <c r="B155" s="599"/>
      <c r="C155" s="599"/>
      <c r="D155" s="599"/>
      <c r="E155" s="599"/>
      <c r="F155" s="599"/>
      <c r="G155" s="610"/>
      <c r="H155" s="611">
        <f>SQRT(H153^2+H154^2)</f>
        <v>2556.3303679939522</v>
      </c>
      <c r="I155" s="599"/>
      <c r="J155" s="599"/>
      <c r="K155" s="599"/>
      <c r="L155" s="599"/>
      <c r="M155" s="599"/>
      <c r="N155" s="599"/>
      <c r="O155" s="599"/>
      <c r="P155" s="599"/>
      <c r="Q155" s="599"/>
      <c r="R155" s="599"/>
      <c r="S155" s="610"/>
      <c r="T155" s="611">
        <f>SQRT(T153^2+T154^2)</f>
        <v>3472.7334396156007</v>
      </c>
      <c r="U155" s="599"/>
      <c r="V155" s="599"/>
      <c r="W155" s="599"/>
      <c r="X155" s="599"/>
      <c r="Y155" s="599"/>
      <c r="Z155" s="599"/>
      <c r="AA155" s="599"/>
    </row>
    <row r="156" spans="2:27" ht="15">
      <c r="B156" s="599"/>
      <c r="C156" s="599"/>
      <c r="D156" s="599"/>
      <c r="E156" s="599"/>
      <c r="F156" s="599"/>
      <c r="G156" s="610"/>
      <c r="H156" s="621">
        <f>D36-H153</f>
        <v>-1155.7229529833028</v>
      </c>
      <c r="I156" s="599"/>
      <c r="J156" s="599"/>
      <c r="K156" s="599"/>
      <c r="L156" s="599"/>
      <c r="M156" s="599"/>
      <c r="N156" s="599"/>
      <c r="O156" s="599"/>
      <c r="P156" s="599"/>
      <c r="Q156" s="599"/>
      <c r="R156" s="599"/>
      <c r="S156" s="610"/>
      <c r="T156" s="621">
        <f>D41-T153</f>
        <v>-1986.6276754576695</v>
      </c>
      <c r="U156" s="599"/>
      <c r="V156" s="599"/>
      <c r="W156" s="599"/>
      <c r="X156" s="599"/>
      <c r="Y156" s="599"/>
      <c r="Z156" s="599"/>
      <c r="AA156" s="599"/>
    </row>
    <row r="157" spans="2:27" ht="15">
      <c r="B157" s="599"/>
      <c r="C157" s="599"/>
      <c r="D157" s="599"/>
      <c r="E157" s="599"/>
      <c r="F157" s="599"/>
      <c r="G157" s="599"/>
      <c r="H157" s="599"/>
      <c r="I157" s="599"/>
      <c r="J157" s="599"/>
      <c r="K157" s="599"/>
      <c r="L157" s="726"/>
      <c r="M157" s="726"/>
      <c r="N157" s="599"/>
      <c r="O157" s="599"/>
      <c r="P157" s="599"/>
      <c r="Q157" s="599"/>
      <c r="R157" s="599"/>
      <c r="S157" s="599"/>
      <c r="T157" s="599"/>
      <c r="U157" s="599"/>
      <c r="V157" s="599"/>
      <c r="W157" s="599"/>
      <c r="X157" s="726"/>
      <c r="Y157" s="726"/>
      <c r="Z157" s="599"/>
      <c r="AA157" s="599"/>
    </row>
    <row r="158" spans="2:27" ht="15">
      <c r="B158" s="599"/>
      <c r="C158" s="599"/>
      <c r="D158" s="599"/>
      <c r="E158" s="599"/>
      <c r="F158" s="599"/>
      <c r="G158" s="599"/>
      <c r="H158" s="600"/>
      <c r="I158" s="599"/>
      <c r="J158" s="599"/>
      <c r="K158" s="599"/>
      <c r="L158" s="726"/>
      <c r="M158" s="726"/>
      <c r="N158" s="599"/>
      <c r="O158" s="599"/>
      <c r="P158" s="599"/>
      <c r="Q158" s="599"/>
      <c r="R158" s="599"/>
      <c r="S158" s="599"/>
      <c r="T158" s="600"/>
      <c r="U158" s="599"/>
      <c r="V158" s="599"/>
      <c r="W158" s="599"/>
      <c r="X158" s="726"/>
      <c r="Y158" s="726"/>
      <c r="Z158" s="599"/>
      <c r="AA158" s="599"/>
    </row>
    <row r="159" spans="2:27" ht="15">
      <c r="B159" s="599"/>
      <c r="C159" s="599"/>
      <c r="D159" s="599"/>
      <c r="E159" s="599"/>
      <c r="F159" s="599"/>
      <c r="G159" s="599"/>
      <c r="H159" s="600"/>
      <c r="I159" s="603"/>
      <c r="J159" s="603"/>
      <c r="K159" s="603"/>
      <c r="L159" s="726"/>
      <c r="M159" s="726"/>
      <c r="N159" s="599"/>
      <c r="O159" s="599"/>
      <c r="P159" s="599"/>
      <c r="Q159" s="599"/>
      <c r="R159" s="599"/>
      <c r="S159" s="599"/>
      <c r="T159" s="600"/>
      <c r="U159" s="603"/>
      <c r="V159" s="603"/>
      <c r="W159" s="603"/>
      <c r="X159" s="726"/>
      <c r="Y159" s="726"/>
      <c r="Z159" s="599"/>
      <c r="AA159" s="599"/>
    </row>
    <row r="160" spans="2:27" ht="15">
      <c r="B160" s="599"/>
      <c r="C160" s="599"/>
      <c r="D160" s="599"/>
      <c r="E160" s="599"/>
      <c r="F160" s="599"/>
      <c r="G160" s="599"/>
      <c r="H160" s="604">
        <v>1</v>
      </c>
      <c r="I160" s="622">
        <f>IF(OR('Helical Piles'!$E$59+'Helical Piles'!$E$60=0,'Helical Piles'!C28=""),"",IF(F76="Y",$H$155/'Helical Piles'!$E$60,$H$156/'Helical Piles'!$E$59))</f>
        <v>852.1101226646507</v>
      </c>
      <c r="J160" s="622">
        <f>IF(OR('Helical Piles'!$E$59+'Helical Piles'!$E$60=0,'Helical Piles'!C28=""),"",$H$155*'Helical Piles'!$H$180*L160/'Helical Piles'!$H$58)</f>
        <v>-1208.3152978377805</v>
      </c>
      <c r="K160" s="612">
        <f t="shared" ref="K160:K189" si="3">IF(OR(I160="",J160=""),"",I160+J160)</f>
        <v>-356.20517517312976</v>
      </c>
      <c r="L160" s="608">
        <f>'WK4'!L118</f>
        <v>-0.72289667311449146</v>
      </c>
      <c r="M160" s="599"/>
      <c r="N160" s="599"/>
      <c r="O160" s="599"/>
      <c r="P160" s="599"/>
      <c r="Q160" s="599"/>
      <c r="R160" s="599"/>
      <c r="S160" s="599"/>
      <c r="T160" s="604">
        <v>1</v>
      </c>
      <c r="U160" s="622">
        <f>IF(OR('Helical Piles'!$E$59+'Helical Piles'!$E$60=0,'Helical Piles'!C28=""),"",IF(F76="Y",$T$155/'Helical Piles'!$E$60,$T$156/'Helical Piles'!$E$59))</f>
        <v>1157.5778132052003</v>
      </c>
      <c r="V160" s="622">
        <f>IF(OR('Helical Piles'!$E$59+'Helical Piles'!$E$60=0,'Helical Piles'!C28=""),"",$T$155*'Helical Piles'!$H$229*X160/'Helical Piles'!$H$58)</f>
        <v>-2417.7124283679482</v>
      </c>
      <c r="W160" s="612">
        <f t="shared" ref="W160:W189" si="4">IF(OR(U160="",V160=""),"",U160+V160)</f>
        <v>-1260.1346151627479</v>
      </c>
      <c r="X160" s="608">
        <f>'WK4'!L118</f>
        <v>-0.72289667311449146</v>
      </c>
      <c r="Y160" s="599"/>
      <c r="Z160" s="599"/>
      <c r="AA160" s="599"/>
    </row>
    <row r="161" spans="2:27" ht="15">
      <c r="B161" s="599"/>
      <c r="C161" s="599"/>
      <c r="D161" s="599"/>
      <c r="E161" s="599"/>
      <c r="F161" s="599"/>
      <c r="G161" s="599"/>
      <c r="H161" s="604">
        <v>2</v>
      </c>
      <c r="I161" s="622">
        <f>IF(OR('Helical Piles'!$E$59+'Helical Piles'!$E$60=0,'Helical Piles'!C29=""),"",IF(F77="Y",$H$155/'Helical Piles'!$E$60,$H$156/'Helical Piles'!$E$59))</f>
        <v>852.1101226646507</v>
      </c>
      <c r="J161" s="622">
        <f>IF(OR('Helical Piles'!$E$59+'Helical Piles'!$E$60=0,'Helical Piles'!C29=""),"",$H$155*'Helical Piles'!$H$180*L161/'Helical Piles'!$H$58)</f>
        <v>0</v>
      </c>
      <c r="K161" s="612">
        <f t="shared" si="3"/>
        <v>852.1101226646507</v>
      </c>
      <c r="L161" s="608">
        <f t="shared" ref="L161:L189" si="5">L119</f>
        <v>0</v>
      </c>
      <c r="M161" s="599"/>
      <c r="N161" s="599"/>
      <c r="O161" s="599"/>
      <c r="P161" s="599"/>
      <c r="Q161" s="599"/>
      <c r="R161" s="599"/>
      <c r="S161" s="599"/>
      <c r="T161" s="604">
        <v>2</v>
      </c>
      <c r="U161" s="622">
        <f>IF(OR('Helical Piles'!$E$59+'Helical Piles'!$E$60=0,'Helical Piles'!C29=""),"",IF(F77="Y",$T$155/'Helical Piles'!$E$60,$T$156/'Helical Piles'!$E$59))</f>
        <v>1157.5778132052003</v>
      </c>
      <c r="V161" s="622">
        <f>IF(OR('Helical Piles'!$E$59+'Helical Piles'!$E$60=0,'Helical Piles'!C29=""),"",$T$155*'Helical Piles'!$H$229*X161/'Helical Piles'!$H$58)</f>
        <v>0</v>
      </c>
      <c r="W161" s="612">
        <f t="shared" si="4"/>
        <v>1157.5778132052003</v>
      </c>
      <c r="X161" s="608">
        <f t="shared" ref="X161:X189" si="6">L119</f>
        <v>0</v>
      </c>
      <c r="Y161" s="599"/>
      <c r="Z161" s="599"/>
      <c r="AA161" s="599"/>
    </row>
    <row r="162" spans="2:27" ht="15">
      <c r="B162" s="599"/>
      <c r="C162" s="599"/>
      <c r="D162" s="599"/>
      <c r="E162" s="599"/>
      <c r="F162" s="599"/>
      <c r="G162" s="599"/>
      <c r="H162" s="604">
        <v>3</v>
      </c>
      <c r="I162" s="622">
        <f>IF(OR('Helical Piles'!$E$59+'Helical Piles'!$E$60=0,'Helical Piles'!C30=""),"",IF(F78="Y",$H$155/'Helical Piles'!$E$60,$H$156/'Helical Piles'!$E$59))</f>
        <v>852.1101226646507</v>
      </c>
      <c r="J162" s="622">
        <f>IF(OR('Helical Piles'!$E$59+'Helical Piles'!$E$60=0,'Helical Piles'!C30=""),"",$H$155*'Helical Piles'!$H$180*L162/'Helical Piles'!$H$58)</f>
        <v>1208.3152978377805</v>
      </c>
      <c r="K162" s="612">
        <f t="shared" si="3"/>
        <v>2060.4254205024313</v>
      </c>
      <c r="L162" s="608">
        <f t="shared" si="5"/>
        <v>0.72289667311449146</v>
      </c>
      <c r="M162" s="599"/>
      <c r="N162" s="599"/>
      <c r="O162" s="599"/>
      <c r="P162" s="599"/>
      <c r="Q162" s="599"/>
      <c r="R162" s="599"/>
      <c r="S162" s="599"/>
      <c r="T162" s="604">
        <v>3</v>
      </c>
      <c r="U162" s="622">
        <f>IF(OR('Helical Piles'!$E$59+'Helical Piles'!$E$60=0,'Helical Piles'!C30=""),"",IF(F78="Y",$T$155/'Helical Piles'!$E$60,$T$156/'Helical Piles'!$E$59))</f>
        <v>1157.5778132052003</v>
      </c>
      <c r="V162" s="622">
        <f>IF(OR('Helical Piles'!$E$59+'Helical Piles'!$E$60=0,'Helical Piles'!C30=""),"",$T$155*'Helical Piles'!$H$229*X162/'Helical Piles'!$H$58)</f>
        <v>2417.7124283679482</v>
      </c>
      <c r="W162" s="612">
        <f t="shared" si="4"/>
        <v>3575.2902415731487</v>
      </c>
      <c r="X162" s="608">
        <f t="shared" si="6"/>
        <v>0.72289667311449146</v>
      </c>
      <c r="Y162" s="599"/>
      <c r="Z162" s="599"/>
      <c r="AA162" s="599"/>
    </row>
    <row r="163" spans="2:27" ht="15">
      <c r="B163" s="599"/>
      <c r="C163" s="599"/>
      <c r="D163" s="599"/>
      <c r="E163" s="599"/>
      <c r="F163" s="599"/>
      <c r="G163" s="599"/>
      <c r="H163" s="604">
        <v>4</v>
      </c>
      <c r="I163" s="622">
        <f>IF(OR('Helical Piles'!$E$59+'Helical Piles'!$E$60=0,'Helical Piles'!C31=""),"",IF(F79="Y",$H$155/'Helical Piles'!$E$60,$H$156/'Helical Piles'!$E$59))</f>
        <v>-577.86147649165139</v>
      </c>
      <c r="J163" s="622">
        <f>IF(OR('Helical Piles'!$E$59+'Helical Piles'!$E$60=0,'Helical Piles'!C31=""),"",$H$155*'Helical Piles'!$H$180*L163/'Helical Piles'!$H$58)</f>
        <v>-1018.7737769758508</v>
      </c>
      <c r="K163" s="612">
        <f t="shared" si="3"/>
        <v>-1596.635253467502</v>
      </c>
      <c r="L163" s="608">
        <f t="shared" si="5"/>
        <v>-0.60950000000000015</v>
      </c>
      <c r="M163" s="599"/>
      <c r="N163" s="599"/>
      <c r="O163" s="599"/>
      <c r="P163" s="599"/>
      <c r="Q163" s="599"/>
      <c r="R163" s="599"/>
      <c r="S163" s="599"/>
      <c r="T163" s="604">
        <v>4</v>
      </c>
      <c r="U163" s="622">
        <f>IF(OR('Helical Piles'!$E$59+'Helical Piles'!$E$60=0,'Helical Piles'!C31=""),"",IF(F79="Y",$T$155/'Helical Piles'!$E$60,$T$156/'Helical Piles'!$E$59))</f>
        <v>-993.31383772883476</v>
      </c>
      <c r="V163" s="622">
        <f>IF(OR('Helical Piles'!$E$59+'Helical Piles'!$E$60=0,'Helical Piles'!C31=""),"",$T$155*'Helical Piles'!$H$229*X163/'Helical Piles'!$H$58)</f>
        <v>-2038.4596857272832</v>
      </c>
      <c r="W163" s="612">
        <f t="shared" si="4"/>
        <v>-3031.7735234561178</v>
      </c>
      <c r="X163" s="608">
        <f t="shared" si="6"/>
        <v>-0.60950000000000015</v>
      </c>
      <c r="Y163" s="599"/>
      <c r="Z163" s="599"/>
      <c r="AA163" s="599"/>
    </row>
    <row r="164" spans="2:27" ht="15">
      <c r="B164" s="599"/>
      <c r="C164" s="599"/>
      <c r="D164" s="599"/>
      <c r="E164" s="599"/>
      <c r="F164" s="599"/>
      <c r="G164" s="599"/>
      <c r="H164" s="604">
        <v>5</v>
      </c>
      <c r="I164" s="622">
        <f>IF(OR('Helical Piles'!$E$59+'Helical Piles'!$E$60=0,'Helical Piles'!C32=""),"",IF(F80="Y",$H$155/'Helical Piles'!$E$60,$H$156/'Helical Piles'!$E$59))</f>
        <v>-577.86147649165139</v>
      </c>
      <c r="J164" s="622">
        <f>IF(OR('Helical Piles'!$E$59+'Helical Piles'!$E$60=0,'Helical Piles'!C32=""),"",$H$155*'Helical Piles'!$H$180*L164/'Helical Piles'!$H$58)</f>
        <v>1018.7737769758508</v>
      </c>
      <c r="K164" s="612">
        <f t="shared" si="3"/>
        <v>440.91230048419936</v>
      </c>
      <c r="L164" s="608">
        <f t="shared" si="5"/>
        <v>0.60950000000000015</v>
      </c>
      <c r="M164" s="599"/>
      <c r="N164" s="599"/>
      <c r="O164" s="599"/>
      <c r="P164" s="599"/>
      <c r="Q164" s="599"/>
      <c r="R164" s="599"/>
      <c r="S164" s="599"/>
      <c r="T164" s="604">
        <v>5</v>
      </c>
      <c r="U164" s="622">
        <f>IF(OR('Helical Piles'!$E$59+'Helical Piles'!$E$60=0,'Helical Piles'!C32=""),"",IF(F80="Y",$T$155/'Helical Piles'!$E$60,$T$156/'Helical Piles'!$E$59))</f>
        <v>-993.31383772883476</v>
      </c>
      <c r="V164" s="622">
        <f>IF(OR('Helical Piles'!$E$59+'Helical Piles'!$E$60=0,'Helical Piles'!C32=""),"",$T$155*'Helical Piles'!$H$229*X164/'Helical Piles'!$H$58)</f>
        <v>2038.4596857272832</v>
      </c>
      <c r="W164" s="612">
        <f t="shared" si="4"/>
        <v>1045.1458479984485</v>
      </c>
      <c r="X164" s="608">
        <f t="shared" si="6"/>
        <v>0.60950000000000015</v>
      </c>
      <c r="Y164" s="599"/>
      <c r="Z164" s="599"/>
      <c r="AA164" s="599"/>
    </row>
    <row r="165" spans="2:27" ht="15">
      <c r="B165" s="599"/>
      <c r="C165" s="599"/>
      <c r="D165" s="599"/>
      <c r="E165" s="599"/>
      <c r="F165" s="599"/>
      <c r="G165" s="599"/>
      <c r="H165" s="604">
        <v>6</v>
      </c>
      <c r="I165" s="622" t="str">
        <f>IF(OR('Helical Piles'!$E$59+'Helical Piles'!$E$60=0,'Helical Piles'!C33=""),"",IF(F81="Y",$H$155/'Helical Piles'!$E$60,$H$156/'Helical Piles'!$E$59))</f>
        <v/>
      </c>
      <c r="J165" s="622" t="str">
        <f>IF(OR('Helical Piles'!$E$59+'Helical Piles'!$E$60=0,'Helical Piles'!C33=""),"",$H$155*'Helical Piles'!$H$180*L165/'Helical Piles'!$H$58)</f>
        <v/>
      </c>
      <c r="K165" s="612" t="str">
        <f t="shared" si="3"/>
        <v/>
      </c>
      <c r="L165" s="608" t="str">
        <f t="shared" si="5"/>
        <v/>
      </c>
      <c r="M165" s="599"/>
      <c r="N165" s="599"/>
      <c r="O165" s="599"/>
      <c r="P165" s="599"/>
      <c r="Q165" s="599"/>
      <c r="R165" s="599"/>
      <c r="S165" s="599"/>
      <c r="T165" s="604">
        <v>6</v>
      </c>
      <c r="U165" s="622" t="str">
        <f>IF(OR('Helical Piles'!$E$59+'Helical Piles'!$E$60=0,'Helical Piles'!C33=""),"",IF(F81="Y",$T$155/'Helical Piles'!$E$60,$T$156/'Helical Piles'!$E$59))</f>
        <v/>
      </c>
      <c r="V165" s="622" t="str">
        <f>IF(OR('Helical Piles'!$E$59+'Helical Piles'!$E$60=0,'Helical Piles'!C33=""),"",$T$155*'Helical Piles'!$H$229*X165/'Helical Piles'!$H$58)</f>
        <v/>
      </c>
      <c r="W165" s="612" t="str">
        <f t="shared" si="4"/>
        <v/>
      </c>
      <c r="X165" s="608" t="str">
        <f t="shared" si="6"/>
        <v/>
      </c>
      <c r="Y165" s="599"/>
      <c r="Z165" s="599"/>
      <c r="AA165" s="599"/>
    </row>
    <row r="166" spans="2:27" ht="15">
      <c r="B166" s="599"/>
      <c r="C166" s="599"/>
      <c r="D166" s="599"/>
      <c r="E166" s="599"/>
      <c r="F166" s="599"/>
      <c r="G166" s="599"/>
      <c r="H166" s="604">
        <v>7</v>
      </c>
      <c r="I166" s="622" t="str">
        <f>IF(OR('Helical Piles'!$E$59+'Helical Piles'!$E$60=0,'Helical Piles'!C34=""),"",IF(F82="Y",$H$155/'Helical Piles'!$E$60,$H$156/'Helical Piles'!$E$59))</f>
        <v/>
      </c>
      <c r="J166" s="622" t="str">
        <f>IF(OR('Helical Piles'!$E$59+'Helical Piles'!$E$60=0,'Helical Piles'!C34=""),"",$H$155*'Helical Piles'!$H$180*L166/'Helical Piles'!$H$58)</f>
        <v/>
      </c>
      <c r="K166" s="612" t="str">
        <f t="shared" si="3"/>
        <v/>
      </c>
      <c r="L166" s="608" t="str">
        <f t="shared" si="5"/>
        <v/>
      </c>
      <c r="M166" s="599"/>
      <c r="N166" s="599"/>
      <c r="O166" s="599"/>
      <c r="P166" s="599"/>
      <c r="Q166" s="599"/>
      <c r="R166" s="599"/>
      <c r="S166" s="599"/>
      <c r="T166" s="604">
        <v>7</v>
      </c>
      <c r="U166" s="622" t="str">
        <f>IF(OR('Helical Piles'!$E$59+'Helical Piles'!$E$60=0,'Helical Piles'!C34=""),"",IF(F82="Y",$T$155/'Helical Piles'!$E$60,$T$156/'Helical Piles'!$E$59))</f>
        <v/>
      </c>
      <c r="V166" s="622" t="str">
        <f>IF(OR('Helical Piles'!$E$59+'Helical Piles'!$E$60=0,'Helical Piles'!C34=""),"",$T$155*'Helical Piles'!$H$229*X166/'Helical Piles'!$H$58)</f>
        <v/>
      </c>
      <c r="W166" s="612" t="str">
        <f t="shared" si="4"/>
        <v/>
      </c>
      <c r="X166" s="608" t="str">
        <f t="shared" si="6"/>
        <v/>
      </c>
      <c r="Y166" s="599"/>
      <c r="Z166" s="599"/>
      <c r="AA166" s="599"/>
    </row>
    <row r="167" spans="2:27" ht="15">
      <c r="B167" s="599"/>
      <c r="C167" s="599"/>
      <c r="D167" s="599"/>
      <c r="E167" s="599"/>
      <c r="F167" s="599"/>
      <c r="G167" s="599"/>
      <c r="H167" s="604">
        <v>8</v>
      </c>
      <c r="I167" s="622" t="str">
        <f>IF(OR('Helical Piles'!$E$59+'Helical Piles'!$E$60=0,'Helical Piles'!C35=""),"",IF(F83="Y",$H$155/'Helical Piles'!$E$60,$H$156/'Helical Piles'!$E$59))</f>
        <v/>
      </c>
      <c r="J167" s="622" t="str">
        <f>IF(OR('Helical Piles'!$E$59+'Helical Piles'!$E$60=0,'Helical Piles'!C35=""),"",$H$155*'Helical Piles'!$H$180*L167/'Helical Piles'!$H$58)</f>
        <v/>
      </c>
      <c r="K167" s="612" t="str">
        <f t="shared" si="3"/>
        <v/>
      </c>
      <c r="L167" s="608" t="str">
        <f t="shared" si="5"/>
        <v/>
      </c>
      <c r="M167" s="599"/>
      <c r="N167" s="599"/>
      <c r="O167" s="599"/>
      <c r="P167" s="599"/>
      <c r="Q167" s="599"/>
      <c r="R167" s="599"/>
      <c r="S167" s="599"/>
      <c r="T167" s="604">
        <v>8</v>
      </c>
      <c r="U167" s="622" t="str">
        <f>IF(OR('Helical Piles'!$E$59+'Helical Piles'!$E$60=0,'Helical Piles'!C35=""),"",IF(F83="Y",$T$155/'Helical Piles'!$E$60,$T$156/'Helical Piles'!$E$59))</f>
        <v/>
      </c>
      <c r="V167" s="622" t="str">
        <f>IF(OR('Helical Piles'!$E$59+'Helical Piles'!$E$60=0,'Helical Piles'!C35=""),"",$T$155*'Helical Piles'!$H$229*X167/'Helical Piles'!$H$58)</f>
        <v/>
      </c>
      <c r="W167" s="612" t="str">
        <f t="shared" si="4"/>
        <v/>
      </c>
      <c r="X167" s="608" t="str">
        <f t="shared" si="6"/>
        <v/>
      </c>
      <c r="Y167" s="599"/>
      <c r="Z167" s="599"/>
      <c r="AA167" s="599"/>
    </row>
    <row r="168" spans="2:27" ht="15">
      <c r="B168" s="599"/>
      <c r="C168" s="599"/>
      <c r="D168" s="599"/>
      <c r="E168" s="599"/>
      <c r="F168" s="599"/>
      <c r="G168" s="599"/>
      <c r="H168" s="604">
        <v>9</v>
      </c>
      <c r="I168" s="622" t="str">
        <f>IF(OR('Helical Piles'!$E$59+'Helical Piles'!$E$60=0,'Helical Piles'!C36=""),"",IF(F84="Y",$H$155/'Helical Piles'!$E$60,$H$156/'Helical Piles'!$E$59))</f>
        <v/>
      </c>
      <c r="J168" s="622" t="str">
        <f>IF(OR('Helical Piles'!$E$59+'Helical Piles'!$E$60=0,'Helical Piles'!C36=""),"",$H$155*'Helical Piles'!$H$180*L168/'Helical Piles'!$H$58)</f>
        <v/>
      </c>
      <c r="K168" s="612" t="str">
        <f t="shared" si="3"/>
        <v/>
      </c>
      <c r="L168" s="608" t="str">
        <f t="shared" si="5"/>
        <v/>
      </c>
      <c r="M168" s="599"/>
      <c r="N168" s="599"/>
      <c r="O168" s="599"/>
      <c r="P168" s="599"/>
      <c r="Q168" s="599"/>
      <c r="R168" s="599"/>
      <c r="S168" s="599"/>
      <c r="T168" s="604">
        <v>9</v>
      </c>
      <c r="U168" s="622" t="str">
        <f>IF(OR('Helical Piles'!$E$59+'Helical Piles'!$E$60=0,'Helical Piles'!C36=""),"",IF(F84="Y",$T$155/'Helical Piles'!$E$60,$T$156/'Helical Piles'!$E$59))</f>
        <v/>
      </c>
      <c r="V168" s="622" t="str">
        <f>IF(OR('Helical Piles'!$E$59+'Helical Piles'!$E$60=0,'Helical Piles'!C36=""),"",$T$155*'Helical Piles'!$H$229*X168/'Helical Piles'!$H$58)</f>
        <v/>
      </c>
      <c r="W168" s="612" t="str">
        <f t="shared" si="4"/>
        <v/>
      </c>
      <c r="X168" s="608" t="str">
        <f t="shared" si="6"/>
        <v/>
      </c>
      <c r="Y168" s="599"/>
      <c r="Z168" s="599"/>
      <c r="AA168" s="599"/>
    </row>
    <row r="169" spans="2:27" ht="15">
      <c r="B169" s="599"/>
      <c r="C169" s="599"/>
      <c r="D169" s="599"/>
      <c r="E169" s="599"/>
      <c r="F169" s="599"/>
      <c r="G169" s="599"/>
      <c r="H169" s="604">
        <v>10</v>
      </c>
      <c r="I169" s="622" t="str">
        <f>IF(OR('Helical Piles'!$E$59+'Helical Piles'!$E$60=0,'Helical Piles'!C37=""),"",IF(F85="Y",$H$155/'Helical Piles'!$E$60,$H$156/'Helical Piles'!$E$59))</f>
        <v/>
      </c>
      <c r="J169" s="622" t="str">
        <f>IF(OR('Helical Piles'!$E$59+'Helical Piles'!$E$60=0,'Helical Piles'!C37=""),"",$H$155*'Helical Piles'!$H$180*L169/'Helical Piles'!$H$58)</f>
        <v/>
      </c>
      <c r="K169" s="612" t="str">
        <f t="shared" si="3"/>
        <v/>
      </c>
      <c r="L169" s="608" t="str">
        <f t="shared" si="5"/>
        <v/>
      </c>
      <c r="M169" s="599"/>
      <c r="N169" s="599"/>
      <c r="O169" s="599"/>
      <c r="P169" s="599"/>
      <c r="Q169" s="599"/>
      <c r="R169" s="599"/>
      <c r="S169" s="599"/>
      <c r="T169" s="604">
        <v>10</v>
      </c>
      <c r="U169" s="622" t="str">
        <f>IF(OR('Helical Piles'!$E$59+'Helical Piles'!$E$60=0,'Helical Piles'!C37=""),"",IF(F85="Y",$T$155/'Helical Piles'!$E$60,$T$156/'Helical Piles'!$E$59))</f>
        <v/>
      </c>
      <c r="V169" s="622" t="str">
        <f>IF(OR('Helical Piles'!$E$59+'Helical Piles'!$E$60=0,'Helical Piles'!C37=""),"",$T$155*'Helical Piles'!$H$229*X169/'Helical Piles'!$H$58)</f>
        <v/>
      </c>
      <c r="W169" s="612" t="str">
        <f t="shared" si="4"/>
        <v/>
      </c>
      <c r="X169" s="608" t="str">
        <f t="shared" si="6"/>
        <v/>
      </c>
      <c r="Y169" s="599"/>
      <c r="Z169" s="599"/>
      <c r="AA169" s="599"/>
    </row>
    <row r="170" spans="2:27" ht="15">
      <c r="B170" s="599"/>
      <c r="C170" s="599"/>
      <c r="D170" s="599"/>
      <c r="E170" s="599"/>
      <c r="F170" s="599"/>
      <c r="G170" s="599"/>
      <c r="H170" s="604">
        <v>11</v>
      </c>
      <c r="I170" s="622" t="str">
        <f>IF(OR('Helical Piles'!$E$59+'Helical Piles'!$E$60=0,'Helical Piles'!C38=""),"",IF(F86="Y",$H$155/'Helical Piles'!$E$60,$H$156/'Helical Piles'!$E$59))</f>
        <v/>
      </c>
      <c r="J170" s="622" t="str">
        <f>IF(OR('Helical Piles'!$E$59+'Helical Piles'!$E$60=0,'Helical Piles'!C38=""),"",$H$155*'Helical Piles'!$H$180*L170/'Helical Piles'!$H$58)</f>
        <v/>
      </c>
      <c r="K170" s="612" t="str">
        <f t="shared" si="3"/>
        <v/>
      </c>
      <c r="L170" s="608" t="str">
        <f t="shared" si="5"/>
        <v/>
      </c>
      <c r="M170" s="599"/>
      <c r="N170" s="599"/>
      <c r="O170" s="599"/>
      <c r="P170" s="599"/>
      <c r="Q170" s="599"/>
      <c r="R170" s="599"/>
      <c r="S170" s="599"/>
      <c r="T170" s="604">
        <v>11</v>
      </c>
      <c r="U170" s="622" t="str">
        <f>IF(OR('Helical Piles'!$E$59+'Helical Piles'!$E$60=0,'Helical Piles'!C38=""),"",IF(F86="Y",$T$155/'Helical Piles'!$E$60,$T$156/'Helical Piles'!$E$59))</f>
        <v/>
      </c>
      <c r="V170" s="622" t="str">
        <f>IF(OR('Helical Piles'!$E$59+'Helical Piles'!$E$60=0,'Helical Piles'!C38=""),"",$T$155*'Helical Piles'!$H$229*X170/'Helical Piles'!$H$58)</f>
        <v/>
      </c>
      <c r="W170" s="612" t="str">
        <f t="shared" si="4"/>
        <v/>
      </c>
      <c r="X170" s="608" t="str">
        <f t="shared" si="6"/>
        <v/>
      </c>
      <c r="Y170" s="599"/>
      <c r="Z170" s="599"/>
      <c r="AA170" s="599"/>
    </row>
    <row r="171" spans="2:27" ht="15">
      <c r="B171" s="599"/>
      <c r="C171" s="599"/>
      <c r="D171" s="599"/>
      <c r="E171" s="599"/>
      <c r="F171" s="599"/>
      <c r="G171" s="599"/>
      <c r="H171" s="604">
        <v>12</v>
      </c>
      <c r="I171" s="622" t="str">
        <f>IF(OR('Helical Piles'!$E$59+'Helical Piles'!$E$60=0,'Helical Piles'!C39=""),"",IF(F87="Y",$H$155/'Helical Piles'!$E$60,$H$156/'Helical Piles'!$E$59))</f>
        <v/>
      </c>
      <c r="J171" s="622" t="str">
        <f>IF(OR('Helical Piles'!$E$59+'Helical Piles'!$E$60=0,'Helical Piles'!C39=""),"",$H$155*'Helical Piles'!$H$180*L171/'Helical Piles'!$H$58)</f>
        <v/>
      </c>
      <c r="K171" s="612" t="str">
        <f t="shared" si="3"/>
        <v/>
      </c>
      <c r="L171" s="608" t="str">
        <f t="shared" si="5"/>
        <v/>
      </c>
      <c r="M171" s="599"/>
      <c r="N171" s="599"/>
      <c r="O171" s="599"/>
      <c r="P171" s="599"/>
      <c r="Q171" s="599"/>
      <c r="R171" s="599"/>
      <c r="S171" s="599"/>
      <c r="T171" s="604">
        <v>12</v>
      </c>
      <c r="U171" s="622" t="str">
        <f>IF(OR('Helical Piles'!$E$59+'Helical Piles'!$E$60=0,'Helical Piles'!C39=""),"",IF(F87="Y",$T$155/'Helical Piles'!$E$60,$T$156/'Helical Piles'!$E$59))</f>
        <v/>
      </c>
      <c r="V171" s="622" t="str">
        <f>IF(OR('Helical Piles'!$E$59+'Helical Piles'!$E$60=0,'Helical Piles'!C39=""),"",$T$155*'Helical Piles'!$H$229*X171/'Helical Piles'!$H$58)</f>
        <v/>
      </c>
      <c r="W171" s="612" t="str">
        <f t="shared" si="4"/>
        <v/>
      </c>
      <c r="X171" s="608" t="str">
        <f t="shared" si="6"/>
        <v/>
      </c>
      <c r="Y171" s="599"/>
      <c r="Z171" s="599"/>
      <c r="AA171" s="599"/>
    </row>
    <row r="172" spans="2:27" ht="15">
      <c r="B172" s="599"/>
      <c r="C172" s="599"/>
      <c r="D172" s="599"/>
      <c r="E172" s="599"/>
      <c r="F172" s="599"/>
      <c r="G172" s="599"/>
      <c r="H172" s="604">
        <v>13</v>
      </c>
      <c r="I172" s="622" t="str">
        <f>IF(OR('Helical Piles'!$E$59+'Helical Piles'!$E$60=0,'Helical Piles'!C40=""),"",IF(F88="Y",$H$155/'Helical Piles'!$E$60,$H$156/'Helical Piles'!$E$59))</f>
        <v/>
      </c>
      <c r="J172" s="622" t="str">
        <f>IF(OR('Helical Piles'!$E$59+'Helical Piles'!$E$60=0,'Helical Piles'!C40=""),"",$H$155*'Helical Piles'!$H$180*L172/'Helical Piles'!$H$58)</f>
        <v/>
      </c>
      <c r="K172" s="612" t="str">
        <f t="shared" si="3"/>
        <v/>
      </c>
      <c r="L172" s="608" t="str">
        <f t="shared" si="5"/>
        <v/>
      </c>
      <c r="M172" s="599"/>
      <c r="N172" s="599"/>
      <c r="O172" s="599"/>
      <c r="P172" s="599"/>
      <c r="Q172" s="599"/>
      <c r="R172" s="599"/>
      <c r="S172" s="599"/>
      <c r="T172" s="604">
        <v>13</v>
      </c>
      <c r="U172" s="622" t="str">
        <f>IF(OR('Helical Piles'!$E$59+'Helical Piles'!$E$60=0,'Helical Piles'!C40=""),"",IF(F88="Y",$T$155/'Helical Piles'!$E$60,$T$156/'Helical Piles'!$E$59))</f>
        <v/>
      </c>
      <c r="V172" s="622" t="str">
        <f>IF(OR('Helical Piles'!$E$59+'Helical Piles'!$E$60=0,'Helical Piles'!C40=""),"",$T$155*'Helical Piles'!$H$229*X172/'Helical Piles'!$H$58)</f>
        <v/>
      </c>
      <c r="W172" s="612" t="str">
        <f t="shared" si="4"/>
        <v/>
      </c>
      <c r="X172" s="608" t="str">
        <f t="shared" si="6"/>
        <v/>
      </c>
      <c r="Y172" s="599"/>
      <c r="Z172" s="599"/>
      <c r="AA172" s="599"/>
    </row>
    <row r="173" spans="2:27" ht="15">
      <c r="B173" s="599"/>
      <c r="C173" s="599"/>
      <c r="D173" s="599"/>
      <c r="E173" s="599"/>
      <c r="F173" s="599"/>
      <c r="G173" s="599"/>
      <c r="H173" s="604">
        <v>14</v>
      </c>
      <c r="I173" s="622" t="str">
        <f>IF(OR('Helical Piles'!$E$59+'Helical Piles'!$E$60=0,'Helical Piles'!C41=""),"",IF(F89="Y",$H$155/'Helical Piles'!$E$60,$H$156/'Helical Piles'!$E$59))</f>
        <v/>
      </c>
      <c r="J173" s="622" t="str">
        <f>IF(OR('Helical Piles'!$E$59+'Helical Piles'!$E$60=0,'Helical Piles'!C41=""),"",$H$155*'Helical Piles'!$H$180*L173/'Helical Piles'!$H$58)</f>
        <v/>
      </c>
      <c r="K173" s="612" t="str">
        <f t="shared" si="3"/>
        <v/>
      </c>
      <c r="L173" s="608" t="str">
        <f t="shared" si="5"/>
        <v/>
      </c>
      <c r="M173" s="599"/>
      <c r="N173" s="599"/>
      <c r="O173" s="599"/>
      <c r="P173" s="599"/>
      <c r="Q173" s="599"/>
      <c r="R173" s="599"/>
      <c r="S173" s="599"/>
      <c r="T173" s="604">
        <v>14</v>
      </c>
      <c r="U173" s="622" t="str">
        <f>IF(OR('Helical Piles'!$E$59+'Helical Piles'!$E$60=0,'Helical Piles'!C41=""),"",IF(F89="Y",$T$155/'Helical Piles'!$E$60,$T$156/'Helical Piles'!$E$59))</f>
        <v/>
      </c>
      <c r="V173" s="622" t="str">
        <f>IF(OR('Helical Piles'!$E$59+'Helical Piles'!$E$60=0,'Helical Piles'!C41=""),"",$T$155*'Helical Piles'!$H$229*X173/'Helical Piles'!$H$58)</f>
        <v/>
      </c>
      <c r="W173" s="612" t="str">
        <f t="shared" si="4"/>
        <v/>
      </c>
      <c r="X173" s="608" t="str">
        <f t="shared" si="6"/>
        <v/>
      </c>
      <c r="Y173" s="599"/>
      <c r="Z173" s="599"/>
      <c r="AA173" s="599"/>
    </row>
    <row r="174" spans="2:27" ht="15">
      <c r="B174" s="599"/>
      <c r="C174" s="599"/>
      <c r="D174" s="599"/>
      <c r="E174" s="599"/>
      <c r="F174" s="599"/>
      <c r="G174" s="599"/>
      <c r="H174" s="604">
        <v>15</v>
      </c>
      <c r="I174" s="622" t="str">
        <f>IF(OR('Helical Piles'!$E$59+'Helical Piles'!$E$60=0,'Helical Piles'!C42=""),"",IF(F90="Y",$H$155/'Helical Piles'!$E$60,$H$156/'Helical Piles'!$E$59))</f>
        <v/>
      </c>
      <c r="J174" s="622" t="str">
        <f>IF(OR('Helical Piles'!$E$59+'Helical Piles'!$E$60=0,'Helical Piles'!C42=""),"",$H$155*'Helical Piles'!$H$180*L174/'Helical Piles'!$H$58)</f>
        <v/>
      </c>
      <c r="K174" s="612" t="str">
        <f t="shared" si="3"/>
        <v/>
      </c>
      <c r="L174" s="608" t="str">
        <f t="shared" si="5"/>
        <v/>
      </c>
      <c r="M174" s="599"/>
      <c r="N174" s="599"/>
      <c r="O174" s="599"/>
      <c r="P174" s="599"/>
      <c r="Q174" s="599"/>
      <c r="R174" s="599"/>
      <c r="S174" s="599"/>
      <c r="T174" s="604">
        <v>15</v>
      </c>
      <c r="U174" s="622" t="str">
        <f>IF(OR('Helical Piles'!$E$59+'Helical Piles'!$E$60=0,'Helical Piles'!C42=""),"",IF(F90="Y",$T$155/'Helical Piles'!$E$60,$T$156/'Helical Piles'!$E$59))</f>
        <v/>
      </c>
      <c r="V174" s="622" t="str">
        <f>IF(OR('Helical Piles'!$E$59+'Helical Piles'!$E$60=0,'Helical Piles'!C42=""),"",$T$155*'Helical Piles'!$H$229*X174/'Helical Piles'!$H$58)</f>
        <v/>
      </c>
      <c r="W174" s="612" t="str">
        <f t="shared" si="4"/>
        <v/>
      </c>
      <c r="X174" s="608" t="str">
        <f t="shared" si="6"/>
        <v/>
      </c>
      <c r="Y174" s="599"/>
      <c r="Z174" s="599"/>
      <c r="AA174" s="599"/>
    </row>
    <row r="175" spans="2:27" ht="15">
      <c r="B175" s="599"/>
      <c r="C175" s="599"/>
      <c r="D175" s="599"/>
      <c r="E175" s="599"/>
      <c r="F175" s="599"/>
      <c r="G175" s="599"/>
      <c r="H175" s="604">
        <v>16</v>
      </c>
      <c r="I175" s="622" t="str">
        <f>IF(OR('Helical Piles'!$E$59+'Helical Piles'!$E$60=0,'Helical Piles'!C43=""),"",IF(F91="Y",$H$155/'Helical Piles'!$E$60,$H$156/'Helical Piles'!$E$59))</f>
        <v/>
      </c>
      <c r="J175" s="622" t="str">
        <f>IF(OR('Helical Piles'!$E$59+'Helical Piles'!$E$60=0,'Helical Piles'!C43=""),"",$H$155*'Helical Piles'!$H$180*L175/'Helical Piles'!$H$58)</f>
        <v/>
      </c>
      <c r="K175" s="612" t="str">
        <f t="shared" si="3"/>
        <v/>
      </c>
      <c r="L175" s="608" t="str">
        <f t="shared" si="5"/>
        <v/>
      </c>
      <c r="M175" s="599"/>
      <c r="N175" s="599"/>
      <c r="O175" s="599"/>
      <c r="P175" s="599"/>
      <c r="Q175" s="599"/>
      <c r="R175" s="599"/>
      <c r="S175" s="599"/>
      <c r="T175" s="604">
        <v>16</v>
      </c>
      <c r="U175" s="622" t="str">
        <f>IF(OR('Helical Piles'!$E$59+'Helical Piles'!$E$60=0,'Helical Piles'!C43=""),"",IF(F91="Y",$T$155/'Helical Piles'!$E$60,$T$156/'Helical Piles'!$E$59))</f>
        <v/>
      </c>
      <c r="V175" s="622" t="str">
        <f>IF(OR('Helical Piles'!$E$59+'Helical Piles'!$E$60=0,'Helical Piles'!C43=""),"",$T$155*'Helical Piles'!$H$229*X175/'Helical Piles'!$H$58)</f>
        <v/>
      </c>
      <c r="W175" s="612" t="str">
        <f t="shared" si="4"/>
        <v/>
      </c>
      <c r="X175" s="608" t="str">
        <f t="shared" si="6"/>
        <v/>
      </c>
      <c r="Y175" s="599"/>
      <c r="Z175" s="599"/>
      <c r="AA175" s="599"/>
    </row>
    <row r="176" spans="2:27" ht="15">
      <c r="B176" s="599"/>
      <c r="C176" s="599"/>
      <c r="D176" s="599"/>
      <c r="E176" s="599"/>
      <c r="F176" s="599"/>
      <c r="G176" s="599"/>
      <c r="H176" s="604">
        <v>17</v>
      </c>
      <c r="I176" s="622" t="str">
        <f>IF(OR('Helical Piles'!$E$59+'Helical Piles'!$E$60=0,'Helical Piles'!C44=""),"",IF(F92="Y",$H$155/'Helical Piles'!$E$60,$H$156/'Helical Piles'!$E$59))</f>
        <v/>
      </c>
      <c r="J176" s="622" t="str">
        <f>IF(OR('Helical Piles'!$E$59+'Helical Piles'!$E$60=0,'Helical Piles'!C44=""),"",$H$155*'Helical Piles'!$H$180*L176/'Helical Piles'!$H$58)</f>
        <v/>
      </c>
      <c r="K176" s="612" t="str">
        <f t="shared" si="3"/>
        <v/>
      </c>
      <c r="L176" s="608" t="str">
        <f t="shared" si="5"/>
        <v/>
      </c>
      <c r="M176" s="599"/>
      <c r="N176" s="599"/>
      <c r="O176" s="599"/>
      <c r="P176" s="599"/>
      <c r="Q176" s="599"/>
      <c r="R176" s="599"/>
      <c r="S176" s="599"/>
      <c r="T176" s="604">
        <v>17</v>
      </c>
      <c r="U176" s="622" t="str">
        <f>IF(OR('Helical Piles'!$E$59+'Helical Piles'!$E$60=0,'Helical Piles'!C44=""),"",IF(F92="Y",$T$155/'Helical Piles'!$E$60,$T$156/'Helical Piles'!$E$59))</f>
        <v/>
      </c>
      <c r="V176" s="622" t="str">
        <f>IF(OR('Helical Piles'!$E$59+'Helical Piles'!$E$60=0,'Helical Piles'!C44=""),"",$T$155*'Helical Piles'!$H$229*X176/'Helical Piles'!$H$58)</f>
        <v/>
      </c>
      <c r="W176" s="612" t="str">
        <f t="shared" si="4"/>
        <v/>
      </c>
      <c r="X176" s="608" t="str">
        <f t="shared" si="6"/>
        <v/>
      </c>
      <c r="Y176" s="599"/>
      <c r="Z176" s="599"/>
      <c r="AA176" s="599"/>
    </row>
    <row r="177" spans="2:27" ht="15">
      <c r="B177" s="599"/>
      <c r="C177" s="599"/>
      <c r="D177" s="599"/>
      <c r="E177" s="599"/>
      <c r="F177" s="599"/>
      <c r="G177" s="599"/>
      <c r="H177" s="604">
        <v>18</v>
      </c>
      <c r="I177" s="622" t="str">
        <f>IF(OR('Helical Piles'!$E$59+'Helical Piles'!$E$60=0,'Helical Piles'!C45=""),"",IF(F93="Y",$H$155/'Helical Piles'!$E$60,$H$156/'Helical Piles'!$E$59))</f>
        <v/>
      </c>
      <c r="J177" s="622" t="str">
        <f>IF(OR('Helical Piles'!$E$59+'Helical Piles'!$E$60=0,'Helical Piles'!C45=""),"",$H$155*'Helical Piles'!$H$180*L177/'Helical Piles'!$H$58)</f>
        <v/>
      </c>
      <c r="K177" s="612" t="str">
        <f t="shared" si="3"/>
        <v/>
      </c>
      <c r="L177" s="608" t="str">
        <f t="shared" si="5"/>
        <v/>
      </c>
      <c r="M177" s="599"/>
      <c r="N177" s="599"/>
      <c r="O177" s="599"/>
      <c r="P177" s="599"/>
      <c r="Q177" s="599"/>
      <c r="R177" s="599"/>
      <c r="S177" s="599"/>
      <c r="T177" s="604">
        <v>18</v>
      </c>
      <c r="U177" s="622" t="str">
        <f>IF(OR('Helical Piles'!$E$59+'Helical Piles'!$E$60=0,'Helical Piles'!C45=""),"",IF(F93="Y",$T$155/'Helical Piles'!$E$60,$T$156/'Helical Piles'!$E$59))</f>
        <v/>
      </c>
      <c r="V177" s="622" t="str">
        <f>IF(OR('Helical Piles'!$E$59+'Helical Piles'!$E$60=0,'Helical Piles'!C45=""),"",$T$155*'Helical Piles'!$H$229*X177/'Helical Piles'!$H$58)</f>
        <v/>
      </c>
      <c r="W177" s="612" t="str">
        <f t="shared" si="4"/>
        <v/>
      </c>
      <c r="X177" s="608" t="str">
        <f t="shared" si="6"/>
        <v/>
      </c>
      <c r="Y177" s="599"/>
      <c r="Z177" s="599"/>
      <c r="AA177" s="599"/>
    </row>
    <row r="178" spans="2:27" ht="15">
      <c r="B178" s="599"/>
      <c r="C178" s="599"/>
      <c r="D178" s="599"/>
      <c r="E178" s="599"/>
      <c r="F178" s="599"/>
      <c r="G178" s="599"/>
      <c r="H178" s="604">
        <v>19</v>
      </c>
      <c r="I178" s="622" t="str">
        <f>IF(OR('Helical Piles'!$E$59+'Helical Piles'!$E$60=0,'Helical Piles'!C46=""),"",IF(F94="Y",$H$155/'Helical Piles'!$E$60,$H$156/'Helical Piles'!$E$59))</f>
        <v/>
      </c>
      <c r="J178" s="622" t="str">
        <f>IF(OR('Helical Piles'!$E$59+'Helical Piles'!$E$60=0,'Helical Piles'!C46=""),"",$H$155*'Helical Piles'!$H$180*L178/'Helical Piles'!$H$58)</f>
        <v/>
      </c>
      <c r="K178" s="612" t="str">
        <f t="shared" si="3"/>
        <v/>
      </c>
      <c r="L178" s="608" t="str">
        <f t="shared" si="5"/>
        <v/>
      </c>
      <c r="M178" s="599"/>
      <c r="N178" s="599"/>
      <c r="O178" s="599"/>
      <c r="P178" s="599"/>
      <c r="Q178" s="599"/>
      <c r="R178" s="599"/>
      <c r="S178" s="599"/>
      <c r="T178" s="604">
        <v>19</v>
      </c>
      <c r="U178" s="622" t="str">
        <f>IF(OR('Helical Piles'!$E$59+'Helical Piles'!$E$60=0,'Helical Piles'!C46=""),"",IF(F94="Y",$T$155/'Helical Piles'!$E$60,$T$156/'Helical Piles'!$E$59))</f>
        <v/>
      </c>
      <c r="V178" s="622" t="str">
        <f>IF(OR('Helical Piles'!$E$59+'Helical Piles'!$E$60=0,'Helical Piles'!C46=""),"",$T$155*'Helical Piles'!$H$229*X178/'Helical Piles'!$H$58)</f>
        <v/>
      </c>
      <c r="W178" s="612" t="str">
        <f t="shared" si="4"/>
        <v/>
      </c>
      <c r="X178" s="608" t="str">
        <f t="shared" si="6"/>
        <v/>
      </c>
      <c r="Y178" s="599"/>
      <c r="Z178" s="599"/>
      <c r="AA178" s="599"/>
    </row>
    <row r="179" spans="2:27" ht="15">
      <c r="B179" s="599"/>
      <c r="C179" s="599"/>
      <c r="D179" s="599"/>
      <c r="E179" s="599"/>
      <c r="F179" s="599"/>
      <c r="G179" s="599"/>
      <c r="H179" s="604">
        <v>20</v>
      </c>
      <c r="I179" s="622" t="str">
        <f>IF(OR('Helical Piles'!$E$59+'Helical Piles'!$E$60=0,'Helical Piles'!C47=""),"",IF(F95="Y",$H$155/'Helical Piles'!$E$60,$H$156/'Helical Piles'!$E$59))</f>
        <v/>
      </c>
      <c r="J179" s="622" t="str">
        <f>IF(OR('Helical Piles'!$E$59+'Helical Piles'!$E$60=0,'Helical Piles'!C47=""),"",$H$155*'Helical Piles'!$H$180*L179/'Helical Piles'!$H$58)</f>
        <v/>
      </c>
      <c r="K179" s="612" t="str">
        <f t="shared" si="3"/>
        <v/>
      </c>
      <c r="L179" s="608" t="str">
        <f t="shared" si="5"/>
        <v/>
      </c>
      <c r="M179" s="599"/>
      <c r="N179" s="599"/>
      <c r="O179" s="599"/>
      <c r="P179" s="599"/>
      <c r="Q179" s="599"/>
      <c r="R179" s="599"/>
      <c r="S179" s="599"/>
      <c r="T179" s="604">
        <v>20</v>
      </c>
      <c r="U179" s="622" t="str">
        <f>IF(OR('Helical Piles'!$E$59+'Helical Piles'!$E$60=0,'Helical Piles'!C47=""),"",IF(F95="Y",$T$155/'Helical Piles'!$E$60,$T$156/'Helical Piles'!$E$59))</f>
        <v/>
      </c>
      <c r="V179" s="622" t="str">
        <f>IF(OR('Helical Piles'!$E$59+'Helical Piles'!$E$60=0,'Helical Piles'!C47=""),"",$T$155*'Helical Piles'!$H$229*X179/'Helical Piles'!$H$58)</f>
        <v/>
      </c>
      <c r="W179" s="612" t="str">
        <f t="shared" si="4"/>
        <v/>
      </c>
      <c r="X179" s="608" t="str">
        <f t="shared" si="6"/>
        <v/>
      </c>
      <c r="Y179" s="599"/>
      <c r="Z179" s="599"/>
      <c r="AA179" s="599"/>
    </row>
    <row r="180" spans="2:27" ht="15">
      <c r="B180" s="599"/>
      <c r="C180" s="599"/>
      <c r="D180" s="599"/>
      <c r="E180" s="599"/>
      <c r="F180" s="599"/>
      <c r="G180" s="599"/>
      <c r="H180" s="604">
        <v>21</v>
      </c>
      <c r="I180" s="622" t="str">
        <f>IF(OR('Helical Piles'!$E$59+'Helical Piles'!$E$60=0,'Helical Piles'!C48=""),"",IF(F96="Y",$H$155/'Helical Piles'!$E$60,$H$156/'Helical Piles'!$E$59))</f>
        <v/>
      </c>
      <c r="J180" s="622" t="str">
        <f>IF(OR('Helical Piles'!$E$59+'Helical Piles'!$E$60=0,'Helical Piles'!C48=""),"",$H$155*'Helical Piles'!$H$180*L180/'Helical Piles'!$H$58)</f>
        <v/>
      </c>
      <c r="K180" s="612" t="str">
        <f t="shared" si="3"/>
        <v/>
      </c>
      <c r="L180" s="608" t="str">
        <f t="shared" si="5"/>
        <v/>
      </c>
      <c r="M180" s="599"/>
      <c r="N180" s="599"/>
      <c r="O180" s="599"/>
      <c r="P180" s="599"/>
      <c r="Q180" s="599"/>
      <c r="R180" s="599"/>
      <c r="S180" s="599"/>
      <c r="T180" s="604">
        <v>21</v>
      </c>
      <c r="U180" s="622" t="str">
        <f>IF(OR('Helical Piles'!$E$59+'Helical Piles'!$E$60=0,'Helical Piles'!C48=""),"",IF(F96="Y",$T$155/'Helical Piles'!$E$60,$T$156/'Helical Piles'!$E$59))</f>
        <v/>
      </c>
      <c r="V180" s="622" t="str">
        <f>IF(OR('Helical Piles'!$E$59+'Helical Piles'!$E$60=0,'Helical Piles'!C48=""),"",$T$155*'Helical Piles'!$H$229*X180/'Helical Piles'!$H$58)</f>
        <v/>
      </c>
      <c r="W180" s="612" t="str">
        <f t="shared" si="4"/>
        <v/>
      </c>
      <c r="X180" s="608" t="str">
        <f t="shared" si="6"/>
        <v/>
      </c>
      <c r="Y180" s="599"/>
      <c r="Z180" s="599"/>
      <c r="AA180" s="599"/>
    </row>
    <row r="181" spans="2:27" ht="15">
      <c r="B181" s="599"/>
      <c r="C181" s="599"/>
      <c r="D181" s="599"/>
      <c r="E181" s="599"/>
      <c r="F181" s="599"/>
      <c r="G181" s="599"/>
      <c r="H181" s="604">
        <v>22</v>
      </c>
      <c r="I181" s="622" t="str">
        <f>IF(OR('Helical Piles'!$E$59+'Helical Piles'!$E$60=0,'Helical Piles'!C49=""),"",IF(F97="Y",$H$155/'Helical Piles'!$E$60,$H$156/'Helical Piles'!$E$59))</f>
        <v/>
      </c>
      <c r="J181" s="622" t="str">
        <f>IF(OR('Helical Piles'!$E$59+'Helical Piles'!$E$60=0,'Helical Piles'!C49=""),"",$H$155*'Helical Piles'!$H$180*L181/'Helical Piles'!$H$58)</f>
        <v/>
      </c>
      <c r="K181" s="612" t="str">
        <f t="shared" si="3"/>
        <v/>
      </c>
      <c r="L181" s="608" t="str">
        <f t="shared" si="5"/>
        <v/>
      </c>
      <c r="M181" s="599"/>
      <c r="N181" s="599"/>
      <c r="O181" s="599"/>
      <c r="P181" s="599"/>
      <c r="Q181" s="599"/>
      <c r="R181" s="599"/>
      <c r="S181" s="599"/>
      <c r="T181" s="604">
        <v>22</v>
      </c>
      <c r="U181" s="622" t="str">
        <f>IF(OR('Helical Piles'!$E$59+'Helical Piles'!$E$60=0,'Helical Piles'!C49=""),"",IF(F97="Y",$T$155/'Helical Piles'!$E$60,$T$156/'Helical Piles'!$E$59))</f>
        <v/>
      </c>
      <c r="V181" s="622" t="str">
        <f>IF(OR('Helical Piles'!$E$59+'Helical Piles'!$E$60=0,'Helical Piles'!C49=""),"",$T$155*'Helical Piles'!$H$229*X181/'Helical Piles'!$H$58)</f>
        <v/>
      </c>
      <c r="W181" s="612" t="str">
        <f t="shared" si="4"/>
        <v/>
      </c>
      <c r="X181" s="608" t="str">
        <f t="shared" si="6"/>
        <v/>
      </c>
      <c r="Y181" s="599"/>
      <c r="Z181" s="599"/>
      <c r="AA181" s="599"/>
    </row>
    <row r="182" spans="2:27" ht="15">
      <c r="B182" s="599"/>
      <c r="C182" s="599"/>
      <c r="D182" s="599"/>
      <c r="E182" s="599"/>
      <c r="F182" s="599"/>
      <c r="G182" s="599"/>
      <c r="H182" s="604">
        <v>23</v>
      </c>
      <c r="I182" s="622" t="str">
        <f>IF(OR('Helical Piles'!$E$59+'Helical Piles'!$E$60=0,'Helical Piles'!C50=""),"",IF(F98="Y",$H$155/'Helical Piles'!$E$60,$H$156/'Helical Piles'!$E$59))</f>
        <v/>
      </c>
      <c r="J182" s="622" t="str">
        <f>IF(OR('Helical Piles'!$E$59+'Helical Piles'!$E$60=0,'Helical Piles'!C50=""),"",$H$155*'Helical Piles'!$H$180*L182/'Helical Piles'!$H$58)</f>
        <v/>
      </c>
      <c r="K182" s="612" t="str">
        <f t="shared" si="3"/>
        <v/>
      </c>
      <c r="L182" s="608" t="str">
        <f t="shared" si="5"/>
        <v/>
      </c>
      <c r="M182" s="599"/>
      <c r="N182" s="599"/>
      <c r="O182" s="599"/>
      <c r="P182" s="599"/>
      <c r="Q182" s="599"/>
      <c r="R182" s="599"/>
      <c r="S182" s="599"/>
      <c r="T182" s="604">
        <v>23</v>
      </c>
      <c r="U182" s="622" t="str">
        <f>IF(OR('Helical Piles'!$E$59+'Helical Piles'!$E$60=0,'Helical Piles'!C50=""),"",IF(F98="Y",$T$155/'Helical Piles'!$E$60,$T$156/'Helical Piles'!$E$59))</f>
        <v/>
      </c>
      <c r="V182" s="622" t="str">
        <f>IF(OR('Helical Piles'!$E$59+'Helical Piles'!$E$60=0,'Helical Piles'!C50=""),"",$T$155*'Helical Piles'!$H$229*X182/'Helical Piles'!$H$58)</f>
        <v/>
      </c>
      <c r="W182" s="612" t="str">
        <f t="shared" si="4"/>
        <v/>
      </c>
      <c r="X182" s="608" t="str">
        <f t="shared" si="6"/>
        <v/>
      </c>
      <c r="Y182" s="599"/>
      <c r="Z182" s="599"/>
      <c r="AA182" s="599"/>
    </row>
    <row r="183" spans="2:27" ht="15">
      <c r="B183" s="599"/>
      <c r="C183" s="599"/>
      <c r="D183" s="599"/>
      <c r="E183" s="599"/>
      <c r="F183" s="599"/>
      <c r="G183" s="599"/>
      <c r="H183" s="604">
        <v>24</v>
      </c>
      <c r="I183" s="622" t="str">
        <f>IF(OR('Helical Piles'!$E$59+'Helical Piles'!$E$60=0,'Helical Piles'!C51=""),"",IF(F99="Y",$H$155/'Helical Piles'!$E$60,$H$156/'Helical Piles'!$E$59))</f>
        <v/>
      </c>
      <c r="J183" s="622" t="str">
        <f>IF(OR('Helical Piles'!$E$59+'Helical Piles'!$E$60=0,'Helical Piles'!C51=""),"",$H$155*'Helical Piles'!$H$180*L183/'Helical Piles'!$H$58)</f>
        <v/>
      </c>
      <c r="K183" s="612" t="str">
        <f t="shared" si="3"/>
        <v/>
      </c>
      <c r="L183" s="608" t="str">
        <f t="shared" si="5"/>
        <v/>
      </c>
      <c r="M183" s="599"/>
      <c r="N183" s="599"/>
      <c r="O183" s="599"/>
      <c r="P183" s="599"/>
      <c r="Q183" s="599"/>
      <c r="R183" s="599"/>
      <c r="S183" s="599"/>
      <c r="T183" s="604">
        <v>24</v>
      </c>
      <c r="U183" s="622" t="str">
        <f>IF(OR('Helical Piles'!$E$59+'Helical Piles'!$E$60=0,'Helical Piles'!C51=""),"",IF(F99="Y",$T$155/'Helical Piles'!$E$60,$T$156/'Helical Piles'!$E$59))</f>
        <v/>
      </c>
      <c r="V183" s="622" t="str">
        <f>IF(OR('Helical Piles'!$E$59+'Helical Piles'!$E$60=0,'Helical Piles'!C51=""),"",$T$155*'Helical Piles'!$H$229*X183/'Helical Piles'!$H$58)</f>
        <v/>
      </c>
      <c r="W183" s="612" t="str">
        <f t="shared" si="4"/>
        <v/>
      </c>
      <c r="X183" s="608" t="str">
        <f t="shared" si="6"/>
        <v/>
      </c>
      <c r="Y183" s="599"/>
      <c r="Z183" s="599"/>
      <c r="AA183" s="599"/>
    </row>
    <row r="184" spans="2:27" ht="15">
      <c r="B184" s="599"/>
      <c r="C184" s="599"/>
      <c r="D184" s="599"/>
      <c r="E184" s="599"/>
      <c r="F184" s="599"/>
      <c r="G184" s="599"/>
      <c r="H184" s="604">
        <v>25</v>
      </c>
      <c r="I184" s="622" t="str">
        <f>IF(OR('Helical Piles'!$E$59+'Helical Piles'!$E$60=0,'Helical Piles'!C52=""),"",IF(F100="Y",$H$155/'Helical Piles'!$E$60,$H$156/'Helical Piles'!$E$59))</f>
        <v/>
      </c>
      <c r="J184" s="622" t="str">
        <f>IF(OR('Helical Piles'!$E$59+'Helical Piles'!$E$60=0,'Helical Piles'!C52=""),"",$H$155*'Helical Piles'!$H$180*L184/'Helical Piles'!$H$58)</f>
        <v/>
      </c>
      <c r="K184" s="612" t="str">
        <f t="shared" si="3"/>
        <v/>
      </c>
      <c r="L184" s="608" t="str">
        <f t="shared" si="5"/>
        <v/>
      </c>
      <c r="M184" s="599"/>
      <c r="N184" s="599"/>
      <c r="O184" s="599"/>
      <c r="P184" s="599"/>
      <c r="Q184" s="599"/>
      <c r="R184" s="599"/>
      <c r="S184" s="599"/>
      <c r="T184" s="604">
        <v>25</v>
      </c>
      <c r="U184" s="622" t="str">
        <f>IF(OR('Helical Piles'!$E$59+'Helical Piles'!$E$60=0,'Helical Piles'!C52=""),"",IF(F100="Y",$T$155/'Helical Piles'!$E$60,$T$156/'Helical Piles'!$E$59))</f>
        <v/>
      </c>
      <c r="V184" s="622" t="str">
        <f>IF(OR('Helical Piles'!$E$59+'Helical Piles'!$E$60=0,'Helical Piles'!C52=""),"",$T$155*'Helical Piles'!$H$229*X184/'Helical Piles'!$H$58)</f>
        <v/>
      </c>
      <c r="W184" s="612" t="str">
        <f t="shared" si="4"/>
        <v/>
      </c>
      <c r="X184" s="608" t="str">
        <f t="shared" si="6"/>
        <v/>
      </c>
      <c r="Y184" s="599"/>
      <c r="Z184" s="599"/>
      <c r="AA184" s="599"/>
    </row>
    <row r="185" spans="2:27" ht="15">
      <c r="B185" s="599"/>
      <c r="C185" s="599"/>
      <c r="D185" s="599"/>
      <c r="E185" s="599"/>
      <c r="F185" s="599"/>
      <c r="G185" s="599"/>
      <c r="H185" s="604">
        <v>26</v>
      </c>
      <c r="I185" s="622" t="str">
        <f>IF(OR('Helical Piles'!$E$59+'Helical Piles'!$E$60=0,'Helical Piles'!C53=""),"",IF(F101="Y",$H$155/'Helical Piles'!$E$60,$H$156/'Helical Piles'!$E$59))</f>
        <v/>
      </c>
      <c r="J185" s="622" t="str">
        <f>IF(OR('Helical Piles'!$E$59+'Helical Piles'!$E$60=0,'Helical Piles'!C53=""),"",$H$155*'Helical Piles'!$H$180*L185/'Helical Piles'!$H$58)</f>
        <v/>
      </c>
      <c r="K185" s="612" t="str">
        <f t="shared" si="3"/>
        <v/>
      </c>
      <c r="L185" s="608" t="str">
        <f t="shared" si="5"/>
        <v/>
      </c>
      <c r="M185" s="599"/>
      <c r="N185" s="599"/>
      <c r="O185" s="599"/>
      <c r="P185" s="599"/>
      <c r="Q185" s="599"/>
      <c r="R185" s="599"/>
      <c r="S185" s="599"/>
      <c r="T185" s="604">
        <v>26</v>
      </c>
      <c r="U185" s="622" t="str">
        <f>IF(OR('Helical Piles'!$E$59+'Helical Piles'!$E$60=0,'Helical Piles'!C53=""),"",IF(F101="Y",$T$155/'Helical Piles'!$E$60,$T$156/'Helical Piles'!$E$59))</f>
        <v/>
      </c>
      <c r="V185" s="622" t="str">
        <f>IF(OR('Helical Piles'!$E$59+'Helical Piles'!$E$60=0,'Helical Piles'!C53=""),"",$T$155*'Helical Piles'!$H$229*X185/'Helical Piles'!$H$58)</f>
        <v/>
      </c>
      <c r="W185" s="612" t="str">
        <f t="shared" si="4"/>
        <v/>
      </c>
      <c r="X185" s="608" t="str">
        <f t="shared" si="6"/>
        <v/>
      </c>
      <c r="Y185" s="599"/>
      <c r="Z185" s="599"/>
      <c r="AA185" s="599"/>
    </row>
    <row r="186" spans="2:27" ht="15">
      <c r="B186" s="599"/>
      <c r="C186" s="599"/>
      <c r="D186" s="599"/>
      <c r="E186" s="599"/>
      <c r="F186" s="599"/>
      <c r="G186" s="599"/>
      <c r="H186" s="604">
        <v>27</v>
      </c>
      <c r="I186" s="622" t="str">
        <f>IF(OR('Helical Piles'!$E$59+'Helical Piles'!$E$60=0,'Helical Piles'!C54=""),"",IF(F102="Y",$H$155/'Helical Piles'!$E$60,$H$156/'Helical Piles'!$E$59))</f>
        <v/>
      </c>
      <c r="J186" s="622" t="str">
        <f>IF(OR('Helical Piles'!$E$59+'Helical Piles'!$E$60=0,'Helical Piles'!C54=""),"",$H$155*'Helical Piles'!$H$180*L186/'Helical Piles'!$H$58)</f>
        <v/>
      </c>
      <c r="K186" s="612" t="str">
        <f t="shared" si="3"/>
        <v/>
      </c>
      <c r="L186" s="608" t="str">
        <f t="shared" si="5"/>
        <v/>
      </c>
      <c r="M186" s="599"/>
      <c r="N186" s="599"/>
      <c r="O186" s="599"/>
      <c r="P186" s="599"/>
      <c r="Q186" s="599"/>
      <c r="R186" s="599"/>
      <c r="S186" s="599"/>
      <c r="T186" s="604">
        <v>27</v>
      </c>
      <c r="U186" s="622" t="str">
        <f>IF(OR('Helical Piles'!$E$59+'Helical Piles'!$E$60=0,'Helical Piles'!C54=""),"",IF(F102="Y",$T$155/'Helical Piles'!$E$60,$T$156/'Helical Piles'!$E$59))</f>
        <v/>
      </c>
      <c r="V186" s="622" t="str">
        <f>IF(OR('Helical Piles'!$E$59+'Helical Piles'!$E$60=0,'Helical Piles'!C54=""),"",$T$155*'Helical Piles'!$H$229*X186/'Helical Piles'!$H$58)</f>
        <v/>
      </c>
      <c r="W186" s="612" t="str">
        <f t="shared" si="4"/>
        <v/>
      </c>
      <c r="X186" s="608" t="str">
        <f t="shared" si="6"/>
        <v/>
      </c>
      <c r="Y186" s="599"/>
      <c r="Z186" s="599"/>
      <c r="AA186" s="599"/>
    </row>
    <row r="187" spans="2:27" ht="15">
      <c r="B187" s="599"/>
      <c r="C187" s="599"/>
      <c r="D187" s="599"/>
      <c r="E187" s="599"/>
      <c r="F187" s="599"/>
      <c r="G187" s="599"/>
      <c r="H187" s="604">
        <v>28</v>
      </c>
      <c r="I187" s="622" t="str">
        <f>IF(OR('Helical Piles'!$E$59+'Helical Piles'!$E$60=0,'Helical Piles'!C55=""),"",IF(F103="Y",$H$155/'Helical Piles'!$E$60,$H$156/'Helical Piles'!$E$59))</f>
        <v/>
      </c>
      <c r="J187" s="622" t="str">
        <f>IF(OR('Helical Piles'!$E$59+'Helical Piles'!$E$60=0,'Helical Piles'!C55=""),"",$H$155*'Helical Piles'!$H$180*L187/'Helical Piles'!$H$58)</f>
        <v/>
      </c>
      <c r="K187" s="612" t="str">
        <f t="shared" si="3"/>
        <v/>
      </c>
      <c r="L187" s="608" t="str">
        <f t="shared" si="5"/>
        <v/>
      </c>
      <c r="M187" s="599"/>
      <c r="N187" s="599"/>
      <c r="O187" s="599"/>
      <c r="P187" s="599"/>
      <c r="Q187" s="599"/>
      <c r="R187" s="599"/>
      <c r="S187" s="599"/>
      <c r="T187" s="604">
        <v>28</v>
      </c>
      <c r="U187" s="622" t="str">
        <f>IF(OR('Helical Piles'!$E$59+'Helical Piles'!$E$60=0,'Helical Piles'!C55=""),"",IF(F103="Y",$T$155/'Helical Piles'!$E$60,$T$156/'Helical Piles'!$E$59))</f>
        <v/>
      </c>
      <c r="V187" s="622" t="str">
        <f>IF(OR('Helical Piles'!$E$59+'Helical Piles'!$E$60=0,'Helical Piles'!C55=""),"",$T$155*'Helical Piles'!$H$229*X187/'Helical Piles'!$H$58)</f>
        <v/>
      </c>
      <c r="W187" s="612" t="str">
        <f t="shared" si="4"/>
        <v/>
      </c>
      <c r="X187" s="608" t="str">
        <f t="shared" si="6"/>
        <v/>
      </c>
      <c r="Y187" s="599"/>
      <c r="Z187" s="599"/>
      <c r="AA187" s="599"/>
    </row>
    <row r="188" spans="2:27" ht="15">
      <c r="B188" s="599"/>
      <c r="C188" s="599"/>
      <c r="D188" s="599"/>
      <c r="E188" s="599"/>
      <c r="F188" s="599"/>
      <c r="G188" s="599"/>
      <c r="H188" s="604">
        <v>29</v>
      </c>
      <c r="I188" s="622" t="str">
        <f>IF(OR('Helical Piles'!$E$59+'Helical Piles'!$E$60=0,'Helical Piles'!C56=""),"",IF(F104="Y",$H$155/'Helical Piles'!$E$60,$H$156/'Helical Piles'!$E$59))</f>
        <v/>
      </c>
      <c r="J188" s="622" t="str">
        <f>IF(OR('Helical Piles'!$E$59+'Helical Piles'!$E$60=0,'Helical Piles'!C56=""),"",$H$155*'Helical Piles'!$H$180*L188/'Helical Piles'!$H$58)</f>
        <v/>
      </c>
      <c r="K188" s="612" t="str">
        <f t="shared" si="3"/>
        <v/>
      </c>
      <c r="L188" s="608" t="str">
        <f t="shared" si="5"/>
        <v/>
      </c>
      <c r="S188" s="599"/>
      <c r="T188" s="604">
        <v>29</v>
      </c>
      <c r="U188" s="622" t="str">
        <f>IF(OR('Helical Piles'!$E$59+'Helical Piles'!$E$60=0,'Helical Piles'!C56=""),"",IF(F104="Y",$T$155/'Helical Piles'!$E$60,$T$156/'Helical Piles'!$E$59))</f>
        <v/>
      </c>
      <c r="V188" s="622" t="str">
        <f>IF(OR('Helical Piles'!$E$59+'Helical Piles'!$E$60=0,'Helical Piles'!C56=""),"",$T$155*'Helical Piles'!$H$229*X188/'Helical Piles'!$H$58)</f>
        <v/>
      </c>
      <c r="W188" s="612" t="str">
        <f t="shared" si="4"/>
        <v/>
      </c>
      <c r="X188" s="608" t="str">
        <f t="shared" si="6"/>
        <v/>
      </c>
      <c r="Y188" s="599"/>
      <c r="Z188" s="599"/>
      <c r="AA188" s="599"/>
    </row>
    <row r="189" spans="2:27" ht="15">
      <c r="B189" s="599"/>
      <c r="C189" s="599"/>
      <c r="D189" s="599"/>
      <c r="E189" s="599"/>
      <c r="F189" s="599"/>
      <c r="G189" s="599"/>
      <c r="H189" s="604">
        <v>30</v>
      </c>
      <c r="I189" s="622" t="str">
        <f>IF(OR('Helical Piles'!$E$59+'Helical Piles'!$E$60=0,'Helical Piles'!C57=""),"",IF(F105="Y",$H$155/'Helical Piles'!$E$60,$H$156/'Helical Piles'!$E$59))</f>
        <v/>
      </c>
      <c r="J189" s="622" t="str">
        <f>IF(OR('Helical Piles'!$E$59+'Helical Piles'!$E$60=0,'Helical Piles'!C57=""),"",$H$155*'Helical Piles'!$H$180*L189/'Helical Piles'!$H$58)</f>
        <v/>
      </c>
      <c r="K189" s="612" t="str">
        <f t="shared" si="3"/>
        <v/>
      </c>
      <c r="L189" s="608" t="str">
        <f t="shared" si="5"/>
        <v/>
      </c>
      <c r="S189" s="599"/>
      <c r="T189" s="604">
        <v>30</v>
      </c>
      <c r="U189" s="622" t="str">
        <f>IF(OR('Helical Piles'!$E$59+'Helical Piles'!$E$60=0,'Helical Piles'!C57=""),"",IF(F105="Y",$T$155/'Helical Piles'!$E$60,$T$156/'Helical Piles'!$E$59))</f>
        <v/>
      </c>
      <c r="V189" s="622" t="str">
        <f>IF(OR('Helical Piles'!$E$59+'Helical Piles'!$E$60=0,'Helical Piles'!C57=""),"",$T$155*'Helical Piles'!$H$229*X189/'Helical Piles'!$H$58)</f>
        <v/>
      </c>
      <c r="W189" s="612" t="str">
        <f t="shared" si="4"/>
        <v/>
      </c>
      <c r="X189" s="608" t="str">
        <f t="shared" si="6"/>
        <v/>
      </c>
      <c r="Y189" s="599"/>
      <c r="Z189" s="599"/>
      <c r="AA189" s="599"/>
    </row>
    <row r="190" spans="2:27" ht="15">
      <c r="B190" s="599"/>
      <c r="C190" s="599"/>
      <c r="D190" s="599"/>
      <c r="E190" s="599"/>
      <c r="F190" s="599"/>
      <c r="G190" s="599"/>
      <c r="H190" s="599"/>
      <c r="I190" s="599"/>
      <c r="J190" s="599"/>
      <c r="K190" s="599"/>
      <c r="L190" s="599"/>
      <c r="S190" s="599"/>
      <c r="T190" s="599"/>
      <c r="U190" s="599"/>
      <c r="V190" s="599"/>
      <c r="W190" s="599"/>
      <c r="X190" s="599"/>
      <c r="Y190" s="599"/>
      <c r="Z190" s="599"/>
      <c r="AA190" s="599"/>
    </row>
    <row r="191" spans="2:27" ht="15">
      <c r="B191" s="599"/>
      <c r="C191" s="599"/>
      <c r="D191" s="599"/>
      <c r="E191" s="599"/>
      <c r="F191" s="599"/>
      <c r="G191" s="599"/>
      <c r="H191" s="599"/>
      <c r="I191" s="599"/>
      <c r="J191" s="599"/>
      <c r="K191" s="599"/>
      <c r="L191" s="599"/>
      <c r="S191" s="599"/>
      <c r="T191" s="599"/>
      <c r="U191" s="599"/>
      <c r="V191" s="599"/>
      <c r="W191" s="599"/>
      <c r="X191" s="599"/>
      <c r="Y191" s="599"/>
      <c r="Z191" s="599"/>
      <c r="AA191" s="599"/>
    </row>
    <row r="192" spans="2:27" ht="15">
      <c r="B192" s="599"/>
      <c r="C192" s="599"/>
      <c r="D192" s="599"/>
      <c r="E192" s="599"/>
      <c r="F192" s="599"/>
      <c r="G192" s="599"/>
      <c r="H192" s="599"/>
      <c r="I192" s="599"/>
      <c r="J192" s="599"/>
      <c r="K192" s="599"/>
      <c r="L192" s="599"/>
      <c r="M192" s="599"/>
      <c r="N192" s="599"/>
      <c r="O192" s="599"/>
      <c r="P192" s="599"/>
      <c r="Q192" s="599"/>
      <c r="R192" s="599"/>
      <c r="S192" s="599"/>
      <c r="T192" s="599"/>
      <c r="U192" s="599"/>
      <c r="V192" s="599"/>
      <c r="W192" s="599"/>
      <c r="X192" s="599"/>
      <c r="Y192" s="599"/>
      <c r="Z192" s="599"/>
      <c r="AA192" s="599"/>
    </row>
    <row r="193" spans="2:27" ht="15">
      <c r="B193" s="599"/>
      <c r="C193" s="599"/>
      <c r="D193" s="599"/>
      <c r="E193" s="599"/>
      <c r="F193" s="599"/>
      <c r="G193" s="599"/>
      <c r="H193" s="599"/>
      <c r="I193" s="599"/>
      <c r="J193" s="599"/>
      <c r="K193" s="599"/>
      <c r="L193" s="599"/>
      <c r="M193" s="599"/>
      <c r="N193" s="599"/>
      <c r="O193" s="599"/>
      <c r="P193" s="599"/>
      <c r="Q193" s="599"/>
      <c r="R193" s="599"/>
      <c r="S193" s="599"/>
      <c r="T193" s="599"/>
      <c r="U193" s="599"/>
      <c r="V193" s="599"/>
      <c r="W193" s="599"/>
      <c r="X193" s="599"/>
      <c r="Y193" s="599"/>
      <c r="Z193" s="599"/>
      <c r="AA193" s="599"/>
    </row>
    <row r="194" spans="2:27" ht="15">
      <c r="B194" s="599"/>
      <c r="C194" s="599"/>
      <c r="D194" s="599"/>
      <c r="E194" s="599"/>
      <c r="F194" s="599"/>
      <c r="G194" s="599"/>
      <c r="H194" s="599"/>
      <c r="I194" s="599"/>
      <c r="J194" s="599"/>
      <c r="K194" s="599"/>
      <c r="L194" s="599"/>
      <c r="M194" s="599"/>
      <c r="N194" s="599"/>
      <c r="O194" s="599"/>
      <c r="P194" s="599"/>
      <c r="Q194" s="599"/>
      <c r="R194" s="599"/>
      <c r="S194" s="599"/>
      <c r="T194" s="599"/>
      <c r="U194" s="599"/>
      <c r="V194" s="599"/>
      <c r="W194" s="599"/>
      <c r="X194" s="599"/>
      <c r="Y194" s="599"/>
      <c r="Z194" s="599"/>
      <c r="AA194" s="599"/>
    </row>
    <row r="195" spans="2:27" ht="15">
      <c r="B195" s="599"/>
      <c r="C195" s="599"/>
      <c r="D195" s="599"/>
      <c r="E195" s="599"/>
      <c r="F195" s="599"/>
      <c r="G195" s="610"/>
      <c r="H195" s="621">
        <f>D50*'Helical Piles'!$E$20</f>
        <v>2515.8076704918894</v>
      </c>
      <c r="I195" s="599"/>
      <c r="J195" s="599"/>
      <c r="K195" s="599"/>
      <c r="L195" s="599"/>
      <c r="M195" s="599"/>
      <c r="N195" s="599"/>
      <c r="O195" s="599"/>
      <c r="P195" s="599"/>
      <c r="Q195" s="599"/>
      <c r="R195" s="599"/>
      <c r="S195" s="610"/>
      <c r="T195" s="621">
        <f>D55*'Helical Piles'!$E$20</f>
        <v>3438.8306229942264</v>
      </c>
      <c r="U195" s="599"/>
      <c r="V195" s="599"/>
      <c r="W195" s="599"/>
      <c r="X195" s="599"/>
      <c r="Y195" s="599"/>
      <c r="Z195" s="599"/>
      <c r="AA195" s="599"/>
    </row>
    <row r="196" spans="2:27" ht="15">
      <c r="B196" s="599"/>
      <c r="C196" s="599"/>
      <c r="D196" s="599"/>
      <c r="E196" s="599"/>
      <c r="F196" s="599"/>
      <c r="G196" s="610"/>
      <c r="H196" s="621">
        <f>D49/'Helical Piles'!$E$20</f>
        <v>453.3615725028622</v>
      </c>
      <c r="I196" s="599"/>
      <c r="J196" s="599"/>
      <c r="K196" s="599"/>
      <c r="L196" s="599"/>
      <c r="M196" s="599"/>
      <c r="N196" s="599"/>
      <c r="O196" s="599"/>
      <c r="P196" s="599"/>
      <c r="Q196" s="599"/>
      <c r="R196" s="599"/>
      <c r="S196" s="610"/>
      <c r="T196" s="621">
        <f>D54/'Helical Piles'!$E$20</f>
        <v>627.92334991195514</v>
      </c>
      <c r="U196" s="599"/>
      <c r="V196" s="599"/>
      <c r="W196" s="599"/>
      <c r="X196" s="599"/>
      <c r="Y196" s="599"/>
      <c r="Z196" s="599"/>
      <c r="AA196" s="599"/>
    </row>
    <row r="197" spans="2:27" ht="15">
      <c r="B197" s="599"/>
      <c r="C197" s="599"/>
      <c r="D197" s="599"/>
      <c r="E197" s="599"/>
      <c r="F197" s="599"/>
      <c r="G197" s="610"/>
      <c r="H197" s="611">
        <f>SQRT(H195^2+H196^2)</f>
        <v>2556.3303679939522</v>
      </c>
      <c r="I197" s="599"/>
      <c r="J197" s="599"/>
      <c r="K197" s="599"/>
      <c r="L197" s="599"/>
      <c r="M197" s="599"/>
      <c r="N197" s="599"/>
      <c r="O197" s="599"/>
      <c r="P197" s="599"/>
      <c r="Q197" s="599"/>
      <c r="R197" s="599"/>
      <c r="S197" s="610"/>
      <c r="T197" s="611">
        <f>SQRT(T195^2+T196^2)</f>
        <v>3495.6893150003348</v>
      </c>
      <c r="U197" s="599"/>
      <c r="V197" s="599"/>
      <c r="W197" s="599"/>
      <c r="X197" s="599"/>
      <c r="Y197" s="599"/>
      <c r="Z197" s="599"/>
      <c r="AA197" s="599"/>
    </row>
    <row r="198" spans="2:27" ht="15">
      <c r="B198" s="599"/>
      <c r="C198" s="599"/>
      <c r="D198" s="599"/>
      <c r="E198" s="599"/>
      <c r="F198" s="599"/>
      <c r="G198" s="610"/>
      <c r="H198" s="621">
        <f>D49-H195</f>
        <v>-1155.7229529833028</v>
      </c>
      <c r="I198" s="599"/>
      <c r="J198" s="599"/>
      <c r="K198" s="599"/>
      <c r="L198" s="599"/>
      <c r="M198" s="599"/>
      <c r="N198" s="599"/>
      <c r="O198" s="599"/>
      <c r="P198" s="599"/>
      <c r="Q198" s="599"/>
      <c r="R198" s="599"/>
      <c r="S198" s="610"/>
      <c r="T198" s="621">
        <f>D54-T195</f>
        <v>-1555.0605732583608</v>
      </c>
      <c r="U198" s="599"/>
      <c r="V198" s="599"/>
      <c r="W198" s="599"/>
      <c r="X198" s="599"/>
      <c r="Y198" s="599"/>
      <c r="Z198" s="599"/>
      <c r="AA198" s="599"/>
    </row>
    <row r="199" spans="2:27" ht="15">
      <c r="B199" s="599"/>
      <c r="C199" s="599"/>
      <c r="D199" s="599"/>
      <c r="E199" s="599"/>
      <c r="F199" s="599"/>
      <c r="G199" s="599"/>
      <c r="H199" s="599"/>
      <c r="I199" s="599"/>
      <c r="J199" s="599"/>
      <c r="K199" s="599"/>
      <c r="L199" s="726"/>
      <c r="M199" s="726"/>
      <c r="N199" s="599"/>
      <c r="O199" s="599"/>
      <c r="P199" s="599"/>
      <c r="Q199" s="599"/>
      <c r="R199" s="599"/>
      <c r="S199" s="599"/>
      <c r="T199" s="599"/>
      <c r="U199" s="599"/>
      <c r="V199" s="599"/>
      <c r="W199" s="599"/>
      <c r="X199" s="726"/>
      <c r="Y199" s="726"/>
      <c r="Z199" s="599"/>
      <c r="AA199" s="599"/>
    </row>
    <row r="200" spans="2:27" ht="15">
      <c r="B200" s="599"/>
      <c r="C200" s="599"/>
      <c r="D200" s="599"/>
      <c r="E200" s="599"/>
      <c r="F200" s="599"/>
      <c r="G200" s="599"/>
      <c r="H200" s="600"/>
      <c r="I200" s="599"/>
      <c r="J200" s="599"/>
      <c r="K200" s="599"/>
      <c r="L200" s="726"/>
      <c r="M200" s="726"/>
      <c r="N200" s="599"/>
      <c r="O200" s="599"/>
      <c r="P200" s="599"/>
      <c r="Q200" s="599"/>
      <c r="R200" s="599"/>
      <c r="S200" s="599"/>
      <c r="T200" s="600"/>
      <c r="U200" s="599"/>
      <c r="V200" s="599"/>
      <c r="W200" s="599"/>
      <c r="X200" s="726"/>
      <c r="Y200" s="726"/>
      <c r="Z200" s="599"/>
      <c r="AA200" s="599"/>
    </row>
    <row r="201" spans="2:27" ht="15">
      <c r="B201" s="599"/>
      <c r="C201" s="599"/>
      <c r="D201" s="599"/>
      <c r="E201" s="599"/>
      <c r="F201" s="599"/>
      <c r="G201" s="599"/>
      <c r="H201" s="600"/>
      <c r="I201" s="603"/>
      <c r="J201" s="603"/>
      <c r="K201" s="603"/>
      <c r="L201" s="726"/>
      <c r="M201" s="726"/>
      <c r="N201" s="599"/>
      <c r="O201" s="599"/>
      <c r="P201" s="599"/>
      <c r="Q201" s="599"/>
      <c r="R201" s="599"/>
      <c r="S201" s="599"/>
      <c r="T201" s="600"/>
      <c r="U201" s="603"/>
      <c r="V201" s="603"/>
      <c r="W201" s="603"/>
      <c r="X201" s="726"/>
      <c r="Y201" s="726"/>
      <c r="Z201" s="599"/>
      <c r="AA201" s="599"/>
    </row>
    <row r="202" spans="2:27" ht="15">
      <c r="B202" s="599"/>
      <c r="C202" s="599"/>
      <c r="D202" s="599"/>
      <c r="E202" s="599"/>
      <c r="F202" s="599"/>
      <c r="G202" s="599"/>
      <c r="H202" s="604">
        <v>1</v>
      </c>
      <c r="I202" s="622">
        <f>IF(OR('Helical Piles'!$E$59+'Helical Piles'!$E$60=0,'Helical Piles'!C28=""),"",IF(F76="Y",$H$197/'Helical Piles'!$E$60,$H$198/'Helical Piles'!$E$59))</f>
        <v>852.1101226646507</v>
      </c>
      <c r="J202" s="622">
        <f>IF(OR('Helical Piles'!$E$59+'Helical Piles'!$E$60=0,'Helical Piles'!C28=""),"",$H$197*'Helical Piles'!$H$278*L202/'Helical Piles'!$H$58)</f>
        <v>-1208.3152978377805</v>
      </c>
      <c r="K202" s="612">
        <f t="shared" ref="K202:K231" si="7">IF(OR(I202="",J202=""),"",I202+J202)</f>
        <v>-356.20517517312976</v>
      </c>
      <c r="L202" s="608">
        <f>'WK4'!L118</f>
        <v>-0.72289667311449146</v>
      </c>
      <c r="M202" s="599"/>
      <c r="N202" s="599"/>
      <c r="O202" s="599"/>
      <c r="P202" s="599"/>
      <c r="Q202" s="599"/>
      <c r="R202" s="599"/>
      <c r="S202" s="599"/>
      <c r="T202" s="604">
        <v>1</v>
      </c>
      <c r="U202" s="622">
        <f>IF(OR('Helical Piles'!$E$59+'Helical Piles'!$E$60=0,'Helical Piles'!C28=""),"",IF(F76="Y",$T$197/'Helical Piles'!$E$60,$T$198/'Helical Piles'!$E$59))</f>
        <v>1165.2297716667783</v>
      </c>
      <c r="V202" s="622">
        <f>IF(OR('Helical Piles'!$E$59+'Helical Piles'!$E$60=0,'Helical Piles'!C28=""),"",$T$197*'Helical Piles'!$H$327*X202/'Helical Piles'!$H$58)</f>
        <v>-1688.3773052558918</v>
      </c>
      <c r="W202" s="612">
        <f t="shared" ref="W202:W231" si="8">IF(OR(U202="",V202=""),"",U202+V202)</f>
        <v>-523.14753358911344</v>
      </c>
      <c r="X202" s="608">
        <f>'WK4'!L118</f>
        <v>-0.72289667311449146</v>
      </c>
      <c r="Y202" s="599"/>
      <c r="Z202" s="599"/>
      <c r="AA202" s="599"/>
    </row>
    <row r="203" spans="2:27" ht="15">
      <c r="B203" s="599"/>
      <c r="C203" s="599"/>
      <c r="D203" s="599"/>
      <c r="E203" s="599"/>
      <c r="F203" s="599"/>
      <c r="G203" s="599"/>
      <c r="H203" s="604">
        <v>2</v>
      </c>
      <c r="I203" s="622">
        <f>IF(OR('Helical Piles'!$E$59+'Helical Piles'!$E$60=0,'Helical Piles'!C29=""),"",IF(F77="Y",$H$197/'Helical Piles'!$E$60,$H$198/'Helical Piles'!$E$59))</f>
        <v>852.1101226646507</v>
      </c>
      <c r="J203" s="622">
        <f>IF(OR('Helical Piles'!$E$59+'Helical Piles'!$E$60=0,'Helical Piles'!C29=""),"",$H$197*'Helical Piles'!$H$278*L203/'Helical Piles'!$H$58)</f>
        <v>0</v>
      </c>
      <c r="K203" s="612">
        <f t="shared" si="7"/>
        <v>852.1101226646507</v>
      </c>
      <c r="L203" s="608">
        <f t="shared" ref="L203:L231" si="9">L119</f>
        <v>0</v>
      </c>
      <c r="M203" s="599"/>
      <c r="N203" s="599"/>
      <c r="O203" s="599"/>
      <c r="P203" s="599"/>
      <c r="Q203" s="599"/>
      <c r="R203" s="599"/>
      <c r="S203" s="599"/>
      <c r="T203" s="604">
        <v>2</v>
      </c>
      <c r="U203" s="622">
        <f>IF(OR('Helical Piles'!$E$59+'Helical Piles'!$E$60=0,'Helical Piles'!C29=""),"",IF(F77="Y",$T$197/'Helical Piles'!$E$60,$T$198/'Helical Piles'!$E$59))</f>
        <v>1165.2297716667783</v>
      </c>
      <c r="V203" s="622">
        <f>IF(OR('Helical Piles'!$E$59+'Helical Piles'!$E$60=0,'Helical Piles'!C29=""),"",$T$197*'Helical Piles'!$H$327*X203/'Helical Piles'!$H$58)</f>
        <v>0</v>
      </c>
      <c r="W203" s="612">
        <f t="shared" si="8"/>
        <v>1165.2297716667783</v>
      </c>
      <c r="X203" s="608">
        <f t="shared" ref="X203:X231" si="10">L119</f>
        <v>0</v>
      </c>
      <c r="Y203" s="599"/>
      <c r="Z203" s="599"/>
      <c r="AA203" s="599"/>
    </row>
    <row r="204" spans="2:27" ht="15">
      <c r="B204" s="599"/>
      <c r="C204" s="599"/>
      <c r="D204" s="599"/>
      <c r="E204" s="599"/>
      <c r="F204" s="599"/>
      <c r="G204" s="599"/>
      <c r="H204" s="604">
        <v>3</v>
      </c>
      <c r="I204" s="622">
        <f>IF(OR('Helical Piles'!$E$59+'Helical Piles'!$E$60=0,'Helical Piles'!C30=""),"",IF(F78="Y",$H$197/'Helical Piles'!$E$60,$H$198/'Helical Piles'!$E$59))</f>
        <v>852.1101226646507</v>
      </c>
      <c r="J204" s="622">
        <f>IF(OR('Helical Piles'!$E$59+'Helical Piles'!$E$60=0,'Helical Piles'!C30=""),"",$H$197*'Helical Piles'!$H$278*L204/'Helical Piles'!$H$58)</f>
        <v>1208.3152978377805</v>
      </c>
      <c r="K204" s="612">
        <f t="shared" si="7"/>
        <v>2060.4254205024313</v>
      </c>
      <c r="L204" s="608">
        <f t="shared" si="9"/>
        <v>0.72289667311449146</v>
      </c>
      <c r="M204" s="599"/>
      <c r="N204" s="599"/>
      <c r="O204" s="599"/>
      <c r="P204" s="599"/>
      <c r="Q204" s="599"/>
      <c r="R204" s="599"/>
      <c r="S204" s="599"/>
      <c r="T204" s="604">
        <v>3</v>
      </c>
      <c r="U204" s="622">
        <f>IF(OR('Helical Piles'!$E$59+'Helical Piles'!$E$60=0,'Helical Piles'!C30=""),"",IF(F78="Y",$T$197/'Helical Piles'!$E$60,$T$198/'Helical Piles'!$E$59))</f>
        <v>1165.2297716667783</v>
      </c>
      <c r="V204" s="622">
        <f>IF(OR('Helical Piles'!$E$59+'Helical Piles'!$E$60=0,'Helical Piles'!C30=""),"",$T$197*'Helical Piles'!$H$327*X204/'Helical Piles'!$H$58)</f>
        <v>1688.3773052558918</v>
      </c>
      <c r="W204" s="612">
        <f t="shared" si="8"/>
        <v>2853.6070769226699</v>
      </c>
      <c r="X204" s="608">
        <f t="shared" si="10"/>
        <v>0.72289667311449146</v>
      </c>
      <c r="Y204" s="599"/>
      <c r="Z204" s="599"/>
      <c r="AA204" s="599"/>
    </row>
    <row r="205" spans="2:27" ht="15">
      <c r="B205" s="599"/>
      <c r="C205" s="599"/>
      <c r="D205" s="599"/>
      <c r="E205" s="599"/>
      <c r="F205" s="599"/>
      <c r="G205" s="599"/>
      <c r="H205" s="604">
        <v>4</v>
      </c>
      <c r="I205" s="622">
        <f>IF(OR('Helical Piles'!$E$59+'Helical Piles'!$E$60=0,'Helical Piles'!C31=""),"",IF(F79="Y",$H$197/'Helical Piles'!$E$60,$H$198/'Helical Piles'!$E$59))</f>
        <v>-577.86147649165139</v>
      </c>
      <c r="J205" s="622">
        <f>IF(OR('Helical Piles'!$E$59+'Helical Piles'!$E$60=0,'Helical Piles'!C31=""),"",$H$197*'Helical Piles'!$H$278*L205/'Helical Piles'!$H$58)</f>
        <v>-1018.7737769758508</v>
      </c>
      <c r="K205" s="612">
        <f t="shared" si="7"/>
        <v>-1596.635253467502</v>
      </c>
      <c r="L205" s="608">
        <f t="shared" si="9"/>
        <v>-0.60950000000000015</v>
      </c>
      <c r="M205" s="599"/>
      <c r="N205" s="599"/>
      <c r="O205" s="599"/>
      <c r="P205" s="599"/>
      <c r="Q205" s="599"/>
      <c r="R205" s="599"/>
      <c r="S205" s="599"/>
      <c r="T205" s="604">
        <v>4</v>
      </c>
      <c r="U205" s="622">
        <f>IF(OR('Helical Piles'!$E$59+'Helical Piles'!$E$60=0,'Helical Piles'!C31=""),"",IF(F79="Y",$T$197/'Helical Piles'!$E$60,$T$198/'Helical Piles'!$E$59))</f>
        <v>-777.53028662918041</v>
      </c>
      <c r="V205" s="622">
        <f>IF(OR('Helical Piles'!$E$59+'Helical Piles'!$E$60=0,'Helical Piles'!C31=""),"",$T$197*'Helical Piles'!$H$327*X205/'Helical Piles'!$H$58)</f>
        <v>-1423.5311986149979</v>
      </c>
      <c r="W205" s="612">
        <f t="shared" si="8"/>
        <v>-2201.0614852441786</v>
      </c>
      <c r="X205" s="608">
        <f t="shared" si="10"/>
        <v>-0.60950000000000015</v>
      </c>
      <c r="Y205" s="599"/>
      <c r="Z205" s="599"/>
      <c r="AA205" s="599"/>
    </row>
    <row r="206" spans="2:27" ht="15">
      <c r="B206" s="599"/>
      <c r="C206" s="599"/>
      <c r="D206" s="599"/>
      <c r="E206" s="599"/>
      <c r="F206" s="599"/>
      <c r="G206" s="599"/>
      <c r="H206" s="604">
        <v>5</v>
      </c>
      <c r="I206" s="622">
        <f>IF(OR('Helical Piles'!$E$59+'Helical Piles'!$E$60=0,'Helical Piles'!C32=""),"",IF(F80="Y",$H$197/'Helical Piles'!$E$60,$H$198/'Helical Piles'!$E$59))</f>
        <v>-577.86147649165139</v>
      </c>
      <c r="J206" s="622">
        <f>IF(OR('Helical Piles'!$E$59+'Helical Piles'!$E$60=0,'Helical Piles'!C32=""),"",$H$197*'Helical Piles'!$H$278*L206/'Helical Piles'!$H$58)</f>
        <v>1018.7737769758508</v>
      </c>
      <c r="K206" s="612">
        <f t="shared" si="7"/>
        <v>440.91230048419936</v>
      </c>
      <c r="L206" s="608">
        <f t="shared" si="9"/>
        <v>0.60950000000000015</v>
      </c>
      <c r="M206" s="599"/>
      <c r="N206" s="599"/>
      <c r="O206" s="599"/>
      <c r="P206" s="599"/>
      <c r="Q206" s="599"/>
      <c r="R206" s="599"/>
      <c r="S206" s="599"/>
      <c r="T206" s="604">
        <v>5</v>
      </c>
      <c r="U206" s="622">
        <f>IF(OR('Helical Piles'!$E$59+'Helical Piles'!$E$60=0,'Helical Piles'!C32=""),"",IF(F80="Y",$T$197/'Helical Piles'!$E$60,$T$198/'Helical Piles'!$E$59))</f>
        <v>-777.53028662918041</v>
      </c>
      <c r="V206" s="622">
        <f>IF(OR('Helical Piles'!$E$59+'Helical Piles'!$E$60=0,'Helical Piles'!C32=""),"",$T$197*'Helical Piles'!$H$327*X206/'Helical Piles'!$H$58)</f>
        <v>1423.5311986149979</v>
      </c>
      <c r="W206" s="612">
        <f t="shared" si="8"/>
        <v>646.00091198581754</v>
      </c>
      <c r="X206" s="608">
        <f t="shared" si="10"/>
        <v>0.60950000000000015</v>
      </c>
      <c r="Y206" s="599"/>
      <c r="Z206" s="599"/>
      <c r="AA206" s="599"/>
    </row>
    <row r="207" spans="2:27" ht="15">
      <c r="B207" s="599"/>
      <c r="C207" s="599"/>
      <c r="D207" s="599"/>
      <c r="E207" s="599"/>
      <c r="F207" s="599"/>
      <c r="G207" s="599"/>
      <c r="H207" s="604">
        <v>6</v>
      </c>
      <c r="I207" s="622" t="str">
        <f>IF(OR('Helical Piles'!$E$59+'Helical Piles'!$E$60=0,'Helical Piles'!C33=""),"",IF(F81="Y",$H$197/'Helical Piles'!$E$60,$H$198/'Helical Piles'!$E$59))</f>
        <v/>
      </c>
      <c r="J207" s="622" t="str">
        <f>IF(OR('Helical Piles'!$E$59+'Helical Piles'!$E$60=0,'Helical Piles'!C33=""),"",$H$197*'Helical Piles'!$H$278*L207/'Helical Piles'!$H$58)</f>
        <v/>
      </c>
      <c r="K207" s="612" t="str">
        <f t="shared" si="7"/>
        <v/>
      </c>
      <c r="L207" s="608" t="str">
        <f t="shared" si="9"/>
        <v/>
      </c>
      <c r="M207" s="599"/>
      <c r="N207" s="599"/>
      <c r="O207" s="599"/>
      <c r="P207" s="599"/>
      <c r="Q207" s="599"/>
      <c r="R207" s="599"/>
      <c r="S207" s="599"/>
      <c r="T207" s="604">
        <v>6</v>
      </c>
      <c r="U207" s="622" t="str">
        <f>IF(OR('Helical Piles'!$E$59+'Helical Piles'!$E$60=0,'Helical Piles'!C33=""),"",IF(F81="Y",$T$197/'Helical Piles'!$E$60,$T$198/'Helical Piles'!$E$59))</f>
        <v/>
      </c>
      <c r="V207" s="622" t="str">
        <f>IF(OR('Helical Piles'!$E$59+'Helical Piles'!$E$60=0,'Helical Piles'!C33=""),"",$T$197*'Helical Piles'!$H$327*X207/'Helical Piles'!$H$58)</f>
        <v/>
      </c>
      <c r="W207" s="612" t="str">
        <f t="shared" si="8"/>
        <v/>
      </c>
      <c r="X207" s="608" t="str">
        <f t="shared" si="10"/>
        <v/>
      </c>
      <c r="Y207" s="599"/>
      <c r="Z207" s="599"/>
      <c r="AA207" s="599"/>
    </row>
    <row r="208" spans="2:27" ht="15">
      <c r="B208" s="599"/>
      <c r="C208" s="599"/>
      <c r="D208" s="599"/>
      <c r="E208" s="599"/>
      <c r="F208" s="599"/>
      <c r="G208" s="599"/>
      <c r="H208" s="604">
        <v>7</v>
      </c>
      <c r="I208" s="622" t="str">
        <f>IF(OR('Helical Piles'!$E$59+'Helical Piles'!$E$60=0,'Helical Piles'!C34=""),"",IF(F82="Y",$H$197/'Helical Piles'!$E$60,$H$198/'Helical Piles'!$E$59))</f>
        <v/>
      </c>
      <c r="J208" s="622" t="str">
        <f>IF(OR('Helical Piles'!$E$59+'Helical Piles'!$E$60=0,'Helical Piles'!C34=""),"",$H$197*'Helical Piles'!$H$278*L208/'Helical Piles'!$H$58)</f>
        <v/>
      </c>
      <c r="K208" s="612" t="str">
        <f t="shared" si="7"/>
        <v/>
      </c>
      <c r="L208" s="608" t="str">
        <f t="shared" si="9"/>
        <v/>
      </c>
      <c r="M208" s="599"/>
      <c r="N208" s="599"/>
      <c r="O208" s="599"/>
      <c r="P208" s="599"/>
      <c r="Q208" s="599"/>
      <c r="R208" s="599"/>
      <c r="S208" s="599"/>
      <c r="T208" s="604">
        <v>7</v>
      </c>
      <c r="U208" s="622" t="str">
        <f>IF(OR('Helical Piles'!$E$59+'Helical Piles'!$E$60=0,'Helical Piles'!C34=""),"",IF(F82="Y",$T$197/'Helical Piles'!$E$60,$T$198/'Helical Piles'!$E$59))</f>
        <v/>
      </c>
      <c r="V208" s="622" t="str">
        <f>IF(OR('Helical Piles'!$E$59+'Helical Piles'!$E$60=0,'Helical Piles'!C34=""),"",$T$197*'Helical Piles'!$H$327*X208/'Helical Piles'!$H$58)</f>
        <v/>
      </c>
      <c r="W208" s="612" t="str">
        <f t="shared" si="8"/>
        <v/>
      </c>
      <c r="X208" s="608" t="str">
        <f t="shared" si="10"/>
        <v/>
      </c>
      <c r="Y208" s="599"/>
      <c r="Z208" s="599"/>
      <c r="AA208" s="599"/>
    </row>
    <row r="209" spans="2:27" ht="15">
      <c r="B209" s="599"/>
      <c r="C209" s="599"/>
      <c r="D209" s="599"/>
      <c r="E209" s="599"/>
      <c r="F209" s="599"/>
      <c r="G209" s="599"/>
      <c r="H209" s="604">
        <v>8</v>
      </c>
      <c r="I209" s="622" t="str">
        <f>IF(OR('Helical Piles'!$E$59+'Helical Piles'!$E$60=0,'Helical Piles'!C35=""),"",IF(F83="Y",$H$197/'Helical Piles'!$E$60,$H$198/'Helical Piles'!$E$59))</f>
        <v/>
      </c>
      <c r="J209" s="622" t="str">
        <f>IF(OR('Helical Piles'!$E$59+'Helical Piles'!$E$60=0,'Helical Piles'!C35=""),"",$H$197*'Helical Piles'!$H$278*L209/'Helical Piles'!$H$58)</f>
        <v/>
      </c>
      <c r="K209" s="612" t="str">
        <f t="shared" si="7"/>
        <v/>
      </c>
      <c r="L209" s="608" t="str">
        <f t="shared" si="9"/>
        <v/>
      </c>
      <c r="M209" s="599"/>
      <c r="N209" s="599"/>
      <c r="O209" s="599"/>
      <c r="P209" s="599"/>
      <c r="Q209" s="599"/>
      <c r="R209" s="599"/>
      <c r="S209" s="599"/>
      <c r="T209" s="604">
        <v>8</v>
      </c>
      <c r="U209" s="622" t="str">
        <f>IF(OR('Helical Piles'!$E$59+'Helical Piles'!$E$60=0,'Helical Piles'!C35=""),"",IF(F83="Y",$T$197/'Helical Piles'!$E$60,$T$198/'Helical Piles'!$E$59))</f>
        <v/>
      </c>
      <c r="V209" s="622" t="str">
        <f>IF(OR('Helical Piles'!$E$59+'Helical Piles'!$E$60=0,'Helical Piles'!C35=""),"",$T$197*'Helical Piles'!$H$327*X209/'Helical Piles'!$H$58)</f>
        <v/>
      </c>
      <c r="W209" s="612" t="str">
        <f t="shared" si="8"/>
        <v/>
      </c>
      <c r="X209" s="608" t="str">
        <f t="shared" si="10"/>
        <v/>
      </c>
      <c r="Y209" s="599"/>
      <c r="Z209" s="599"/>
      <c r="AA209" s="599"/>
    </row>
    <row r="210" spans="2:27" ht="15">
      <c r="B210" s="599"/>
      <c r="C210" s="599"/>
      <c r="D210" s="599"/>
      <c r="E210" s="599"/>
      <c r="F210" s="599"/>
      <c r="G210" s="599"/>
      <c r="H210" s="604">
        <v>9</v>
      </c>
      <c r="I210" s="622" t="str">
        <f>IF(OR('Helical Piles'!$E$59+'Helical Piles'!$E$60=0,'Helical Piles'!C36=""),"",IF(F84="Y",$H$197/'Helical Piles'!$E$60,$H$198/'Helical Piles'!$E$59))</f>
        <v/>
      </c>
      <c r="J210" s="622" t="str">
        <f>IF(OR('Helical Piles'!$E$59+'Helical Piles'!$E$60=0,'Helical Piles'!C36=""),"",$H$197*'Helical Piles'!$H$278*L210/'Helical Piles'!$H$58)</f>
        <v/>
      </c>
      <c r="K210" s="612" t="str">
        <f t="shared" si="7"/>
        <v/>
      </c>
      <c r="L210" s="608" t="str">
        <f t="shared" si="9"/>
        <v/>
      </c>
      <c r="M210" s="599"/>
      <c r="N210" s="599"/>
      <c r="O210" s="599"/>
      <c r="P210" s="599"/>
      <c r="Q210" s="599"/>
      <c r="R210" s="599"/>
      <c r="S210" s="599"/>
      <c r="T210" s="604">
        <v>9</v>
      </c>
      <c r="U210" s="622" t="str">
        <f>IF(OR('Helical Piles'!$E$59+'Helical Piles'!$E$60=0,'Helical Piles'!C36=""),"",IF(F84="Y",$T$197/'Helical Piles'!$E$60,$T$198/'Helical Piles'!$E$59))</f>
        <v/>
      </c>
      <c r="V210" s="622" t="str">
        <f>IF(OR('Helical Piles'!$E$59+'Helical Piles'!$E$60=0,'Helical Piles'!C36=""),"",$T$197*'Helical Piles'!$H$327*X210/'Helical Piles'!$H$58)</f>
        <v/>
      </c>
      <c r="W210" s="612" t="str">
        <f t="shared" si="8"/>
        <v/>
      </c>
      <c r="X210" s="608" t="str">
        <f t="shared" si="10"/>
        <v/>
      </c>
      <c r="Y210" s="599"/>
      <c r="Z210" s="599"/>
      <c r="AA210" s="599"/>
    </row>
    <row r="211" spans="2:27" ht="15">
      <c r="B211" s="599"/>
      <c r="C211" s="599"/>
      <c r="D211" s="599"/>
      <c r="E211" s="599"/>
      <c r="F211" s="599"/>
      <c r="G211" s="599"/>
      <c r="H211" s="604">
        <v>10</v>
      </c>
      <c r="I211" s="622" t="str">
        <f>IF(OR('Helical Piles'!$E$59+'Helical Piles'!$E$60=0,'Helical Piles'!C37=""),"",IF(F85="Y",$H$197/'Helical Piles'!$E$60,$H$198/'Helical Piles'!$E$59))</f>
        <v/>
      </c>
      <c r="J211" s="622" t="str">
        <f>IF(OR('Helical Piles'!$E$59+'Helical Piles'!$E$60=0,'Helical Piles'!C37=""),"",$H$197*'Helical Piles'!$H$278*L211/'Helical Piles'!$H$58)</f>
        <v/>
      </c>
      <c r="K211" s="612" t="str">
        <f t="shared" si="7"/>
        <v/>
      </c>
      <c r="L211" s="608" t="str">
        <f t="shared" si="9"/>
        <v/>
      </c>
      <c r="M211" s="599"/>
      <c r="N211" s="599"/>
      <c r="O211" s="599"/>
      <c r="P211" s="599"/>
      <c r="Q211" s="599"/>
      <c r="R211" s="599"/>
      <c r="S211" s="599"/>
      <c r="T211" s="604">
        <v>10</v>
      </c>
      <c r="U211" s="622" t="str">
        <f>IF(OR('Helical Piles'!$E$59+'Helical Piles'!$E$60=0,'Helical Piles'!C37=""),"",IF(F85="Y",$T$197/'Helical Piles'!$E$60,$T$198/'Helical Piles'!$E$59))</f>
        <v/>
      </c>
      <c r="V211" s="622" t="str">
        <f>IF(OR('Helical Piles'!$E$59+'Helical Piles'!$E$60=0,'Helical Piles'!C37=""),"",$T$197*'Helical Piles'!$H$327*X211/'Helical Piles'!$H$58)</f>
        <v/>
      </c>
      <c r="W211" s="612" t="str">
        <f t="shared" si="8"/>
        <v/>
      </c>
      <c r="X211" s="608" t="str">
        <f t="shared" si="10"/>
        <v/>
      </c>
      <c r="Y211" s="599"/>
      <c r="Z211" s="599"/>
      <c r="AA211" s="599"/>
    </row>
    <row r="212" spans="2:27" ht="15">
      <c r="B212" s="599"/>
      <c r="C212" s="599"/>
      <c r="D212" s="599"/>
      <c r="E212" s="599"/>
      <c r="F212" s="599"/>
      <c r="G212" s="599"/>
      <c r="H212" s="604">
        <v>11</v>
      </c>
      <c r="I212" s="622" t="str">
        <f>IF(OR('Helical Piles'!$E$59+'Helical Piles'!$E$60=0,'Helical Piles'!C38=""),"",IF(F86="Y",$H$197/'Helical Piles'!$E$60,$H$198/'Helical Piles'!$E$59))</f>
        <v/>
      </c>
      <c r="J212" s="622" t="str">
        <f>IF(OR('Helical Piles'!$E$59+'Helical Piles'!$E$60=0,'Helical Piles'!C38=""),"",$H$197*'Helical Piles'!$H$278*L212/'Helical Piles'!$H$58)</f>
        <v/>
      </c>
      <c r="K212" s="612" t="str">
        <f t="shared" si="7"/>
        <v/>
      </c>
      <c r="L212" s="608" t="str">
        <f t="shared" si="9"/>
        <v/>
      </c>
      <c r="M212" s="599"/>
      <c r="N212" s="599"/>
      <c r="O212" s="599"/>
      <c r="P212" s="599"/>
      <c r="Q212" s="599"/>
      <c r="R212" s="599"/>
      <c r="S212" s="599"/>
      <c r="T212" s="604">
        <v>11</v>
      </c>
      <c r="U212" s="622" t="str">
        <f>IF(OR('Helical Piles'!$E$59+'Helical Piles'!$E$60=0,'Helical Piles'!C38=""),"",IF(F86="Y",$T$197/'Helical Piles'!$E$60,$T$198/'Helical Piles'!$E$59))</f>
        <v/>
      </c>
      <c r="V212" s="622" t="str">
        <f>IF(OR('Helical Piles'!$E$59+'Helical Piles'!$E$60=0,'Helical Piles'!C38=""),"",$T$197*'Helical Piles'!$H$327*X212/'Helical Piles'!$H$58)</f>
        <v/>
      </c>
      <c r="W212" s="612" t="str">
        <f t="shared" si="8"/>
        <v/>
      </c>
      <c r="X212" s="608" t="str">
        <f t="shared" si="10"/>
        <v/>
      </c>
      <c r="Y212" s="599"/>
      <c r="Z212" s="599"/>
      <c r="AA212" s="599"/>
    </row>
    <row r="213" spans="2:27" ht="15">
      <c r="B213" s="599"/>
      <c r="C213" s="599"/>
      <c r="D213" s="599"/>
      <c r="E213" s="599"/>
      <c r="F213" s="599"/>
      <c r="G213" s="599"/>
      <c r="H213" s="604">
        <v>12</v>
      </c>
      <c r="I213" s="622" t="str">
        <f>IF(OR('Helical Piles'!$E$59+'Helical Piles'!$E$60=0,'Helical Piles'!C39=""),"",IF(F87="Y",$H$197/'Helical Piles'!$E$60,$H$198/'Helical Piles'!$E$59))</f>
        <v/>
      </c>
      <c r="J213" s="622" t="str">
        <f>IF(OR('Helical Piles'!$E$59+'Helical Piles'!$E$60=0,'Helical Piles'!C39=""),"",$H$197*'Helical Piles'!$H$278*L213/'Helical Piles'!$H$58)</f>
        <v/>
      </c>
      <c r="K213" s="612" t="str">
        <f t="shared" si="7"/>
        <v/>
      </c>
      <c r="L213" s="608" t="str">
        <f t="shared" si="9"/>
        <v/>
      </c>
      <c r="M213" s="599"/>
      <c r="N213" s="599"/>
      <c r="O213" s="599"/>
      <c r="P213" s="599"/>
      <c r="Q213" s="599"/>
      <c r="R213" s="599"/>
      <c r="S213" s="599"/>
      <c r="T213" s="604">
        <v>12</v>
      </c>
      <c r="U213" s="622" t="str">
        <f>IF(OR('Helical Piles'!$E$59+'Helical Piles'!$E$60=0,'Helical Piles'!C39=""),"",IF(F87="Y",$T$197/'Helical Piles'!$E$60,$T$198/'Helical Piles'!$E$59))</f>
        <v/>
      </c>
      <c r="V213" s="622" t="str">
        <f>IF(OR('Helical Piles'!$E$59+'Helical Piles'!$E$60=0,'Helical Piles'!C39=""),"",$T$197*'Helical Piles'!$H$327*X213/'Helical Piles'!$H$58)</f>
        <v/>
      </c>
      <c r="W213" s="612" t="str">
        <f t="shared" si="8"/>
        <v/>
      </c>
      <c r="X213" s="608" t="str">
        <f t="shared" si="10"/>
        <v/>
      </c>
      <c r="Y213" s="599"/>
      <c r="Z213" s="599"/>
      <c r="AA213" s="599"/>
    </row>
    <row r="214" spans="2:27" ht="15">
      <c r="B214" s="599"/>
      <c r="C214" s="599"/>
      <c r="D214" s="599"/>
      <c r="E214" s="599"/>
      <c r="F214" s="599"/>
      <c r="G214" s="599"/>
      <c r="H214" s="604">
        <v>13</v>
      </c>
      <c r="I214" s="622" t="str">
        <f>IF(OR('Helical Piles'!$E$59+'Helical Piles'!$E$60=0,'Helical Piles'!C40=""),"",IF(F88="Y",$H$197/'Helical Piles'!$E$60,$H$198/'Helical Piles'!$E$59))</f>
        <v/>
      </c>
      <c r="J214" s="622" t="str">
        <f>IF(OR('Helical Piles'!$E$59+'Helical Piles'!$E$60=0,'Helical Piles'!C40=""),"",$H$197*'Helical Piles'!$H$278*L214/'Helical Piles'!$H$58)</f>
        <v/>
      </c>
      <c r="K214" s="612" t="str">
        <f t="shared" si="7"/>
        <v/>
      </c>
      <c r="L214" s="608" t="str">
        <f t="shared" si="9"/>
        <v/>
      </c>
      <c r="M214" s="599"/>
      <c r="N214" s="599"/>
      <c r="O214" s="599"/>
      <c r="P214" s="599"/>
      <c r="Q214" s="599"/>
      <c r="R214" s="599"/>
      <c r="S214" s="599"/>
      <c r="T214" s="604">
        <v>13</v>
      </c>
      <c r="U214" s="622" t="str">
        <f>IF(OR('Helical Piles'!$E$59+'Helical Piles'!$E$60=0,'Helical Piles'!C40=""),"",IF(F88="Y",$T$197/'Helical Piles'!$E$60,$T$198/'Helical Piles'!$E$59))</f>
        <v/>
      </c>
      <c r="V214" s="622" t="str">
        <f>IF(OR('Helical Piles'!$E$59+'Helical Piles'!$E$60=0,'Helical Piles'!C40=""),"",$T$197*'Helical Piles'!$H$327*X214/'Helical Piles'!$H$58)</f>
        <v/>
      </c>
      <c r="W214" s="612" t="str">
        <f t="shared" si="8"/>
        <v/>
      </c>
      <c r="X214" s="608" t="str">
        <f t="shared" si="10"/>
        <v/>
      </c>
      <c r="Y214" s="599"/>
      <c r="Z214" s="599"/>
      <c r="AA214" s="599"/>
    </row>
    <row r="215" spans="2:27" ht="15">
      <c r="B215" s="599"/>
      <c r="C215" s="599"/>
      <c r="D215" s="599"/>
      <c r="E215" s="599"/>
      <c r="F215" s="599"/>
      <c r="G215" s="599"/>
      <c r="H215" s="604">
        <v>14</v>
      </c>
      <c r="I215" s="622" t="str">
        <f>IF(OR('Helical Piles'!$E$59+'Helical Piles'!$E$60=0,'Helical Piles'!C41=""),"",IF(F89="Y",$H$197/'Helical Piles'!$E$60,$H$198/'Helical Piles'!$E$59))</f>
        <v/>
      </c>
      <c r="J215" s="622" t="str">
        <f>IF(OR('Helical Piles'!$E$59+'Helical Piles'!$E$60=0,'Helical Piles'!C41=""),"",$H$197*'Helical Piles'!$H$278*L215/'Helical Piles'!$H$58)</f>
        <v/>
      </c>
      <c r="K215" s="612" t="str">
        <f t="shared" si="7"/>
        <v/>
      </c>
      <c r="L215" s="608" t="str">
        <f t="shared" si="9"/>
        <v/>
      </c>
      <c r="M215" s="599"/>
      <c r="N215" s="599"/>
      <c r="O215" s="599"/>
      <c r="P215" s="599"/>
      <c r="Q215" s="599"/>
      <c r="R215" s="599"/>
      <c r="S215" s="599"/>
      <c r="T215" s="604">
        <v>14</v>
      </c>
      <c r="U215" s="622" t="str">
        <f>IF(OR('Helical Piles'!$E$59+'Helical Piles'!$E$60=0,'Helical Piles'!C41=""),"",IF(F89="Y",$T$197/'Helical Piles'!$E$60,$T$198/'Helical Piles'!$E$59))</f>
        <v/>
      </c>
      <c r="V215" s="622" t="str">
        <f>IF(OR('Helical Piles'!$E$59+'Helical Piles'!$E$60=0,'Helical Piles'!C41=""),"",$T$197*'Helical Piles'!$H$327*X215/'Helical Piles'!$H$58)</f>
        <v/>
      </c>
      <c r="W215" s="612" t="str">
        <f t="shared" si="8"/>
        <v/>
      </c>
      <c r="X215" s="608" t="str">
        <f t="shared" si="10"/>
        <v/>
      </c>
      <c r="Y215" s="599"/>
      <c r="Z215" s="599"/>
      <c r="AA215" s="599"/>
    </row>
    <row r="216" spans="2:27" ht="15">
      <c r="B216" s="599"/>
      <c r="C216" s="599"/>
      <c r="D216" s="599"/>
      <c r="E216" s="599"/>
      <c r="F216" s="599"/>
      <c r="G216" s="599"/>
      <c r="H216" s="604">
        <v>15</v>
      </c>
      <c r="I216" s="622" t="str">
        <f>IF(OR('Helical Piles'!$E$59+'Helical Piles'!$E$60=0,'Helical Piles'!C42=""),"",IF(F90="Y",$H$197/'Helical Piles'!$E$60,$H$198/'Helical Piles'!$E$59))</f>
        <v/>
      </c>
      <c r="J216" s="622" t="str">
        <f>IF(OR('Helical Piles'!$E$59+'Helical Piles'!$E$60=0,'Helical Piles'!C42=""),"",$H$197*'Helical Piles'!$H$278*L216/'Helical Piles'!$H$58)</f>
        <v/>
      </c>
      <c r="K216" s="612" t="str">
        <f t="shared" si="7"/>
        <v/>
      </c>
      <c r="L216" s="608" t="str">
        <f t="shared" si="9"/>
        <v/>
      </c>
      <c r="M216" s="599"/>
      <c r="N216" s="599"/>
      <c r="O216" s="599"/>
      <c r="P216" s="599"/>
      <c r="Q216" s="599"/>
      <c r="R216" s="599"/>
      <c r="S216" s="599"/>
      <c r="T216" s="604">
        <v>15</v>
      </c>
      <c r="U216" s="622" t="str">
        <f>IF(OR('Helical Piles'!$E$59+'Helical Piles'!$E$60=0,'Helical Piles'!C42=""),"",IF(F90="Y",$T$197/'Helical Piles'!$E$60,$T$198/'Helical Piles'!$E$59))</f>
        <v/>
      </c>
      <c r="V216" s="622" t="str">
        <f>IF(OR('Helical Piles'!$E$59+'Helical Piles'!$E$60=0,'Helical Piles'!C42=""),"",$T$197*'Helical Piles'!$H$327*X216/'Helical Piles'!$H$58)</f>
        <v/>
      </c>
      <c r="W216" s="612" t="str">
        <f t="shared" si="8"/>
        <v/>
      </c>
      <c r="X216" s="608" t="str">
        <f t="shared" si="10"/>
        <v/>
      </c>
      <c r="Y216" s="599"/>
      <c r="Z216" s="599"/>
      <c r="AA216" s="599"/>
    </row>
    <row r="217" spans="2:27" ht="15">
      <c r="B217" s="599"/>
      <c r="C217" s="599"/>
      <c r="D217" s="599"/>
      <c r="E217" s="599"/>
      <c r="F217" s="599"/>
      <c r="G217" s="599"/>
      <c r="H217" s="604">
        <v>16</v>
      </c>
      <c r="I217" s="622" t="str">
        <f>IF(OR('Helical Piles'!$E$59+'Helical Piles'!$E$60=0,'Helical Piles'!C43=""),"",IF(F91="Y",$H$197/'Helical Piles'!$E$60,$H$198/'Helical Piles'!$E$59))</f>
        <v/>
      </c>
      <c r="J217" s="622" t="str">
        <f>IF(OR('Helical Piles'!$E$59+'Helical Piles'!$E$60=0,'Helical Piles'!C43=""),"",$H$197*'Helical Piles'!$H$278*L217/'Helical Piles'!$H$58)</f>
        <v/>
      </c>
      <c r="K217" s="612" t="str">
        <f t="shared" si="7"/>
        <v/>
      </c>
      <c r="L217" s="608" t="str">
        <f t="shared" si="9"/>
        <v/>
      </c>
      <c r="M217" s="599"/>
      <c r="N217" s="599"/>
      <c r="O217" s="599"/>
      <c r="P217" s="599"/>
      <c r="Q217" s="599"/>
      <c r="R217" s="599"/>
      <c r="S217" s="599"/>
      <c r="T217" s="604">
        <v>16</v>
      </c>
      <c r="U217" s="622" t="str">
        <f>IF(OR('Helical Piles'!$E$59+'Helical Piles'!$E$60=0,'Helical Piles'!C43=""),"",IF(F91="Y",$T$197/'Helical Piles'!$E$60,$T$198/'Helical Piles'!$E$59))</f>
        <v/>
      </c>
      <c r="V217" s="622" t="str">
        <f>IF(OR('Helical Piles'!$E$59+'Helical Piles'!$E$60=0,'Helical Piles'!C43=""),"",$T$197*'Helical Piles'!$H$327*X217/'Helical Piles'!$H$58)</f>
        <v/>
      </c>
      <c r="W217" s="612" t="str">
        <f t="shared" si="8"/>
        <v/>
      </c>
      <c r="X217" s="608" t="str">
        <f t="shared" si="10"/>
        <v/>
      </c>
      <c r="Y217" s="599"/>
      <c r="Z217" s="599"/>
      <c r="AA217" s="599"/>
    </row>
    <row r="218" spans="2:27" ht="15">
      <c r="B218" s="599"/>
      <c r="C218" s="599"/>
      <c r="D218" s="599"/>
      <c r="E218" s="599"/>
      <c r="F218" s="599"/>
      <c r="G218" s="599"/>
      <c r="H218" s="604">
        <v>17</v>
      </c>
      <c r="I218" s="622" t="str">
        <f>IF(OR('Helical Piles'!$E$59+'Helical Piles'!$E$60=0,'Helical Piles'!C44=""),"",IF(F92="Y",$H$197/'Helical Piles'!$E$60,$H$198/'Helical Piles'!$E$59))</f>
        <v/>
      </c>
      <c r="J218" s="622" t="str">
        <f>IF(OR('Helical Piles'!$E$59+'Helical Piles'!$E$60=0,'Helical Piles'!C44=""),"",$H$197*'Helical Piles'!$H$278*L218/'Helical Piles'!$H$58)</f>
        <v/>
      </c>
      <c r="K218" s="612" t="str">
        <f t="shared" si="7"/>
        <v/>
      </c>
      <c r="L218" s="608" t="str">
        <f t="shared" si="9"/>
        <v/>
      </c>
      <c r="M218" s="599"/>
      <c r="N218" s="599"/>
      <c r="O218" s="599"/>
      <c r="P218" s="599"/>
      <c r="Q218" s="599"/>
      <c r="R218" s="599"/>
      <c r="S218" s="599"/>
      <c r="T218" s="604">
        <v>17</v>
      </c>
      <c r="U218" s="622" t="str">
        <f>IF(OR('Helical Piles'!$E$59+'Helical Piles'!$E$60=0,'Helical Piles'!C44=""),"",IF(F92="Y",$T$197/'Helical Piles'!$E$60,$T$198/'Helical Piles'!$E$59))</f>
        <v/>
      </c>
      <c r="V218" s="622" t="str">
        <f>IF(OR('Helical Piles'!$E$59+'Helical Piles'!$E$60=0,'Helical Piles'!C44=""),"",$T$197*'Helical Piles'!$H$327*X218/'Helical Piles'!$H$58)</f>
        <v/>
      </c>
      <c r="W218" s="612" t="str">
        <f t="shared" si="8"/>
        <v/>
      </c>
      <c r="X218" s="608" t="str">
        <f t="shared" si="10"/>
        <v/>
      </c>
      <c r="Y218" s="599"/>
      <c r="Z218" s="599"/>
      <c r="AA218" s="599"/>
    </row>
    <row r="219" spans="2:27" ht="15">
      <c r="B219" s="599"/>
      <c r="C219" s="599"/>
      <c r="D219" s="599"/>
      <c r="E219" s="599"/>
      <c r="F219" s="599"/>
      <c r="G219" s="599"/>
      <c r="H219" s="604">
        <v>18</v>
      </c>
      <c r="I219" s="622" t="str">
        <f>IF(OR('Helical Piles'!$E$59+'Helical Piles'!$E$60=0,'Helical Piles'!C45=""),"",IF(F93="Y",$H$197/'Helical Piles'!$E$60,$H$198/'Helical Piles'!$E$59))</f>
        <v/>
      </c>
      <c r="J219" s="622" t="str">
        <f>IF(OR('Helical Piles'!$E$59+'Helical Piles'!$E$60=0,'Helical Piles'!C45=""),"",$H$197*'Helical Piles'!$H$278*L219/'Helical Piles'!$H$58)</f>
        <v/>
      </c>
      <c r="K219" s="612" t="str">
        <f t="shared" si="7"/>
        <v/>
      </c>
      <c r="L219" s="608" t="str">
        <f t="shared" si="9"/>
        <v/>
      </c>
      <c r="M219" s="599"/>
      <c r="N219" s="599"/>
      <c r="O219" s="599"/>
      <c r="P219" s="599"/>
      <c r="Q219" s="599"/>
      <c r="R219" s="599"/>
      <c r="S219" s="599"/>
      <c r="T219" s="604">
        <v>18</v>
      </c>
      <c r="U219" s="622" t="str">
        <f>IF(OR('Helical Piles'!$E$59+'Helical Piles'!$E$60=0,'Helical Piles'!C45=""),"",IF(F93="Y",$T$197/'Helical Piles'!$E$60,$T$198/'Helical Piles'!$E$59))</f>
        <v/>
      </c>
      <c r="V219" s="622" t="str">
        <f>IF(OR('Helical Piles'!$E$59+'Helical Piles'!$E$60=0,'Helical Piles'!C45=""),"",$T$197*'Helical Piles'!$H$327*X219/'Helical Piles'!$H$58)</f>
        <v/>
      </c>
      <c r="W219" s="612" t="str">
        <f t="shared" si="8"/>
        <v/>
      </c>
      <c r="X219" s="608" t="str">
        <f t="shared" si="10"/>
        <v/>
      </c>
      <c r="Y219" s="599"/>
      <c r="Z219" s="599"/>
      <c r="AA219" s="599"/>
    </row>
    <row r="220" spans="2:27" ht="15">
      <c r="B220" s="599"/>
      <c r="C220" s="599"/>
      <c r="D220" s="599"/>
      <c r="E220" s="599"/>
      <c r="F220" s="599"/>
      <c r="G220" s="599"/>
      <c r="H220" s="604">
        <v>19</v>
      </c>
      <c r="I220" s="622" t="str">
        <f>IF(OR('Helical Piles'!$E$59+'Helical Piles'!$E$60=0,'Helical Piles'!C46=""),"",IF(F94="Y",$H$197/'Helical Piles'!$E$60,$H$198/'Helical Piles'!$E$59))</f>
        <v/>
      </c>
      <c r="J220" s="622" t="str">
        <f>IF(OR('Helical Piles'!$E$59+'Helical Piles'!$E$60=0,'Helical Piles'!C46=""),"",$H$197*'Helical Piles'!$H$278*L220/'Helical Piles'!$H$58)</f>
        <v/>
      </c>
      <c r="K220" s="612" t="str">
        <f t="shared" si="7"/>
        <v/>
      </c>
      <c r="L220" s="608" t="str">
        <f t="shared" si="9"/>
        <v/>
      </c>
      <c r="M220" s="599"/>
      <c r="N220" s="599"/>
      <c r="O220" s="599"/>
      <c r="P220" s="599"/>
      <c r="Q220" s="599"/>
      <c r="R220" s="599"/>
      <c r="S220" s="599"/>
      <c r="T220" s="604">
        <v>19</v>
      </c>
      <c r="U220" s="622" t="str">
        <f>IF(OR('Helical Piles'!$E$59+'Helical Piles'!$E$60=0,'Helical Piles'!C46=""),"",IF(F94="Y",$T$197/'Helical Piles'!$E$60,$T$198/'Helical Piles'!$E$59))</f>
        <v/>
      </c>
      <c r="V220" s="622" t="str">
        <f>IF(OR('Helical Piles'!$E$59+'Helical Piles'!$E$60=0,'Helical Piles'!C46=""),"",$T$197*'Helical Piles'!$H$327*X220/'Helical Piles'!$H$58)</f>
        <v/>
      </c>
      <c r="W220" s="612" t="str">
        <f t="shared" si="8"/>
        <v/>
      </c>
      <c r="X220" s="608" t="str">
        <f t="shared" si="10"/>
        <v/>
      </c>
      <c r="Y220" s="599"/>
      <c r="Z220" s="599"/>
      <c r="AA220" s="599"/>
    </row>
    <row r="221" spans="2:27" ht="15">
      <c r="B221" s="599"/>
      <c r="C221" s="599"/>
      <c r="D221" s="599"/>
      <c r="E221" s="599"/>
      <c r="F221" s="599"/>
      <c r="G221" s="599"/>
      <c r="H221" s="604">
        <v>20</v>
      </c>
      <c r="I221" s="622" t="str">
        <f>IF(OR('Helical Piles'!$E$59+'Helical Piles'!$E$60=0,'Helical Piles'!C47=""),"",IF(F95="Y",$H$197/'Helical Piles'!$E$60,$H$198/'Helical Piles'!$E$59))</f>
        <v/>
      </c>
      <c r="J221" s="622" t="str">
        <f>IF(OR('Helical Piles'!$E$59+'Helical Piles'!$E$60=0,'Helical Piles'!C47=""),"",$H$197*'Helical Piles'!$H$278*L221/'Helical Piles'!$H$58)</f>
        <v/>
      </c>
      <c r="K221" s="612" t="str">
        <f t="shared" si="7"/>
        <v/>
      </c>
      <c r="L221" s="608" t="str">
        <f t="shared" si="9"/>
        <v/>
      </c>
      <c r="M221" s="599"/>
      <c r="N221" s="599"/>
      <c r="O221" s="599"/>
      <c r="P221" s="599"/>
      <c r="Q221" s="599"/>
      <c r="R221" s="599"/>
      <c r="S221" s="599"/>
      <c r="T221" s="604">
        <v>20</v>
      </c>
      <c r="U221" s="622" t="str">
        <f>IF(OR('Helical Piles'!$E$59+'Helical Piles'!$E$60=0,'Helical Piles'!C47=""),"",IF(F95="Y",$T$197/'Helical Piles'!$E$60,$T$198/'Helical Piles'!$E$59))</f>
        <v/>
      </c>
      <c r="V221" s="622" t="str">
        <f>IF(OR('Helical Piles'!$E$59+'Helical Piles'!$E$60=0,'Helical Piles'!C47=""),"",$T$197*'Helical Piles'!$H$327*X221/'Helical Piles'!$H$58)</f>
        <v/>
      </c>
      <c r="W221" s="612" t="str">
        <f t="shared" si="8"/>
        <v/>
      </c>
      <c r="X221" s="608" t="str">
        <f t="shared" si="10"/>
        <v/>
      </c>
      <c r="Y221" s="599"/>
      <c r="Z221" s="599"/>
      <c r="AA221" s="599"/>
    </row>
    <row r="222" spans="2:27" ht="15">
      <c r="B222" s="599"/>
      <c r="C222" s="599"/>
      <c r="D222" s="599"/>
      <c r="E222" s="599"/>
      <c r="F222" s="599"/>
      <c r="G222" s="599"/>
      <c r="H222" s="604">
        <v>21</v>
      </c>
      <c r="I222" s="622" t="str">
        <f>IF(OR('Helical Piles'!$E$59+'Helical Piles'!$E$60=0,'Helical Piles'!C48=""),"",IF(F96="Y",$H$197/'Helical Piles'!$E$60,$H$198/'Helical Piles'!$E$59))</f>
        <v/>
      </c>
      <c r="J222" s="622" t="str">
        <f>IF(OR('Helical Piles'!$E$59+'Helical Piles'!$E$60=0,'Helical Piles'!C48=""),"",$H$197*'Helical Piles'!$H$278*L222/'Helical Piles'!$H$58)</f>
        <v/>
      </c>
      <c r="K222" s="612" t="str">
        <f t="shared" si="7"/>
        <v/>
      </c>
      <c r="L222" s="608" t="str">
        <f t="shared" si="9"/>
        <v/>
      </c>
      <c r="M222" s="599"/>
      <c r="N222" s="599"/>
      <c r="O222" s="599"/>
      <c r="P222" s="599"/>
      <c r="Q222" s="599"/>
      <c r="R222" s="599"/>
      <c r="S222" s="599"/>
      <c r="T222" s="604">
        <v>21</v>
      </c>
      <c r="U222" s="622" t="str">
        <f>IF(OR('Helical Piles'!$E$59+'Helical Piles'!$E$60=0,'Helical Piles'!C48=""),"",IF(F96="Y",$T$197/'Helical Piles'!$E$60,$T$198/'Helical Piles'!$E$59))</f>
        <v/>
      </c>
      <c r="V222" s="622" t="str">
        <f>IF(OR('Helical Piles'!$E$59+'Helical Piles'!$E$60=0,'Helical Piles'!C48=""),"",$T$197*'Helical Piles'!$H$327*X222/'Helical Piles'!$H$58)</f>
        <v/>
      </c>
      <c r="W222" s="612" t="str">
        <f t="shared" si="8"/>
        <v/>
      </c>
      <c r="X222" s="608" t="str">
        <f t="shared" si="10"/>
        <v/>
      </c>
      <c r="Y222" s="599"/>
      <c r="Z222" s="599"/>
      <c r="AA222" s="599"/>
    </row>
    <row r="223" spans="2:27" ht="15">
      <c r="B223" s="599"/>
      <c r="C223" s="599"/>
      <c r="D223" s="599"/>
      <c r="E223" s="599"/>
      <c r="F223" s="599"/>
      <c r="G223" s="599"/>
      <c r="H223" s="604">
        <v>22</v>
      </c>
      <c r="I223" s="622" t="str">
        <f>IF(OR('Helical Piles'!$E$59+'Helical Piles'!$E$60=0,'Helical Piles'!C49=""),"",IF(F97="Y",$H$197/'Helical Piles'!$E$60,$H$198/'Helical Piles'!$E$59))</f>
        <v/>
      </c>
      <c r="J223" s="622" t="str">
        <f>IF(OR('Helical Piles'!$E$59+'Helical Piles'!$E$60=0,'Helical Piles'!C49=""),"",$H$197*'Helical Piles'!$H$278*L223/'Helical Piles'!$H$58)</f>
        <v/>
      </c>
      <c r="K223" s="612" t="str">
        <f t="shared" si="7"/>
        <v/>
      </c>
      <c r="L223" s="608" t="str">
        <f t="shared" si="9"/>
        <v/>
      </c>
      <c r="M223" s="599"/>
      <c r="N223" s="599"/>
      <c r="O223" s="599"/>
      <c r="P223" s="599"/>
      <c r="Q223" s="599"/>
      <c r="R223" s="599"/>
      <c r="S223" s="599"/>
      <c r="T223" s="604">
        <v>22</v>
      </c>
      <c r="U223" s="622" t="str">
        <f>IF(OR('Helical Piles'!$E$59+'Helical Piles'!$E$60=0,'Helical Piles'!C49=""),"",IF(F97="Y",$T$197/'Helical Piles'!$E$60,$T$198/'Helical Piles'!$E$59))</f>
        <v/>
      </c>
      <c r="V223" s="622" t="str">
        <f>IF(OR('Helical Piles'!$E$59+'Helical Piles'!$E$60=0,'Helical Piles'!C49=""),"",$T$197*'Helical Piles'!$H$327*X223/'Helical Piles'!$H$58)</f>
        <v/>
      </c>
      <c r="W223" s="612" t="str">
        <f t="shared" si="8"/>
        <v/>
      </c>
      <c r="X223" s="608" t="str">
        <f t="shared" si="10"/>
        <v/>
      </c>
      <c r="Y223" s="599"/>
      <c r="Z223" s="599"/>
      <c r="AA223" s="599"/>
    </row>
    <row r="224" spans="2:27" ht="15">
      <c r="B224" s="599"/>
      <c r="C224" s="599"/>
      <c r="D224" s="599"/>
      <c r="E224" s="599"/>
      <c r="F224" s="599"/>
      <c r="G224" s="599"/>
      <c r="H224" s="604">
        <v>23</v>
      </c>
      <c r="I224" s="622" t="str">
        <f>IF(OR('Helical Piles'!$E$59+'Helical Piles'!$E$60=0,'Helical Piles'!C50=""),"",IF(F98="Y",$H$197/'Helical Piles'!$E$60,$H$198/'Helical Piles'!$E$59))</f>
        <v/>
      </c>
      <c r="J224" s="622" t="str">
        <f>IF(OR('Helical Piles'!$E$59+'Helical Piles'!$E$60=0,'Helical Piles'!C50=""),"",$H$197*'Helical Piles'!$H$278*L224/'Helical Piles'!$H$58)</f>
        <v/>
      </c>
      <c r="K224" s="612" t="str">
        <f t="shared" si="7"/>
        <v/>
      </c>
      <c r="L224" s="608" t="str">
        <f t="shared" si="9"/>
        <v/>
      </c>
      <c r="M224" s="599"/>
      <c r="N224" s="599"/>
      <c r="O224" s="599"/>
      <c r="P224" s="599"/>
      <c r="Q224" s="599"/>
      <c r="R224" s="599"/>
      <c r="S224" s="599"/>
      <c r="T224" s="604">
        <v>23</v>
      </c>
      <c r="U224" s="622" t="str">
        <f>IF(OR('Helical Piles'!$E$59+'Helical Piles'!$E$60=0,'Helical Piles'!C50=""),"",IF(F98="Y",$T$197/'Helical Piles'!$E$60,$T$198/'Helical Piles'!$E$59))</f>
        <v/>
      </c>
      <c r="V224" s="622" t="str">
        <f>IF(OR('Helical Piles'!$E$59+'Helical Piles'!$E$60=0,'Helical Piles'!C50=""),"",$T$197*'Helical Piles'!$H$327*X224/'Helical Piles'!$H$58)</f>
        <v/>
      </c>
      <c r="W224" s="612" t="str">
        <f t="shared" si="8"/>
        <v/>
      </c>
      <c r="X224" s="608" t="str">
        <f t="shared" si="10"/>
        <v/>
      </c>
      <c r="Y224" s="599"/>
      <c r="Z224" s="599"/>
      <c r="AA224" s="599"/>
    </row>
    <row r="225" spans="2:27" ht="15">
      <c r="B225" s="599"/>
      <c r="C225" s="599"/>
      <c r="D225" s="599"/>
      <c r="E225" s="599"/>
      <c r="F225" s="599"/>
      <c r="G225" s="599"/>
      <c r="H225" s="604">
        <v>24</v>
      </c>
      <c r="I225" s="622" t="str">
        <f>IF(OR('Helical Piles'!$E$59+'Helical Piles'!$E$60=0,'Helical Piles'!C51=""),"",IF(F99="Y",$H$197/'Helical Piles'!$E$60,$H$198/'Helical Piles'!$E$59))</f>
        <v/>
      </c>
      <c r="J225" s="622" t="str">
        <f>IF(OR('Helical Piles'!$E$59+'Helical Piles'!$E$60=0,'Helical Piles'!C51=""),"",$H$197*'Helical Piles'!$H$278*L225/'Helical Piles'!$H$58)</f>
        <v/>
      </c>
      <c r="K225" s="612" t="str">
        <f t="shared" si="7"/>
        <v/>
      </c>
      <c r="L225" s="608" t="str">
        <f t="shared" si="9"/>
        <v/>
      </c>
      <c r="M225" s="599"/>
      <c r="N225" s="599"/>
      <c r="O225" s="599"/>
      <c r="P225" s="599"/>
      <c r="Q225" s="599"/>
      <c r="R225" s="599"/>
      <c r="S225" s="599"/>
      <c r="T225" s="604">
        <v>24</v>
      </c>
      <c r="U225" s="622" t="str">
        <f>IF(OR('Helical Piles'!$E$59+'Helical Piles'!$E$60=0,'Helical Piles'!C51=""),"",IF(F99="Y",$T$197/'Helical Piles'!$E$60,$T$198/'Helical Piles'!$E$59))</f>
        <v/>
      </c>
      <c r="V225" s="622" t="str">
        <f>IF(OR('Helical Piles'!$E$59+'Helical Piles'!$E$60=0,'Helical Piles'!C51=""),"",$T$197*'Helical Piles'!$H$327*X225/'Helical Piles'!$H$58)</f>
        <v/>
      </c>
      <c r="W225" s="612" t="str">
        <f t="shared" si="8"/>
        <v/>
      </c>
      <c r="X225" s="608" t="str">
        <f t="shared" si="10"/>
        <v/>
      </c>
      <c r="Y225" s="599"/>
      <c r="Z225" s="599"/>
      <c r="AA225" s="599"/>
    </row>
    <row r="226" spans="2:27" ht="15">
      <c r="B226" s="599"/>
      <c r="C226" s="599"/>
      <c r="D226" s="599"/>
      <c r="E226" s="599"/>
      <c r="F226" s="599"/>
      <c r="G226" s="599"/>
      <c r="H226" s="604">
        <v>25</v>
      </c>
      <c r="I226" s="622" t="str">
        <f>IF(OR('Helical Piles'!$E$59+'Helical Piles'!$E$60=0,'Helical Piles'!C52=""),"",IF(F100="Y",$H$197/'Helical Piles'!$E$60,$H$198/'Helical Piles'!$E$59))</f>
        <v/>
      </c>
      <c r="J226" s="622" t="str">
        <f>IF(OR('Helical Piles'!$E$59+'Helical Piles'!$E$60=0,'Helical Piles'!C52=""),"",$H$197*'Helical Piles'!$H$278*L226/'Helical Piles'!$H$58)</f>
        <v/>
      </c>
      <c r="K226" s="612" t="str">
        <f t="shared" si="7"/>
        <v/>
      </c>
      <c r="L226" s="608" t="str">
        <f t="shared" si="9"/>
        <v/>
      </c>
      <c r="M226" s="599"/>
      <c r="N226" s="599"/>
      <c r="O226" s="599"/>
      <c r="P226" s="599"/>
      <c r="Q226" s="599"/>
      <c r="R226" s="599"/>
      <c r="S226" s="599"/>
      <c r="T226" s="604">
        <v>25</v>
      </c>
      <c r="U226" s="622" t="str">
        <f>IF(OR('Helical Piles'!$E$59+'Helical Piles'!$E$60=0,'Helical Piles'!C52=""),"",IF(F100="Y",$T$197/'Helical Piles'!$E$60,$T$198/'Helical Piles'!$E$59))</f>
        <v/>
      </c>
      <c r="V226" s="622" t="str">
        <f>IF(OR('Helical Piles'!$E$59+'Helical Piles'!$E$60=0,'Helical Piles'!C52=""),"",$T$197*'Helical Piles'!$H$327*X226/'Helical Piles'!$H$58)</f>
        <v/>
      </c>
      <c r="W226" s="612" t="str">
        <f t="shared" si="8"/>
        <v/>
      </c>
      <c r="X226" s="608" t="str">
        <f t="shared" si="10"/>
        <v/>
      </c>
      <c r="Y226" s="599"/>
      <c r="Z226" s="599"/>
      <c r="AA226" s="599"/>
    </row>
    <row r="227" spans="2:27" ht="15">
      <c r="B227" s="599"/>
      <c r="C227" s="599"/>
      <c r="D227" s="599"/>
      <c r="E227" s="599"/>
      <c r="F227" s="599"/>
      <c r="G227" s="599"/>
      <c r="H227" s="604">
        <v>26</v>
      </c>
      <c r="I227" s="622" t="str">
        <f>IF(OR('Helical Piles'!$E$59+'Helical Piles'!$E$60=0,'Helical Piles'!C53=""),"",IF(F101="Y",$H$197/'Helical Piles'!$E$60,$H$198/'Helical Piles'!$E$59))</f>
        <v/>
      </c>
      <c r="J227" s="622" t="str">
        <f>IF(OR('Helical Piles'!$E$59+'Helical Piles'!$E$60=0,'Helical Piles'!C53=""),"",$H$197*'Helical Piles'!$H$278*L227/'Helical Piles'!$H$58)</f>
        <v/>
      </c>
      <c r="K227" s="612" t="str">
        <f t="shared" si="7"/>
        <v/>
      </c>
      <c r="L227" s="608" t="str">
        <f t="shared" si="9"/>
        <v/>
      </c>
      <c r="M227" s="599"/>
      <c r="N227" s="599"/>
      <c r="O227" s="599"/>
      <c r="P227" s="599"/>
      <c r="Q227" s="599"/>
      <c r="R227" s="599"/>
      <c r="S227" s="599"/>
      <c r="T227" s="604">
        <v>26</v>
      </c>
      <c r="U227" s="622" t="str">
        <f>IF(OR('Helical Piles'!$E$59+'Helical Piles'!$E$60=0,'Helical Piles'!C53=""),"",IF(F101="Y",$T$197/'Helical Piles'!$E$60,$T$198/'Helical Piles'!$E$59))</f>
        <v/>
      </c>
      <c r="V227" s="622" t="str">
        <f>IF(OR('Helical Piles'!$E$59+'Helical Piles'!$E$60=0,'Helical Piles'!C53=""),"",$T$197*'Helical Piles'!$H$327*X227/'Helical Piles'!$H$58)</f>
        <v/>
      </c>
      <c r="W227" s="612" t="str">
        <f t="shared" si="8"/>
        <v/>
      </c>
      <c r="X227" s="608" t="str">
        <f t="shared" si="10"/>
        <v/>
      </c>
      <c r="Y227" s="599"/>
      <c r="Z227" s="599"/>
      <c r="AA227" s="599"/>
    </row>
    <row r="228" spans="2:27" ht="15">
      <c r="B228" s="599"/>
      <c r="C228" s="599"/>
      <c r="D228" s="599"/>
      <c r="E228" s="599"/>
      <c r="F228" s="599"/>
      <c r="G228" s="599"/>
      <c r="H228" s="604">
        <v>27</v>
      </c>
      <c r="I228" s="622" t="str">
        <f>IF(OR('Helical Piles'!$E$59+'Helical Piles'!$E$60=0,'Helical Piles'!C54=""),"",IF(F102="Y",$H$197/'Helical Piles'!$E$60,$H$198/'Helical Piles'!$E$59))</f>
        <v/>
      </c>
      <c r="J228" s="622" t="str">
        <f>IF(OR('Helical Piles'!$E$59+'Helical Piles'!$E$60=0,'Helical Piles'!C54=""),"",$H$197*'Helical Piles'!$H$278*L228/'Helical Piles'!$H$58)</f>
        <v/>
      </c>
      <c r="K228" s="612" t="str">
        <f t="shared" si="7"/>
        <v/>
      </c>
      <c r="L228" s="608" t="str">
        <f t="shared" si="9"/>
        <v/>
      </c>
      <c r="M228" s="599"/>
      <c r="S228" s="599"/>
      <c r="T228" s="604">
        <v>27</v>
      </c>
      <c r="U228" s="622" t="str">
        <f>IF(OR('Helical Piles'!$E$59+'Helical Piles'!$E$60=0,'Helical Piles'!C54=""),"",IF(F102="Y",$T$197/'Helical Piles'!$E$60,$T$198/'Helical Piles'!$E$59))</f>
        <v/>
      </c>
      <c r="V228" s="622" t="str">
        <f>IF(OR('Helical Piles'!$E$59+'Helical Piles'!$E$60=0,'Helical Piles'!C54=""),"",$T$197*'Helical Piles'!$H$327*X228/'Helical Piles'!$H$58)</f>
        <v/>
      </c>
      <c r="W228" s="612" t="str">
        <f t="shared" si="8"/>
        <v/>
      </c>
      <c r="X228" s="608" t="str">
        <f t="shared" si="10"/>
        <v/>
      </c>
      <c r="Y228" s="599"/>
      <c r="Z228" s="599"/>
      <c r="AA228" s="599"/>
    </row>
    <row r="229" spans="2:27" ht="15">
      <c r="B229" s="599"/>
      <c r="C229" s="599"/>
      <c r="D229" s="599"/>
      <c r="E229" s="599"/>
      <c r="F229" s="599"/>
      <c r="G229" s="599"/>
      <c r="H229" s="604">
        <v>28</v>
      </c>
      <c r="I229" s="622" t="str">
        <f>IF(OR('Helical Piles'!$E$59+'Helical Piles'!$E$60=0,'Helical Piles'!C55=""),"",IF(F103="Y",$H$197/'Helical Piles'!$E$60,$H$198/'Helical Piles'!$E$59))</f>
        <v/>
      </c>
      <c r="J229" s="622" t="str">
        <f>IF(OR('Helical Piles'!$E$59+'Helical Piles'!$E$60=0,'Helical Piles'!C55=""),"",$H$197*'Helical Piles'!$H$278*L229/'Helical Piles'!$H$58)</f>
        <v/>
      </c>
      <c r="K229" s="612" t="str">
        <f t="shared" si="7"/>
        <v/>
      </c>
      <c r="L229" s="608" t="str">
        <f t="shared" si="9"/>
        <v/>
      </c>
      <c r="M229" s="599"/>
      <c r="S229" s="599"/>
      <c r="T229" s="604">
        <v>28</v>
      </c>
      <c r="U229" s="622" t="str">
        <f>IF(OR('Helical Piles'!$E$59+'Helical Piles'!$E$60=0,'Helical Piles'!C55=""),"",IF(F103="Y",$T$197/'Helical Piles'!$E$60,$T$198/'Helical Piles'!$E$59))</f>
        <v/>
      </c>
      <c r="V229" s="622" t="str">
        <f>IF(OR('Helical Piles'!$E$59+'Helical Piles'!$E$60=0,'Helical Piles'!C55=""),"",$T$197*'Helical Piles'!$H$327*X229/'Helical Piles'!$H$58)</f>
        <v/>
      </c>
      <c r="W229" s="612" t="str">
        <f t="shared" si="8"/>
        <v/>
      </c>
      <c r="X229" s="608" t="str">
        <f t="shared" si="10"/>
        <v/>
      </c>
      <c r="Y229" s="599"/>
      <c r="Z229" s="599"/>
      <c r="AA229" s="599"/>
    </row>
    <row r="230" spans="2:27" ht="15">
      <c r="B230" s="599"/>
      <c r="C230" s="599"/>
      <c r="D230" s="599"/>
      <c r="E230" s="599"/>
      <c r="F230" s="599"/>
      <c r="G230" s="599"/>
      <c r="H230" s="604">
        <v>29</v>
      </c>
      <c r="I230" s="622" t="str">
        <f>IF(OR('Helical Piles'!$E$59+'Helical Piles'!$E$60=0,'Helical Piles'!C56=""),"",IF(F104="Y",$H$197/'Helical Piles'!$E$60,$H$198/'Helical Piles'!$E$59))</f>
        <v/>
      </c>
      <c r="J230" s="622" t="str">
        <f>IF(OR('Helical Piles'!$E$59+'Helical Piles'!$E$60=0,'Helical Piles'!C56=""),"",$H$197*'Helical Piles'!$H$278*L230/'Helical Piles'!$H$58)</f>
        <v/>
      </c>
      <c r="K230" s="612" t="str">
        <f t="shared" si="7"/>
        <v/>
      </c>
      <c r="L230" s="608" t="str">
        <f t="shared" si="9"/>
        <v/>
      </c>
      <c r="M230" s="599"/>
      <c r="S230" s="599"/>
      <c r="T230" s="604">
        <v>29</v>
      </c>
      <c r="U230" s="622" t="str">
        <f>IF(OR('Helical Piles'!$E$59+'Helical Piles'!$E$60=0,'Helical Piles'!C56=""),"",IF(F104="Y",$T$197/'Helical Piles'!$E$60,$T$198/'Helical Piles'!$E$59))</f>
        <v/>
      </c>
      <c r="V230" s="622" t="str">
        <f>IF(OR('Helical Piles'!$E$59+'Helical Piles'!$E$60=0,'Helical Piles'!C56=""),"",$T$197*'Helical Piles'!$H$327*X230/'Helical Piles'!$H$58)</f>
        <v/>
      </c>
      <c r="W230" s="612" t="str">
        <f t="shared" si="8"/>
        <v/>
      </c>
      <c r="X230" s="608" t="str">
        <f t="shared" si="10"/>
        <v/>
      </c>
      <c r="Y230" s="599"/>
      <c r="Z230" s="599"/>
      <c r="AA230" s="599"/>
    </row>
    <row r="231" spans="2:27" ht="15">
      <c r="B231" s="599"/>
      <c r="C231" s="599"/>
      <c r="D231" s="599"/>
      <c r="E231" s="599"/>
      <c r="F231" s="599"/>
      <c r="G231" s="599"/>
      <c r="H231" s="604">
        <v>30</v>
      </c>
      <c r="I231" s="622" t="str">
        <f>IF(OR('Helical Piles'!$E$59+'Helical Piles'!$E$60=0,'Helical Piles'!C57=""),"",IF(F105="Y",$H$197/'Helical Piles'!$E$60,$H$198/'Helical Piles'!$E$59))</f>
        <v/>
      </c>
      <c r="J231" s="622" t="str">
        <f>IF(OR('Helical Piles'!$E$59+'Helical Piles'!$E$60=0,'Helical Piles'!C57=""),"",$H$197*'Helical Piles'!$H$278*L231/'Helical Piles'!$H$58)</f>
        <v/>
      </c>
      <c r="K231" s="612" t="str">
        <f t="shared" si="7"/>
        <v/>
      </c>
      <c r="L231" s="608" t="str">
        <f t="shared" si="9"/>
        <v/>
      </c>
      <c r="M231" s="599"/>
      <c r="S231" s="599"/>
      <c r="T231" s="604">
        <v>30</v>
      </c>
      <c r="U231" s="622" t="str">
        <f>IF(OR('Helical Piles'!$E$59+'Helical Piles'!$E$60=0,'Helical Piles'!C57=""),"",IF(F105="Y",$T$197/'Helical Piles'!$E$60,$T$198/'Helical Piles'!$E$59))</f>
        <v/>
      </c>
      <c r="V231" s="622" t="str">
        <f>IF(OR('Helical Piles'!$E$59+'Helical Piles'!$E$60=0,'Helical Piles'!C57=""),"",$T$197*'Helical Piles'!$H$327*X231/'Helical Piles'!$H$58)</f>
        <v/>
      </c>
      <c r="W231" s="612" t="str">
        <f t="shared" si="8"/>
        <v/>
      </c>
      <c r="X231" s="608" t="str">
        <f t="shared" si="10"/>
        <v/>
      </c>
      <c r="Y231" s="599"/>
      <c r="Z231" s="599"/>
      <c r="AA231" s="599"/>
    </row>
    <row r="232" spans="2:27" ht="15">
      <c r="B232" s="599"/>
      <c r="C232" s="599"/>
      <c r="D232" s="599"/>
      <c r="E232" s="599"/>
      <c r="F232" s="599"/>
      <c r="G232" s="599"/>
      <c r="H232" s="599"/>
      <c r="I232" s="599"/>
      <c r="J232" s="599"/>
      <c r="K232" s="599"/>
      <c r="L232" s="599"/>
      <c r="M232" s="599"/>
      <c r="N232" s="599"/>
      <c r="O232" s="599"/>
      <c r="P232" s="599"/>
      <c r="Q232" s="599"/>
      <c r="R232" s="599"/>
      <c r="S232" s="599"/>
      <c r="T232" s="599"/>
      <c r="U232" s="599"/>
      <c r="V232" s="599"/>
      <c r="W232" s="599"/>
      <c r="X232" s="599"/>
      <c r="Y232" s="599"/>
      <c r="Z232" s="599"/>
      <c r="AA232" s="599"/>
    </row>
    <row r="233" spans="2:27" ht="15">
      <c r="B233" s="599"/>
      <c r="C233" s="599"/>
      <c r="D233" s="599"/>
      <c r="E233" s="599"/>
      <c r="F233" s="599"/>
      <c r="G233" s="599"/>
      <c r="H233" s="599"/>
      <c r="I233" s="599"/>
      <c r="J233" s="599"/>
      <c r="K233" s="599"/>
      <c r="L233" s="599"/>
      <c r="M233" s="599"/>
      <c r="N233" s="599"/>
      <c r="O233" s="599"/>
      <c r="P233" s="599"/>
      <c r="Q233" s="599"/>
      <c r="R233" s="599"/>
      <c r="S233" s="599"/>
      <c r="T233" s="599"/>
      <c r="U233" s="599"/>
      <c r="V233" s="599"/>
      <c r="W233" s="599"/>
      <c r="X233" s="599"/>
      <c r="Y233" s="599"/>
      <c r="Z233" s="599"/>
      <c r="AA233" s="599"/>
    </row>
    <row r="234" spans="2:27" ht="15">
      <c r="B234" s="599"/>
      <c r="C234" s="599"/>
      <c r="D234" s="599"/>
      <c r="E234" s="599"/>
      <c r="F234" s="599"/>
      <c r="G234" s="599"/>
      <c r="H234" s="599"/>
      <c r="I234" s="599"/>
      <c r="J234" s="599"/>
      <c r="K234" s="599"/>
      <c r="L234" s="599"/>
      <c r="M234" s="599"/>
      <c r="N234" s="599"/>
      <c r="O234" s="599"/>
      <c r="P234" s="599"/>
      <c r="Q234" s="599"/>
      <c r="R234" s="599"/>
      <c r="S234" s="599"/>
      <c r="T234" s="599"/>
      <c r="U234" s="599"/>
      <c r="V234" s="599"/>
      <c r="W234" s="599"/>
      <c r="X234" s="599"/>
      <c r="Y234" s="599"/>
      <c r="Z234" s="599"/>
      <c r="AA234" s="599"/>
    </row>
    <row r="235" spans="2:27" ht="15">
      <c r="B235" s="599"/>
      <c r="C235" s="599"/>
      <c r="D235" s="599"/>
      <c r="E235" s="599"/>
      <c r="F235" s="599"/>
      <c r="G235" s="599"/>
      <c r="H235" s="599"/>
      <c r="I235" s="599"/>
      <c r="J235" s="599"/>
      <c r="K235" s="599"/>
      <c r="L235" s="599"/>
      <c r="M235" s="599"/>
      <c r="N235" s="599"/>
      <c r="O235" s="599"/>
      <c r="P235" s="599"/>
      <c r="Q235" s="599"/>
      <c r="R235" s="599"/>
      <c r="S235" s="599"/>
      <c r="T235" s="599"/>
      <c r="U235" s="599"/>
      <c r="V235" s="599"/>
      <c r="W235" s="599"/>
      <c r="X235" s="599"/>
      <c r="Y235" s="599"/>
      <c r="Z235" s="599"/>
      <c r="AA235" s="599"/>
    </row>
    <row r="236" spans="2:27" ht="15">
      <c r="B236" s="599"/>
      <c r="C236" s="599"/>
      <c r="D236" s="599"/>
      <c r="E236" s="599"/>
      <c r="F236" s="599"/>
      <c r="G236" s="599"/>
      <c r="H236" s="599"/>
      <c r="I236" s="599"/>
      <c r="J236" s="599"/>
      <c r="K236" s="599"/>
      <c r="L236" s="599"/>
      <c r="M236" s="599"/>
      <c r="N236" s="599"/>
      <c r="O236" s="599"/>
      <c r="P236" s="599"/>
      <c r="Q236" s="599"/>
      <c r="R236" s="599"/>
      <c r="S236" s="599"/>
      <c r="T236" s="599"/>
      <c r="U236" s="599"/>
      <c r="V236" s="599"/>
      <c r="W236" s="599"/>
      <c r="X236" s="599"/>
      <c r="Y236" s="599"/>
      <c r="Z236" s="599"/>
      <c r="AA236" s="599"/>
    </row>
    <row r="237" spans="2:27" ht="15">
      <c r="B237" s="599"/>
      <c r="C237" s="599"/>
      <c r="D237" s="599"/>
      <c r="E237" s="599"/>
      <c r="F237" s="599"/>
      <c r="G237" s="610"/>
      <c r="H237" s="621">
        <f>D63*'Helical Piles'!$E$20</f>
        <v>2379.0006754564679</v>
      </c>
      <c r="I237" s="599"/>
      <c r="J237" s="599"/>
      <c r="K237" s="599"/>
      <c r="L237" s="599"/>
      <c r="M237" s="599"/>
      <c r="N237" s="599"/>
      <c r="O237" s="599"/>
      <c r="P237" s="599"/>
      <c r="Q237" s="599"/>
      <c r="R237" s="599"/>
      <c r="S237" s="610"/>
      <c r="T237" s="621">
        <f>D68*'Helical Piles'!$E$20</f>
        <v>2005.3199812143371</v>
      </c>
      <c r="U237" s="599"/>
      <c r="V237" s="599"/>
      <c r="W237" s="599"/>
      <c r="X237" s="599"/>
      <c r="Y237" s="599"/>
      <c r="Z237" s="599"/>
      <c r="AA237" s="599"/>
    </row>
    <row r="238" spans="2:27" ht="15">
      <c r="B238" s="599"/>
      <c r="C238" s="599"/>
      <c r="D238" s="599"/>
      <c r="E238" s="599"/>
      <c r="F238" s="599"/>
      <c r="G238" s="610"/>
      <c r="H238" s="621">
        <f>D62/'Helical Piles'!$E$20</f>
        <v>498.54997794451123</v>
      </c>
      <c r="I238" s="599"/>
      <c r="J238" s="599"/>
      <c r="K238" s="599"/>
      <c r="L238" s="599"/>
      <c r="M238" s="599"/>
      <c r="N238" s="599"/>
      <c r="O238" s="599"/>
      <c r="P238" s="599"/>
      <c r="Q238" s="599"/>
      <c r="R238" s="599"/>
      <c r="S238" s="610"/>
      <c r="T238" s="621">
        <f>D67/'Helical Piles'!$E$20</f>
        <v>626.80129581980623</v>
      </c>
      <c r="U238" s="599"/>
      <c r="V238" s="599"/>
      <c r="W238" s="599"/>
      <c r="X238" s="599"/>
      <c r="Y238" s="599"/>
      <c r="Z238" s="599"/>
      <c r="AA238" s="599"/>
    </row>
    <row r="239" spans="2:27" ht="15">
      <c r="B239" s="599"/>
      <c r="C239" s="599"/>
      <c r="D239" s="599"/>
      <c r="E239" s="599"/>
      <c r="F239" s="599"/>
      <c r="G239" s="610"/>
      <c r="H239" s="611">
        <f>SQRT(H237^2+H238^2)</f>
        <v>2430.678155233803</v>
      </c>
      <c r="I239" s="599"/>
      <c r="J239" s="599"/>
      <c r="K239" s="599"/>
      <c r="L239" s="599"/>
      <c r="M239" s="599"/>
      <c r="N239" s="599"/>
      <c r="O239" s="599"/>
      <c r="P239" s="599"/>
      <c r="Q239" s="599"/>
      <c r="R239" s="599"/>
      <c r="S239" s="610"/>
      <c r="T239" s="611">
        <f>SQRT(T237^2+T238^2)</f>
        <v>2100.9969280079536</v>
      </c>
      <c r="U239" s="599"/>
      <c r="V239" s="599"/>
      <c r="W239" s="599"/>
      <c r="X239" s="599"/>
      <c r="Y239" s="599"/>
      <c r="Z239" s="599"/>
      <c r="AA239" s="599"/>
    </row>
    <row r="240" spans="2:27" ht="15">
      <c r="B240" s="599"/>
      <c r="C240" s="599"/>
      <c r="D240" s="599"/>
      <c r="E240" s="599"/>
      <c r="F240" s="599"/>
      <c r="G240" s="610"/>
      <c r="H240" s="621">
        <f>D62-H237</f>
        <v>-883.35074162293427</v>
      </c>
      <c r="I240" s="599"/>
      <c r="J240" s="599"/>
      <c r="K240" s="599"/>
      <c r="L240" s="599"/>
      <c r="M240" s="599"/>
      <c r="N240" s="599"/>
      <c r="O240" s="599"/>
      <c r="P240" s="599"/>
      <c r="Q240" s="599"/>
      <c r="R240" s="599"/>
      <c r="S240" s="610"/>
      <c r="T240" s="621">
        <f>D67-T237</f>
        <v>-124.91609375491839</v>
      </c>
      <c r="U240" s="599"/>
      <c r="V240" s="599"/>
      <c r="W240" s="599"/>
      <c r="X240" s="599"/>
      <c r="Y240" s="599"/>
      <c r="Z240" s="599"/>
      <c r="AA240" s="599"/>
    </row>
    <row r="241" spans="2:27" ht="15">
      <c r="B241" s="599"/>
      <c r="C241" s="599"/>
      <c r="D241" s="599"/>
      <c r="E241" s="599"/>
      <c r="F241" s="599"/>
      <c r="G241" s="599"/>
      <c r="H241" s="599"/>
      <c r="I241" s="599"/>
      <c r="J241" s="599"/>
      <c r="K241" s="599"/>
      <c r="L241" s="726"/>
      <c r="M241" s="726"/>
      <c r="N241" s="599"/>
      <c r="O241" s="599"/>
      <c r="P241" s="599"/>
      <c r="Q241" s="599"/>
      <c r="R241" s="599"/>
      <c r="S241" s="599"/>
      <c r="T241" s="599"/>
      <c r="U241" s="599"/>
      <c r="V241" s="599"/>
      <c r="W241" s="599"/>
      <c r="X241" s="726"/>
      <c r="Y241" s="726"/>
      <c r="Z241" s="599"/>
      <c r="AA241" s="599"/>
    </row>
    <row r="242" spans="2:27" ht="15">
      <c r="B242" s="599"/>
      <c r="C242" s="599"/>
      <c r="D242" s="599"/>
      <c r="E242" s="599"/>
      <c r="F242" s="599"/>
      <c r="G242" s="599"/>
      <c r="H242" s="600"/>
      <c r="I242" s="599"/>
      <c r="J242" s="599"/>
      <c r="K242" s="599"/>
      <c r="L242" s="726"/>
      <c r="M242" s="726"/>
      <c r="N242" s="599"/>
      <c r="O242" s="599"/>
      <c r="P242" s="599"/>
      <c r="Q242" s="599"/>
      <c r="R242" s="599"/>
      <c r="S242" s="599"/>
      <c r="T242" s="600"/>
      <c r="U242" s="599"/>
      <c r="V242" s="599"/>
      <c r="W242" s="599"/>
      <c r="X242" s="726"/>
      <c r="Y242" s="726"/>
      <c r="Z242" s="599"/>
      <c r="AA242" s="599"/>
    </row>
    <row r="243" spans="2:27" ht="15">
      <c r="B243" s="599"/>
      <c r="C243" s="599"/>
      <c r="D243" s="599"/>
      <c r="E243" s="599"/>
      <c r="F243" s="599"/>
      <c r="G243" s="599"/>
      <c r="H243" s="600"/>
      <c r="I243" s="603"/>
      <c r="J243" s="603"/>
      <c r="K243" s="603"/>
      <c r="L243" s="726"/>
      <c r="M243" s="726"/>
      <c r="N243" s="599"/>
      <c r="O243" s="599"/>
      <c r="P243" s="599"/>
      <c r="Q243" s="599"/>
      <c r="R243" s="599"/>
      <c r="S243" s="599"/>
      <c r="T243" s="600"/>
      <c r="U243" s="603"/>
      <c r="V243" s="603"/>
      <c r="W243" s="603"/>
      <c r="X243" s="726"/>
      <c r="Y243" s="726"/>
      <c r="Z243" s="599"/>
      <c r="AA243" s="599"/>
    </row>
    <row r="244" spans="2:27" ht="15">
      <c r="B244" s="599"/>
      <c r="C244" s="599"/>
      <c r="D244" s="599"/>
      <c r="E244" s="599"/>
      <c r="F244" s="599"/>
      <c r="G244" s="599"/>
      <c r="H244" s="604">
        <v>1</v>
      </c>
      <c r="I244" s="622">
        <f>IF(OR('Helical Piles'!$E$59+'Helical Piles'!$E$60=0,'Helical Piles'!C28=""),"",IF(F76="Y",$H$239/'Helical Piles'!$E$60,$H$240/'Helical Piles'!$E$59))</f>
        <v>810.22605174460102</v>
      </c>
      <c r="J244" s="622">
        <f>IF(OR('Helical Piles'!$E$59+'Helical Piles'!$E$60=0,'Helical Piles'!C28=""),"",$H$239*'Helical Piles'!$H$376*L244/'Helical Piles'!$H$58)</f>
        <v>-888.85932054038824</v>
      </c>
      <c r="K244" s="612">
        <f t="shared" ref="K244:K273" si="11">IF(OR(I244="",J244=""),"",I244+J244)</f>
        <v>-78.633268795787217</v>
      </c>
      <c r="L244" s="608">
        <f>'WK4'!L118</f>
        <v>-0.72289667311449146</v>
      </c>
      <c r="M244" s="599"/>
      <c r="N244" s="599"/>
      <c r="O244" s="599"/>
      <c r="P244" s="599"/>
      <c r="Q244" s="599"/>
      <c r="R244" s="599"/>
      <c r="S244" s="599"/>
      <c r="T244" s="604">
        <v>1</v>
      </c>
      <c r="U244" s="622">
        <f>IF(OR('Helical Piles'!$E$59+'Helical Piles'!$E$60=0,'Helical Piles'!C28=""),"",IF(F76="Y",$T$239/'Helical Piles'!$E$60,$T$240/'Helical Piles'!$E$59))</f>
        <v>700.33230933598452</v>
      </c>
      <c r="V244" s="622">
        <f>IF(OR('Helical Piles'!$E$59+'Helical Piles'!$E$60=0,'Helical Piles'!C28=""),"",$T$239*'Helical Piles'!$H$425*X244/'Helical Piles'!$H$58)</f>
        <v>-143.59545115675573</v>
      </c>
      <c r="W244" s="612">
        <f t="shared" ref="W244:W273" si="12">IF(OR(U244="",V244=""),"",U244+V244)</f>
        <v>556.73685817922876</v>
      </c>
      <c r="X244" s="608">
        <f>'WK4'!L118</f>
        <v>-0.72289667311449146</v>
      </c>
      <c r="Y244" s="599"/>
      <c r="Z244" s="599"/>
      <c r="AA244" s="599"/>
    </row>
    <row r="245" spans="2:27" ht="15">
      <c r="B245" s="599"/>
      <c r="C245" s="599"/>
      <c r="D245" s="599"/>
      <c r="E245" s="599"/>
      <c r="F245" s="599"/>
      <c r="G245" s="599"/>
      <c r="H245" s="604">
        <v>2</v>
      </c>
      <c r="I245" s="622">
        <f>IF(OR('Helical Piles'!$E$59+'Helical Piles'!$E$60=0,'Helical Piles'!C29=""),"",IF(F77="Y",$H$239/'Helical Piles'!$E$60,$H$240/'Helical Piles'!$E$59))</f>
        <v>810.22605174460102</v>
      </c>
      <c r="J245" s="622">
        <f>IF(OR('Helical Piles'!$E$59+'Helical Piles'!$E$60=0,'Helical Piles'!C29=""),"",$H$239*'Helical Piles'!$H$376*L245/'Helical Piles'!$H$58)</f>
        <v>0</v>
      </c>
      <c r="K245" s="612">
        <f t="shared" si="11"/>
        <v>810.22605174460102</v>
      </c>
      <c r="L245" s="608">
        <f t="shared" ref="L245:L273" si="13">L119</f>
        <v>0</v>
      </c>
      <c r="M245" s="599"/>
      <c r="N245" s="599"/>
      <c r="O245" s="599"/>
      <c r="P245" s="599"/>
      <c r="Q245" s="599"/>
      <c r="R245" s="599"/>
      <c r="S245" s="599"/>
      <c r="T245" s="604">
        <v>2</v>
      </c>
      <c r="U245" s="622">
        <f>IF(OR('Helical Piles'!$E$59+'Helical Piles'!$E$60=0,'Helical Piles'!C29=""),"",IF(F77="Y",$T$239/'Helical Piles'!$E$60,$T$240/'Helical Piles'!$E$59))</f>
        <v>700.33230933598452</v>
      </c>
      <c r="V245" s="622">
        <f>IF(OR('Helical Piles'!$E$59+'Helical Piles'!$E$60=0,'Helical Piles'!C29=""),"",$T$239*'Helical Piles'!$H$425*X245/'Helical Piles'!$H$58)</f>
        <v>0</v>
      </c>
      <c r="W245" s="612">
        <f t="shared" si="12"/>
        <v>700.33230933598452</v>
      </c>
      <c r="X245" s="608">
        <f t="shared" ref="X245:X273" si="14">L119</f>
        <v>0</v>
      </c>
      <c r="Y245" s="599"/>
      <c r="Z245" s="599"/>
      <c r="AA245" s="599"/>
    </row>
    <row r="246" spans="2:27" ht="15">
      <c r="B246" s="599"/>
      <c r="C246" s="599"/>
      <c r="D246" s="599"/>
      <c r="E246" s="599"/>
      <c r="F246" s="599"/>
      <c r="G246" s="599"/>
      <c r="H246" s="604">
        <v>3</v>
      </c>
      <c r="I246" s="622">
        <f>IF(OR('Helical Piles'!$E$59+'Helical Piles'!$E$60=0,'Helical Piles'!C30=""),"",IF(F78="Y",$H$239/'Helical Piles'!$E$60,$H$240/'Helical Piles'!$E$59))</f>
        <v>810.22605174460102</v>
      </c>
      <c r="J246" s="622">
        <f>IF(OR('Helical Piles'!$E$59+'Helical Piles'!$E$60=0,'Helical Piles'!C30=""),"",$H$239*'Helical Piles'!$H$376*L246/'Helical Piles'!$H$58)</f>
        <v>888.85932054038824</v>
      </c>
      <c r="K246" s="612">
        <f t="shared" si="11"/>
        <v>1699.0853722849893</v>
      </c>
      <c r="L246" s="608">
        <f t="shared" si="13"/>
        <v>0.72289667311449146</v>
      </c>
      <c r="M246" s="599"/>
      <c r="N246" s="599"/>
      <c r="O246" s="599"/>
      <c r="P246" s="599"/>
      <c r="Q246" s="599"/>
      <c r="R246" s="599"/>
      <c r="S246" s="599"/>
      <c r="T246" s="604">
        <v>3</v>
      </c>
      <c r="U246" s="622">
        <f>IF(OR('Helical Piles'!$E$59+'Helical Piles'!$E$60=0,'Helical Piles'!C30=""),"",IF(F78="Y",$T$239/'Helical Piles'!$E$60,$T$240/'Helical Piles'!$E$59))</f>
        <v>700.33230933598452</v>
      </c>
      <c r="V246" s="622">
        <f>IF(OR('Helical Piles'!$E$59+'Helical Piles'!$E$60=0,'Helical Piles'!C30=""),"",$T$239*'Helical Piles'!$H$425*X246/'Helical Piles'!$H$58)</f>
        <v>143.59545115675573</v>
      </c>
      <c r="W246" s="612">
        <f t="shared" si="12"/>
        <v>843.92776049274028</v>
      </c>
      <c r="X246" s="608">
        <f t="shared" si="14"/>
        <v>0.72289667311449146</v>
      </c>
      <c r="Y246" s="599"/>
      <c r="Z246" s="599"/>
      <c r="AA246" s="599"/>
    </row>
    <row r="247" spans="2:27" ht="15">
      <c r="B247" s="599"/>
      <c r="C247" s="599"/>
      <c r="D247" s="599"/>
      <c r="E247" s="599"/>
      <c r="F247" s="599"/>
      <c r="G247" s="599"/>
      <c r="H247" s="604">
        <v>4</v>
      </c>
      <c r="I247" s="622">
        <f>IF(OR('Helical Piles'!$E$59+'Helical Piles'!$E$60=0,'Helical Piles'!C31=""),"",IF(F79="Y",$H$239/'Helical Piles'!$E$60,$H$240/'Helical Piles'!$E$59))</f>
        <v>-441.67537081146713</v>
      </c>
      <c r="J247" s="622">
        <f>IF(OR('Helical Piles'!$E$59+'Helical Piles'!$E$60=0,'Helical Piles'!C31=""),"",$H$239*'Helical Piles'!$H$376*L247/'Helical Piles'!$H$58)</f>
        <v>-749.42903462990967</v>
      </c>
      <c r="K247" s="612">
        <f t="shared" si="11"/>
        <v>-1191.1044054413769</v>
      </c>
      <c r="L247" s="608">
        <f t="shared" si="13"/>
        <v>-0.60950000000000015</v>
      </c>
      <c r="M247" s="599"/>
      <c r="N247" s="599"/>
      <c r="O247" s="599"/>
      <c r="P247" s="599"/>
      <c r="Q247" s="599"/>
      <c r="R247" s="599"/>
      <c r="S247" s="599"/>
      <c r="T247" s="604">
        <v>4</v>
      </c>
      <c r="U247" s="622">
        <f>IF(OR('Helical Piles'!$E$59+'Helical Piles'!$E$60=0,'Helical Piles'!C31=""),"",IF(F79="Y",$T$239/'Helical Piles'!$E$60,$T$240/'Helical Piles'!$E$59))</f>
        <v>-62.458046877459196</v>
      </c>
      <c r="V247" s="622">
        <f>IF(OR('Helical Piles'!$E$59+'Helical Piles'!$E$60=0,'Helical Piles'!C31=""),"",$T$239*'Helical Piles'!$H$425*X247/'Helical Piles'!$H$58)</f>
        <v>-121.0704527148669</v>
      </c>
      <c r="W247" s="612">
        <f t="shared" si="12"/>
        <v>-183.52849959232611</v>
      </c>
      <c r="X247" s="608">
        <f t="shared" si="14"/>
        <v>-0.60950000000000015</v>
      </c>
      <c r="Y247" s="599"/>
      <c r="Z247" s="599"/>
      <c r="AA247" s="599"/>
    </row>
    <row r="248" spans="2:27" ht="15">
      <c r="B248" s="599"/>
      <c r="C248" s="599"/>
      <c r="D248" s="599"/>
      <c r="E248" s="599"/>
      <c r="F248" s="599"/>
      <c r="G248" s="599"/>
      <c r="H248" s="604">
        <v>5</v>
      </c>
      <c r="I248" s="622">
        <f>IF(OR('Helical Piles'!$E$59+'Helical Piles'!$E$60=0,'Helical Piles'!C32=""),"",IF(F80="Y",$H$239/'Helical Piles'!$E$60,$H$240/'Helical Piles'!$E$59))</f>
        <v>-441.67537081146713</v>
      </c>
      <c r="J248" s="622">
        <f>IF(OR('Helical Piles'!$E$59+'Helical Piles'!$E$60=0,'Helical Piles'!C32=""),"",$H$239*'Helical Piles'!$H$376*L248/'Helical Piles'!$H$58)</f>
        <v>749.42903462990967</v>
      </c>
      <c r="K248" s="612">
        <f t="shared" si="11"/>
        <v>307.75366381844253</v>
      </c>
      <c r="L248" s="608">
        <f t="shared" si="13"/>
        <v>0.60950000000000015</v>
      </c>
      <c r="M248" s="599"/>
      <c r="N248" s="599"/>
      <c r="O248" s="599"/>
      <c r="P248" s="599"/>
      <c r="Q248" s="599"/>
      <c r="R248" s="599"/>
      <c r="S248" s="599"/>
      <c r="T248" s="604">
        <v>5</v>
      </c>
      <c r="U248" s="622">
        <f>IF(OR('Helical Piles'!$E$59+'Helical Piles'!$E$60=0,'Helical Piles'!C32=""),"",IF(F80="Y",$T$239/'Helical Piles'!$E$60,$T$240/'Helical Piles'!$E$59))</f>
        <v>-62.458046877459196</v>
      </c>
      <c r="V248" s="622">
        <f>IF(OR('Helical Piles'!$E$59+'Helical Piles'!$E$60=0,'Helical Piles'!C32=""),"",$T$239*'Helical Piles'!$H$425*X248/'Helical Piles'!$H$58)</f>
        <v>121.0704527148669</v>
      </c>
      <c r="W248" s="612">
        <f t="shared" si="12"/>
        <v>58.612405837407707</v>
      </c>
      <c r="X248" s="608">
        <f t="shared" si="14"/>
        <v>0.60950000000000015</v>
      </c>
      <c r="Y248" s="599"/>
      <c r="Z248" s="599"/>
      <c r="AA248" s="599"/>
    </row>
    <row r="249" spans="2:27" ht="15">
      <c r="B249" s="599"/>
      <c r="C249" s="599"/>
      <c r="D249" s="599"/>
      <c r="E249" s="599"/>
      <c r="F249" s="599"/>
      <c r="G249" s="599"/>
      <c r="H249" s="604">
        <v>6</v>
      </c>
      <c r="I249" s="622" t="str">
        <f>IF(OR('Helical Piles'!$E$59+'Helical Piles'!$E$60=0,'Helical Piles'!C33=""),"",IF(F81="Y",$H$239/'Helical Piles'!$E$60,$H$240/'Helical Piles'!$E$59))</f>
        <v/>
      </c>
      <c r="J249" s="622" t="str">
        <f>IF(OR('Helical Piles'!$E$59+'Helical Piles'!$E$60=0,'Helical Piles'!C33=""),"",$H$239*'Helical Piles'!$H$376*L249/'Helical Piles'!$H$58)</f>
        <v/>
      </c>
      <c r="K249" s="612" t="str">
        <f t="shared" si="11"/>
        <v/>
      </c>
      <c r="L249" s="608" t="str">
        <f t="shared" si="13"/>
        <v/>
      </c>
      <c r="M249" s="599"/>
      <c r="N249" s="599"/>
      <c r="O249" s="599"/>
      <c r="P249" s="599"/>
      <c r="Q249" s="599"/>
      <c r="R249" s="599"/>
      <c r="S249" s="599"/>
      <c r="T249" s="604">
        <v>6</v>
      </c>
      <c r="U249" s="622" t="str">
        <f>IF(OR('Helical Piles'!$E$59+'Helical Piles'!$E$60=0,'Helical Piles'!C33=""),"",IF(F81="Y",$T$239/'Helical Piles'!$E$60,$T$240/'Helical Piles'!$E$59))</f>
        <v/>
      </c>
      <c r="V249" s="622" t="str">
        <f>IF(OR('Helical Piles'!$E$59+'Helical Piles'!$E$60=0,'Helical Piles'!C33=""),"",$T$239*'Helical Piles'!$H$425*X249/'Helical Piles'!$H$58)</f>
        <v/>
      </c>
      <c r="W249" s="612" t="str">
        <f t="shared" si="12"/>
        <v/>
      </c>
      <c r="X249" s="608" t="str">
        <f t="shared" si="14"/>
        <v/>
      </c>
      <c r="Y249" s="599"/>
      <c r="Z249" s="599"/>
      <c r="AA249" s="599"/>
    </row>
    <row r="250" spans="2:27" ht="15">
      <c r="B250" s="599"/>
      <c r="C250" s="599"/>
      <c r="D250" s="599"/>
      <c r="E250" s="599"/>
      <c r="F250" s="599"/>
      <c r="G250" s="599"/>
      <c r="H250" s="604">
        <v>7</v>
      </c>
      <c r="I250" s="622" t="str">
        <f>IF(OR('Helical Piles'!$E$59+'Helical Piles'!$E$60=0,'Helical Piles'!C34=""),"",IF(F82="Y",$H$239/'Helical Piles'!$E$60,$H$240/'Helical Piles'!$E$59))</f>
        <v/>
      </c>
      <c r="J250" s="622" t="str">
        <f>IF(OR('Helical Piles'!$E$59+'Helical Piles'!$E$60=0,'Helical Piles'!C34=""),"",$H$239*'Helical Piles'!$H$376*L250/'Helical Piles'!$H$58)</f>
        <v/>
      </c>
      <c r="K250" s="612" t="str">
        <f t="shared" si="11"/>
        <v/>
      </c>
      <c r="L250" s="608" t="str">
        <f t="shared" si="13"/>
        <v/>
      </c>
      <c r="M250" s="599"/>
      <c r="N250" s="599"/>
      <c r="O250" s="599"/>
      <c r="P250" s="599"/>
      <c r="Q250" s="599"/>
      <c r="R250" s="599"/>
      <c r="S250" s="599"/>
      <c r="T250" s="604">
        <v>7</v>
      </c>
      <c r="U250" s="622" t="str">
        <f>IF(OR('Helical Piles'!$E$59+'Helical Piles'!$E$60=0,'Helical Piles'!C34=""),"",IF(F82="Y",$T$239/'Helical Piles'!$E$60,$T$240/'Helical Piles'!$E$59))</f>
        <v/>
      </c>
      <c r="V250" s="622" t="str">
        <f>IF(OR('Helical Piles'!$E$59+'Helical Piles'!$E$60=0,'Helical Piles'!C34=""),"",$T$239*'Helical Piles'!$H$425*X250/'Helical Piles'!$H$58)</f>
        <v/>
      </c>
      <c r="W250" s="612" t="str">
        <f t="shared" si="12"/>
        <v/>
      </c>
      <c r="X250" s="608" t="str">
        <f t="shared" si="14"/>
        <v/>
      </c>
      <c r="Y250" s="599"/>
      <c r="Z250" s="599"/>
      <c r="AA250" s="599"/>
    </row>
    <row r="251" spans="2:27" ht="15">
      <c r="B251" s="599"/>
      <c r="C251" s="599"/>
      <c r="D251" s="599"/>
      <c r="E251" s="599"/>
      <c r="F251" s="599"/>
      <c r="G251" s="599"/>
      <c r="H251" s="604">
        <v>8</v>
      </c>
      <c r="I251" s="622" t="str">
        <f>IF(OR('Helical Piles'!$E$59+'Helical Piles'!$E$60=0,'Helical Piles'!C35=""),"",IF(F83="Y",$H$239/'Helical Piles'!$E$60,$H$240/'Helical Piles'!$E$59))</f>
        <v/>
      </c>
      <c r="J251" s="622" t="str">
        <f>IF(OR('Helical Piles'!$E$59+'Helical Piles'!$E$60=0,'Helical Piles'!C35=""),"",$H$239*'Helical Piles'!$H$376*L251/'Helical Piles'!$H$58)</f>
        <v/>
      </c>
      <c r="K251" s="612" t="str">
        <f t="shared" si="11"/>
        <v/>
      </c>
      <c r="L251" s="608" t="str">
        <f t="shared" si="13"/>
        <v/>
      </c>
      <c r="M251" s="599"/>
      <c r="N251" s="599"/>
      <c r="O251" s="599"/>
      <c r="P251" s="599"/>
      <c r="Q251" s="599"/>
      <c r="R251" s="599"/>
      <c r="S251" s="599"/>
      <c r="T251" s="604">
        <v>8</v>
      </c>
      <c r="U251" s="622" t="str">
        <f>IF(OR('Helical Piles'!$E$59+'Helical Piles'!$E$60=0,'Helical Piles'!C35=""),"",IF(F83="Y",$T$239/'Helical Piles'!$E$60,$T$240/'Helical Piles'!$E$59))</f>
        <v/>
      </c>
      <c r="V251" s="622" t="str">
        <f>IF(OR('Helical Piles'!$E$59+'Helical Piles'!$E$60=0,'Helical Piles'!C35=""),"",$T$239*'Helical Piles'!$H$425*X251/'Helical Piles'!$H$58)</f>
        <v/>
      </c>
      <c r="W251" s="612" t="str">
        <f t="shared" si="12"/>
        <v/>
      </c>
      <c r="X251" s="608" t="str">
        <f t="shared" si="14"/>
        <v/>
      </c>
      <c r="Y251" s="599"/>
      <c r="Z251" s="599"/>
      <c r="AA251" s="599"/>
    </row>
    <row r="252" spans="2:27" ht="15">
      <c r="B252" s="599"/>
      <c r="C252" s="599"/>
      <c r="D252" s="599"/>
      <c r="E252" s="599"/>
      <c r="F252" s="599"/>
      <c r="G252" s="599"/>
      <c r="H252" s="604">
        <v>9</v>
      </c>
      <c r="I252" s="622" t="str">
        <f>IF(OR('Helical Piles'!$E$59+'Helical Piles'!$E$60=0,'Helical Piles'!C36=""),"",IF(F84="Y",$H$239/'Helical Piles'!$E$60,$H$240/'Helical Piles'!$E$59))</f>
        <v/>
      </c>
      <c r="J252" s="622" t="str">
        <f>IF(OR('Helical Piles'!$E$59+'Helical Piles'!$E$60=0,'Helical Piles'!C36=""),"",$H$239*'Helical Piles'!$H$376*L252/'Helical Piles'!$H$58)</f>
        <v/>
      </c>
      <c r="K252" s="612" t="str">
        <f t="shared" si="11"/>
        <v/>
      </c>
      <c r="L252" s="608" t="str">
        <f t="shared" si="13"/>
        <v/>
      </c>
      <c r="M252" s="599"/>
      <c r="N252" s="599"/>
      <c r="O252" s="599"/>
      <c r="P252" s="599"/>
      <c r="Q252" s="599"/>
      <c r="R252" s="599"/>
      <c r="S252" s="599"/>
      <c r="T252" s="604">
        <v>9</v>
      </c>
      <c r="U252" s="622" t="str">
        <f>IF(OR('Helical Piles'!$E$59+'Helical Piles'!$E$60=0,'Helical Piles'!C36=""),"",IF(F84="Y",$T$239/'Helical Piles'!$E$60,$T$240/'Helical Piles'!$E$59))</f>
        <v/>
      </c>
      <c r="V252" s="622" t="str">
        <f>IF(OR('Helical Piles'!$E$59+'Helical Piles'!$E$60=0,'Helical Piles'!C36=""),"",$T$239*'Helical Piles'!$H$425*X252/'Helical Piles'!$H$58)</f>
        <v/>
      </c>
      <c r="W252" s="612" t="str">
        <f t="shared" si="12"/>
        <v/>
      </c>
      <c r="X252" s="608" t="str">
        <f t="shared" si="14"/>
        <v/>
      </c>
      <c r="Y252" s="599"/>
      <c r="Z252" s="599"/>
      <c r="AA252" s="599"/>
    </row>
    <row r="253" spans="2:27" ht="15">
      <c r="B253" s="599"/>
      <c r="C253" s="599"/>
      <c r="D253" s="599"/>
      <c r="E253" s="599"/>
      <c r="F253" s="599"/>
      <c r="G253" s="599"/>
      <c r="H253" s="604">
        <v>10</v>
      </c>
      <c r="I253" s="622" t="str">
        <f>IF(OR('Helical Piles'!$E$59+'Helical Piles'!$E$60=0,'Helical Piles'!C37=""),"",IF(F85="Y",$H$239/'Helical Piles'!$E$60,$H$240/'Helical Piles'!$E$59))</f>
        <v/>
      </c>
      <c r="J253" s="622" t="str">
        <f>IF(OR('Helical Piles'!$E$59+'Helical Piles'!$E$60=0,'Helical Piles'!C37=""),"",$H$239*'Helical Piles'!$H$376*L253/'Helical Piles'!$H$58)</f>
        <v/>
      </c>
      <c r="K253" s="612" t="str">
        <f t="shared" si="11"/>
        <v/>
      </c>
      <c r="L253" s="608" t="str">
        <f t="shared" si="13"/>
        <v/>
      </c>
      <c r="M253" s="599"/>
      <c r="N253" s="599"/>
      <c r="O253" s="599"/>
      <c r="P253" s="599"/>
      <c r="Q253" s="599"/>
      <c r="R253" s="599"/>
      <c r="S253" s="599"/>
      <c r="T253" s="604">
        <v>10</v>
      </c>
      <c r="U253" s="622" t="str">
        <f>IF(OR('Helical Piles'!$E$59+'Helical Piles'!$E$60=0,'Helical Piles'!C37=""),"",IF(F85="Y",$T$239/'Helical Piles'!$E$60,$T$240/'Helical Piles'!$E$59))</f>
        <v/>
      </c>
      <c r="V253" s="622" t="str">
        <f>IF(OR('Helical Piles'!$E$59+'Helical Piles'!$E$60=0,'Helical Piles'!C37=""),"",$T$239*'Helical Piles'!$H$425*X253/'Helical Piles'!$H$58)</f>
        <v/>
      </c>
      <c r="W253" s="612" t="str">
        <f t="shared" si="12"/>
        <v/>
      </c>
      <c r="X253" s="608" t="str">
        <f t="shared" si="14"/>
        <v/>
      </c>
      <c r="Y253" s="599"/>
      <c r="Z253" s="599"/>
      <c r="AA253" s="599"/>
    </row>
    <row r="254" spans="2:27" ht="15">
      <c r="B254" s="599"/>
      <c r="C254" s="599"/>
      <c r="D254" s="599"/>
      <c r="E254" s="599"/>
      <c r="F254" s="599"/>
      <c r="G254" s="599"/>
      <c r="H254" s="604">
        <v>11</v>
      </c>
      <c r="I254" s="622" t="str">
        <f>IF(OR('Helical Piles'!$E$59+'Helical Piles'!$E$60=0,'Helical Piles'!C38=""),"",IF(F86="Y",$H$239/'Helical Piles'!$E$60,$H$240/'Helical Piles'!$E$59))</f>
        <v/>
      </c>
      <c r="J254" s="622" t="str">
        <f>IF(OR('Helical Piles'!$E$59+'Helical Piles'!$E$60=0,'Helical Piles'!C38=""),"",$H$239*'Helical Piles'!$H$376*L254/'Helical Piles'!$H$58)</f>
        <v/>
      </c>
      <c r="K254" s="612" t="str">
        <f t="shared" si="11"/>
        <v/>
      </c>
      <c r="L254" s="608" t="str">
        <f t="shared" si="13"/>
        <v/>
      </c>
      <c r="M254" s="599"/>
      <c r="N254" s="599"/>
      <c r="O254" s="599"/>
      <c r="P254" s="599"/>
      <c r="Q254" s="599"/>
      <c r="R254" s="599"/>
      <c r="S254" s="599"/>
      <c r="T254" s="604">
        <v>11</v>
      </c>
      <c r="U254" s="622" t="str">
        <f>IF(OR('Helical Piles'!$E$59+'Helical Piles'!$E$60=0,'Helical Piles'!C38=""),"",IF(F86="Y",$T$239/'Helical Piles'!$E$60,$T$240/'Helical Piles'!$E$59))</f>
        <v/>
      </c>
      <c r="V254" s="622" t="str">
        <f>IF(OR('Helical Piles'!$E$59+'Helical Piles'!$E$60=0,'Helical Piles'!C38=""),"",$T$239*'Helical Piles'!$H$425*X254/'Helical Piles'!$H$58)</f>
        <v/>
      </c>
      <c r="W254" s="612" t="str">
        <f t="shared" si="12"/>
        <v/>
      </c>
      <c r="X254" s="608" t="str">
        <f t="shared" si="14"/>
        <v/>
      </c>
      <c r="Y254" s="599"/>
      <c r="Z254" s="599"/>
      <c r="AA254" s="599"/>
    </row>
    <row r="255" spans="2:27" ht="15">
      <c r="B255" s="599"/>
      <c r="C255" s="599"/>
      <c r="D255" s="599"/>
      <c r="E255" s="599"/>
      <c r="F255" s="599"/>
      <c r="G255" s="599"/>
      <c r="H255" s="604">
        <v>12</v>
      </c>
      <c r="I255" s="622" t="str">
        <f>IF(OR('Helical Piles'!$E$59+'Helical Piles'!$E$60=0,'Helical Piles'!C39=""),"",IF(F87="Y",$H$239/'Helical Piles'!$E$60,$H$240/'Helical Piles'!$E$59))</f>
        <v/>
      </c>
      <c r="J255" s="622" t="str">
        <f>IF(OR('Helical Piles'!$E$59+'Helical Piles'!$E$60=0,'Helical Piles'!C39=""),"",$H$239*'Helical Piles'!$H$376*L255/'Helical Piles'!$H$58)</f>
        <v/>
      </c>
      <c r="K255" s="612" t="str">
        <f t="shared" si="11"/>
        <v/>
      </c>
      <c r="L255" s="608" t="str">
        <f t="shared" si="13"/>
        <v/>
      </c>
      <c r="M255" s="599"/>
      <c r="N255" s="599"/>
      <c r="O255" s="599"/>
      <c r="P255" s="599"/>
      <c r="Q255" s="599"/>
      <c r="R255" s="599"/>
      <c r="S255" s="599"/>
      <c r="T255" s="604">
        <v>12</v>
      </c>
      <c r="U255" s="622" t="str">
        <f>IF(OR('Helical Piles'!$E$59+'Helical Piles'!$E$60=0,'Helical Piles'!C39=""),"",IF(F87="Y",$T$239/'Helical Piles'!$E$60,$T$240/'Helical Piles'!$E$59))</f>
        <v/>
      </c>
      <c r="V255" s="622" t="str">
        <f>IF(OR('Helical Piles'!$E$59+'Helical Piles'!$E$60=0,'Helical Piles'!C39=""),"",$T$239*'Helical Piles'!$H$425*X255/'Helical Piles'!$H$58)</f>
        <v/>
      </c>
      <c r="W255" s="612" t="str">
        <f t="shared" si="12"/>
        <v/>
      </c>
      <c r="X255" s="608" t="str">
        <f t="shared" si="14"/>
        <v/>
      </c>
      <c r="Y255" s="599"/>
      <c r="Z255" s="599"/>
      <c r="AA255" s="599"/>
    </row>
    <row r="256" spans="2:27" ht="15">
      <c r="B256" s="599"/>
      <c r="C256" s="599"/>
      <c r="D256" s="599"/>
      <c r="E256" s="599"/>
      <c r="F256" s="599"/>
      <c r="G256" s="599"/>
      <c r="H256" s="604">
        <v>13</v>
      </c>
      <c r="I256" s="622" t="str">
        <f>IF(OR('Helical Piles'!$E$59+'Helical Piles'!$E$60=0,'Helical Piles'!C40=""),"",IF(F88="Y",$H$239/'Helical Piles'!$E$60,$H$240/'Helical Piles'!$E$59))</f>
        <v/>
      </c>
      <c r="J256" s="622" t="str">
        <f>IF(OR('Helical Piles'!$E$59+'Helical Piles'!$E$60=0,'Helical Piles'!C40=""),"",$H$239*'Helical Piles'!$H$376*L256/'Helical Piles'!$H$58)</f>
        <v/>
      </c>
      <c r="K256" s="612" t="str">
        <f t="shared" si="11"/>
        <v/>
      </c>
      <c r="L256" s="608" t="str">
        <f t="shared" si="13"/>
        <v/>
      </c>
      <c r="M256" s="599"/>
      <c r="N256" s="599"/>
      <c r="O256" s="599"/>
      <c r="P256" s="599"/>
      <c r="Q256" s="599"/>
      <c r="R256" s="599"/>
      <c r="S256" s="599"/>
      <c r="T256" s="604">
        <v>13</v>
      </c>
      <c r="U256" s="622" t="str">
        <f>IF(OR('Helical Piles'!$E$59+'Helical Piles'!$E$60=0,'Helical Piles'!C40=""),"",IF(F88="Y",$T$239/'Helical Piles'!$E$60,$T$240/'Helical Piles'!$E$59))</f>
        <v/>
      </c>
      <c r="V256" s="622" t="str">
        <f>IF(OR('Helical Piles'!$E$59+'Helical Piles'!$E$60=0,'Helical Piles'!C40=""),"",$T$239*'Helical Piles'!$H$425*X256/'Helical Piles'!$H$58)</f>
        <v/>
      </c>
      <c r="W256" s="612" t="str">
        <f t="shared" si="12"/>
        <v/>
      </c>
      <c r="X256" s="608" t="str">
        <f t="shared" si="14"/>
        <v/>
      </c>
      <c r="Y256" s="599"/>
      <c r="Z256" s="599"/>
      <c r="AA256" s="599"/>
    </row>
    <row r="257" spans="2:27" ht="15">
      <c r="B257" s="599"/>
      <c r="C257" s="599"/>
      <c r="D257" s="599"/>
      <c r="E257" s="599"/>
      <c r="F257" s="599"/>
      <c r="G257" s="599"/>
      <c r="H257" s="604">
        <v>14</v>
      </c>
      <c r="I257" s="622" t="str">
        <f>IF(OR('Helical Piles'!$E$59+'Helical Piles'!$E$60=0,'Helical Piles'!C41=""),"",IF(F89="Y",$H$239/'Helical Piles'!$E$60,$H$240/'Helical Piles'!$E$59))</f>
        <v/>
      </c>
      <c r="J257" s="622" t="str">
        <f>IF(OR('Helical Piles'!$E$59+'Helical Piles'!$E$60=0,'Helical Piles'!C41=""),"",$H$239*'Helical Piles'!$H$376*L257/'Helical Piles'!$H$58)</f>
        <v/>
      </c>
      <c r="K257" s="612" t="str">
        <f t="shared" si="11"/>
        <v/>
      </c>
      <c r="L257" s="608" t="str">
        <f t="shared" si="13"/>
        <v/>
      </c>
      <c r="M257" s="599"/>
      <c r="N257" s="599"/>
      <c r="O257" s="599"/>
      <c r="P257" s="599"/>
      <c r="Q257" s="599"/>
      <c r="R257" s="599"/>
      <c r="S257" s="599"/>
      <c r="T257" s="604">
        <v>14</v>
      </c>
      <c r="U257" s="622" t="str">
        <f>IF(OR('Helical Piles'!$E$59+'Helical Piles'!$E$60=0,'Helical Piles'!C41=""),"",IF(F89="Y",$T$239/'Helical Piles'!$E$60,$T$240/'Helical Piles'!$E$59))</f>
        <v/>
      </c>
      <c r="V257" s="622" t="str">
        <f>IF(OR('Helical Piles'!$E$59+'Helical Piles'!$E$60=0,'Helical Piles'!C41=""),"",$T$239*'Helical Piles'!$H$425*X257/'Helical Piles'!$H$58)</f>
        <v/>
      </c>
      <c r="W257" s="612" t="str">
        <f t="shared" si="12"/>
        <v/>
      </c>
      <c r="X257" s="608" t="str">
        <f t="shared" si="14"/>
        <v/>
      </c>
      <c r="Y257" s="599"/>
      <c r="Z257" s="599"/>
      <c r="AA257" s="599"/>
    </row>
    <row r="258" spans="2:27" ht="15">
      <c r="B258" s="599"/>
      <c r="C258" s="599"/>
      <c r="D258" s="599"/>
      <c r="E258" s="599"/>
      <c r="F258" s="599"/>
      <c r="G258" s="599"/>
      <c r="H258" s="604">
        <v>15</v>
      </c>
      <c r="I258" s="622" t="str">
        <f>IF(OR('Helical Piles'!$E$59+'Helical Piles'!$E$60=0,'Helical Piles'!C42=""),"",IF(F90="Y",$H$239/'Helical Piles'!$E$60,$H$240/'Helical Piles'!$E$59))</f>
        <v/>
      </c>
      <c r="J258" s="622" t="str">
        <f>IF(OR('Helical Piles'!$E$59+'Helical Piles'!$E$60=0,'Helical Piles'!C42=""),"",$H$239*'Helical Piles'!$H$376*L258/'Helical Piles'!$H$58)</f>
        <v/>
      </c>
      <c r="K258" s="612" t="str">
        <f t="shared" si="11"/>
        <v/>
      </c>
      <c r="L258" s="608" t="str">
        <f t="shared" si="13"/>
        <v/>
      </c>
      <c r="M258" s="599"/>
      <c r="N258" s="599"/>
      <c r="O258" s="599"/>
      <c r="P258" s="599"/>
      <c r="Q258" s="599"/>
      <c r="R258" s="599"/>
      <c r="S258" s="599"/>
      <c r="T258" s="604">
        <v>15</v>
      </c>
      <c r="U258" s="622" t="str">
        <f>IF(OR('Helical Piles'!$E$59+'Helical Piles'!$E$60=0,'Helical Piles'!C42=""),"",IF(F90="Y",$T$239/'Helical Piles'!$E$60,$T$240/'Helical Piles'!$E$59))</f>
        <v/>
      </c>
      <c r="V258" s="622" t="str">
        <f>IF(OR('Helical Piles'!$E$59+'Helical Piles'!$E$60=0,'Helical Piles'!C42=""),"",$T$239*'Helical Piles'!$H$425*X258/'Helical Piles'!$H$58)</f>
        <v/>
      </c>
      <c r="W258" s="612" t="str">
        <f t="shared" si="12"/>
        <v/>
      </c>
      <c r="X258" s="608" t="str">
        <f t="shared" si="14"/>
        <v/>
      </c>
      <c r="Y258" s="599"/>
      <c r="Z258" s="599"/>
      <c r="AA258" s="599"/>
    </row>
    <row r="259" spans="2:27" ht="15">
      <c r="B259" s="599"/>
      <c r="C259" s="599"/>
      <c r="D259" s="599"/>
      <c r="E259" s="599"/>
      <c r="F259" s="599"/>
      <c r="G259" s="599"/>
      <c r="H259" s="604">
        <v>16</v>
      </c>
      <c r="I259" s="622" t="str">
        <f>IF(OR('Helical Piles'!$E$59+'Helical Piles'!$E$60=0,'Helical Piles'!C43=""),"",IF(F91="Y",$H$239/'Helical Piles'!$E$60,$H$240/'Helical Piles'!$E$59))</f>
        <v/>
      </c>
      <c r="J259" s="622" t="str">
        <f>IF(OR('Helical Piles'!$E$59+'Helical Piles'!$E$60=0,'Helical Piles'!C43=""),"",$H$239*'Helical Piles'!$H$376*L259/'Helical Piles'!$H$58)</f>
        <v/>
      </c>
      <c r="K259" s="612" t="str">
        <f t="shared" si="11"/>
        <v/>
      </c>
      <c r="L259" s="608" t="str">
        <f t="shared" si="13"/>
        <v/>
      </c>
      <c r="M259" s="599"/>
      <c r="N259" s="599"/>
      <c r="O259" s="599"/>
      <c r="P259" s="599"/>
      <c r="Q259" s="599"/>
      <c r="R259" s="599"/>
      <c r="S259" s="599"/>
      <c r="T259" s="604">
        <v>16</v>
      </c>
      <c r="U259" s="622" t="str">
        <f>IF(OR('Helical Piles'!$E$59+'Helical Piles'!$E$60=0,'Helical Piles'!C43=""),"",IF(F91="Y",$T$239/'Helical Piles'!$E$60,$T$240/'Helical Piles'!$E$59))</f>
        <v/>
      </c>
      <c r="V259" s="622" t="str">
        <f>IF(OR('Helical Piles'!$E$59+'Helical Piles'!$E$60=0,'Helical Piles'!C43=""),"",$T$239*'Helical Piles'!$H$425*X259/'Helical Piles'!$H$58)</f>
        <v/>
      </c>
      <c r="W259" s="612" t="str">
        <f t="shared" si="12"/>
        <v/>
      </c>
      <c r="X259" s="608" t="str">
        <f t="shared" si="14"/>
        <v/>
      </c>
      <c r="Y259" s="599"/>
      <c r="Z259" s="599"/>
      <c r="AA259" s="599"/>
    </row>
    <row r="260" spans="2:27" ht="15">
      <c r="B260" s="599"/>
      <c r="C260" s="599"/>
      <c r="D260" s="599"/>
      <c r="E260" s="599"/>
      <c r="F260" s="599"/>
      <c r="G260" s="599"/>
      <c r="H260" s="604">
        <v>17</v>
      </c>
      <c r="I260" s="622" t="str">
        <f>IF(OR('Helical Piles'!$E$59+'Helical Piles'!$E$60=0,'Helical Piles'!C44=""),"",IF(F92="Y",$H$239/'Helical Piles'!$E$60,$H$240/'Helical Piles'!$E$59))</f>
        <v/>
      </c>
      <c r="J260" s="622" t="str">
        <f>IF(OR('Helical Piles'!$E$59+'Helical Piles'!$E$60=0,'Helical Piles'!C44=""),"",$H$239*'Helical Piles'!$H$376*L260/'Helical Piles'!$H$58)</f>
        <v/>
      </c>
      <c r="K260" s="612" t="str">
        <f t="shared" si="11"/>
        <v/>
      </c>
      <c r="L260" s="608" t="str">
        <f t="shared" si="13"/>
        <v/>
      </c>
      <c r="M260" s="599"/>
      <c r="N260" s="599"/>
      <c r="O260" s="599"/>
      <c r="P260" s="599"/>
      <c r="Q260" s="599"/>
      <c r="R260" s="599"/>
      <c r="S260" s="599"/>
      <c r="T260" s="604">
        <v>17</v>
      </c>
      <c r="U260" s="622" t="str">
        <f>IF(OR('Helical Piles'!$E$59+'Helical Piles'!$E$60=0,'Helical Piles'!C44=""),"",IF(F92="Y",$T$239/'Helical Piles'!$E$60,$T$240/'Helical Piles'!$E$59))</f>
        <v/>
      </c>
      <c r="V260" s="622" t="str">
        <f>IF(OR('Helical Piles'!$E$59+'Helical Piles'!$E$60=0,'Helical Piles'!C44=""),"",$T$239*'Helical Piles'!$H$425*X260/'Helical Piles'!$H$58)</f>
        <v/>
      </c>
      <c r="W260" s="612" t="str">
        <f t="shared" si="12"/>
        <v/>
      </c>
      <c r="X260" s="608" t="str">
        <f t="shared" si="14"/>
        <v/>
      </c>
      <c r="Y260" s="599"/>
      <c r="Z260" s="599"/>
      <c r="AA260" s="599"/>
    </row>
    <row r="261" spans="2:27" ht="15">
      <c r="B261" s="599"/>
      <c r="C261" s="599"/>
      <c r="D261" s="599"/>
      <c r="E261" s="599"/>
      <c r="F261" s="599"/>
      <c r="G261" s="599"/>
      <c r="H261" s="604">
        <v>18</v>
      </c>
      <c r="I261" s="622" t="str">
        <f>IF(OR('Helical Piles'!$E$59+'Helical Piles'!$E$60=0,'Helical Piles'!C45=""),"",IF(F93="Y",$H$239/'Helical Piles'!$E$60,$H$240/'Helical Piles'!$E$59))</f>
        <v/>
      </c>
      <c r="J261" s="622" t="str">
        <f>IF(OR('Helical Piles'!$E$59+'Helical Piles'!$E$60=0,'Helical Piles'!C45=""),"",$H$239*'Helical Piles'!$H$376*L261/'Helical Piles'!$H$58)</f>
        <v/>
      </c>
      <c r="K261" s="612" t="str">
        <f t="shared" si="11"/>
        <v/>
      </c>
      <c r="L261" s="608" t="str">
        <f t="shared" si="13"/>
        <v/>
      </c>
      <c r="M261" s="599"/>
      <c r="N261" s="599"/>
      <c r="O261" s="599"/>
      <c r="P261" s="599"/>
      <c r="Q261" s="599"/>
      <c r="R261" s="599"/>
      <c r="S261" s="599"/>
      <c r="T261" s="604">
        <v>18</v>
      </c>
      <c r="U261" s="622" t="str">
        <f>IF(OR('Helical Piles'!$E$59+'Helical Piles'!$E$60=0,'Helical Piles'!C45=""),"",IF(F93="Y",$T$239/'Helical Piles'!$E$60,$T$240/'Helical Piles'!$E$59))</f>
        <v/>
      </c>
      <c r="V261" s="622" t="str">
        <f>IF(OR('Helical Piles'!$E$59+'Helical Piles'!$E$60=0,'Helical Piles'!C45=""),"",$T$239*'Helical Piles'!$H$425*X261/'Helical Piles'!$H$58)</f>
        <v/>
      </c>
      <c r="W261" s="612" t="str">
        <f t="shared" si="12"/>
        <v/>
      </c>
      <c r="X261" s="608" t="str">
        <f t="shared" si="14"/>
        <v/>
      </c>
      <c r="Y261" s="599"/>
      <c r="Z261" s="599"/>
      <c r="AA261" s="599"/>
    </row>
    <row r="262" spans="2:27" ht="15">
      <c r="B262" s="599"/>
      <c r="C262" s="599"/>
      <c r="D262" s="599"/>
      <c r="E262" s="599"/>
      <c r="F262" s="599"/>
      <c r="G262" s="599"/>
      <c r="H262" s="604">
        <v>19</v>
      </c>
      <c r="I262" s="622" t="str">
        <f>IF(OR('Helical Piles'!$E$59+'Helical Piles'!$E$60=0,'Helical Piles'!C46=""),"",IF(F94="Y",$H$239/'Helical Piles'!$E$60,$H$240/'Helical Piles'!$E$59))</f>
        <v/>
      </c>
      <c r="J262" s="622" t="str">
        <f>IF(OR('Helical Piles'!$E$59+'Helical Piles'!$E$60=0,'Helical Piles'!C46=""),"",$H$239*'Helical Piles'!$H$376*L262/'Helical Piles'!$H$58)</f>
        <v/>
      </c>
      <c r="K262" s="612" t="str">
        <f t="shared" si="11"/>
        <v/>
      </c>
      <c r="L262" s="608" t="str">
        <f t="shared" si="13"/>
        <v/>
      </c>
      <c r="M262" s="599"/>
      <c r="N262" s="599"/>
      <c r="O262" s="599"/>
      <c r="P262" s="599"/>
      <c r="Q262" s="599"/>
      <c r="R262" s="599"/>
      <c r="S262" s="599"/>
      <c r="T262" s="604">
        <v>19</v>
      </c>
      <c r="U262" s="622" t="str">
        <f>IF(OR('Helical Piles'!$E$59+'Helical Piles'!$E$60=0,'Helical Piles'!C46=""),"",IF(F94="Y",$T$239/'Helical Piles'!$E$60,$T$240/'Helical Piles'!$E$59))</f>
        <v/>
      </c>
      <c r="V262" s="622" t="str">
        <f>IF(OR('Helical Piles'!$E$59+'Helical Piles'!$E$60=0,'Helical Piles'!C46=""),"",$T$239*'Helical Piles'!$H$425*X262/'Helical Piles'!$H$58)</f>
        <v/>
      </c>
      <c r="W262" s="612" t="str">
        <f t="shared" si="12"/>
        <v/>
      </c>
      <c r="X262" s="608" t="str">
        <f t="shared" si="14"/>
        <v/>
      </c>
      <c r="Y262" s="599"/>
      <c r="Z262" s="599"/>
      <c r="AA262" s="599"/>
    </row>
    <row r="263" spans="2:27" ht="15">
      <c r="B263" s="599"/>
      <c r="C263" s="599"/>
      <c r="D263" s="599"/>
      <c r="E263" s="599"/>
      <c r="F263" s="599"/>
      <c r="G263" s="599"/>
      <c r="H263" s="604">
        <v>20</v>
      </c>
      <c r="I263" s="622" t="str">
        <f>IF(OR('Helical Piles'!$E$59+'Helical Piles'!$E$60=0,'Helical Piles'!C47=""),"",IF(F95="Y",$H$239/'Helical Piles'!$E$60,$H$240/'Helical Piles'!$E$59))</f>
        <v/>
      </c>
      <c r="J263" s="622" t="str">
        <f>IF(OR('Helical Piles'!$E$59+'Helical Piles'!$E$60=0,'Helical Piles'!C47=""),"",$H$239*'Helical Piles'!$H$376*L263/'Helical Piles'!$H$58)</f>
        <v/>
      </c>
      <c r="K263" s="612" t="str">
        <f t="shared" si="11"/>
        <v/>
      </c>
      <c r="L263" s="608" t="str">
        <f t="shared" si="13"/>
        <v/>
      </c>
      <c r="M263" s="599"/>
      <c r="N263" s="599"/>
      <c r="O263" s="599"/>
      <c r="P263" s="599"/>
      <c r="Q263" s="599"/>
      <c r="R263" s="599"/>
      <c r="S263" s="599"/>
      <c r="T263" s="604">
        <v>20</v>
      </c>
      <c r="U263" s="622" t="str">
        <f>IF(OR('Helical Piles'!$E$59+'Helical Piles'!$E$60=0,'Helical Piles'!C47=""),"",IF(F95="Y",$T$239/'Helical Piles'!$E$60,$T$240/'Helical Piles'!$E$59))</f>
        <v/>
      </c>
      <c r="V263" s="622" t="str">
        <f>IF(OR('Helical Piles'!$E$59+'Helical Piles'!$E$60=0,'Helical Piles'!C47=""),"",$T$239*'Helical Piles'!$H$425*X263/'Helical Piles'!$H$58)</f>
        <v/>
      </c>
      <c r="W263" s="612" t="str">
        <f t="shared" si="12"/>
        <v/>
      </c>
      <c r="X263" s="608" t="str">
        <f t="shared" si="14"/>
        <v/>
      </c>
      <c r="Y263" s="599"/>
      <c r="Z263" s="599"/>
      <c r="AA263" s="599"/>
    </row>
    <row r="264" spans="2:27" ht="15">
      <c r="B264" s="599"/>
      <c r="C264" s="599"/>
      <c r="D264" s="599"/>
      <c r="E264" s="599"/>
      <c r="F264" s="599"/>
      <c r="G264" s="599"/>
      <c r="H264" s="604">
        <v>21</v>
      </c>
      <c r="I264" s="622" t="str">
        <f>IF(OR('Helical Piles'!$E$59+'Helical Piles'!$E$60=0,'Helical Piles'!C48=""),"",IF(F96="Y",$H$239/'Helical Piles'!$E$60,$H$240/'Helical Piles'!$E$59))</f>
        <v/>
      </c>
      <c r="J264" s="622" t="str">
        <f>IF(OR('Helical Piles'!$E$59+'Helical Piles'!$E$60=0,'Helical Piles'!C48=""),"",$H$239*'Helical Piles'!$H$376*L264/'Helical Piles'!$H$58)</f>
        <v/>
      </c>
      <c r="K264" s="612" t="str">
        <f t="shared" si="11"/>
        <v/>
      </c>
      <c r="L264" s="608" t="str">
        <f t="shared" si="13"/>
        <v/>
      </c>
      <c r="M264" s="599"/>
      <c r="N264" s="599"/>
      <c r="O264" s="599"/>
      <c r="P264" s="599"/>
      <c r="Q264" s="599"/>
      <c r="R264" s="599"/>
      <c r="S264" s="599"/>
      <c r="T264" s="604">
        <v>21</v>
      </c>
      <c r="U264" s="622" t="str">
        <f>IF(OR('Helical Piles'!$E$59+'Helical Piles'!$E$60=0,'Helical Piles'!C48=""),"",IF(F96="Y",$T$239/'Helical Piles'!$E$60,$T$240/'Helical Piles'!$E$59))</f>
        <v/>
      </c>
      <c r="V264" s="622" t="str">
        <f>IF(OR('Helical Piles'!$E$59+'Helical Piles'!$E$60=0,'Helical Piles'!C48=""),"",$T$239*'Helical Piles'!$H$425*X264/'Helical Piles'!$H$58)</f>
        <v/>
      </c>
      <c r="W264" s="612" t="str">
        <f t="shared" si="12"/>
        <v/>
      </c>
      <c r="X264" s="608" t="str">
        <f t="shared" si="14"/>
        <v/>
      </c>
      <c r="Y264" s="599"/>
      <c r="Z264" s="599"/>
      <c r="AA264" s="599"/>
    </row>
    <row r="265" spans="2:27" ht="15">
      <c r="B265" s="599"/>
      <c r="C265" s="599"/>
      <c r="D265" s="599"/>
      <c r="E265" s="599"/>
      <c r="F265" s="599"/>
      <c r="G265" s="599"/>
      <c r="H265" s="604">
        <v>22</v>
      </c>
      <c r="I265" s="622" t="str">
        <f>IF(OR('Helical Piles'!$E$59+'Helical Piles'!$E$60=0,'Helical Piles'!C49=""),"",IF(F97="Y",$H$239/'Helical Piles'!$E$60,$H$240/'Helical Piles'!$E$59))</f>
        <v/>
      </c>
      <c r="J265" s="622" t="str">
        <f>IF(OR('Helical Piles'!$E$59+'Helical Piles'!$E$60=0,'Helical Piles'!C49=""),"",$H$239*'Helical Piles'!$H$376*L265/'Helical Piles'!$H$58)</f>
        <v/>
      </c>
      <c r="K265" s="612" t="str">
        <f t="shared" si="11"/>
        <v/>
      </c>
      <c r="L265" s="608" t="str">
        <f t="shared" si="13"/>
        <v/>
      </c>
      <c r="M265" s="599"/>
      <c r="N265" s="599"/>
      <c r="O265" s="599"/>
      <c r="P265" s="599"/>
      <c r="Q265" s="599"/>
      <c r="R265" s="599"/>
      <c r="S265" s="599"/>
      <c r="T265" s="604">
        <v>22</v>
      </c>
      <c r="U265" s="622" t="str">
        <f>IF(OR('Helical Piles'!$E$59+'Helical Piles'!$E$60=0,'Helical Piles'!C49=""),"",IF(F97="Y",$T$239/'Helical Piles'!$E$60,$T$240/'Helical Piles'!$E$59))</f>
        <v/>
      </c>
      <c r="V265" s="622" t="str">
        <f>IF(OR('Helical Piles'!$E$59+'Helical Piles'!$E$60=0,'Helical Piles'!C49=""),"",$T$239*'Helical Piles'!$H$425*X265/'Helical Piles'!$H$58)</f>
        <v/>
      </c>
      <c r="W265" s="612" t="str">
        <f t="shared" si="12"/>
        <v/>
      </c>
      <c r="X265" s="608" t="str">
        <f t="shared" si="14"/>
        <v/>
      </c>
      <c r="Y265" s="599"/>
      <c r="Z265" s="599"/>
      <c r="AA265" s="599"/>
    </row>
    <row r="266" spans="2:27" ht="15">
      <c r="B266" s="599"/>
      <c r="C266" s="599"/>
      <c r="D266" s="599"/>
      <c r="E266" s="599"/>
      <c r="F266" s="599"/>
      <c r="G266" s="599"/>
      <c r="H266" s="604">
        <v>23</v>
      </c>
      <c r="I266" s="622" t="str">
        <f>IF(OR('Helical Piles'!$E$59+'Helical Piles'!$E$60=0,'Helical Piles'!C50=""),"",IF(F98="Y",$H$239/'Helical Piles'!$E$60,$H$240/'Helical Piles'!$E$59))</f>
        <v/>
      </c>
      <c r="J266" s="622" t="str">
        <f>IF(OR('Helical Piles'!$E$59+'Helical Piles'!$E$60=0,'Helical Piles'!C50=""),"",$H$239*'Helical Piles'!$H$376*L266/'Helical Piles'!$H$58)</f>
        <v/>
      </c>
      <c r="K266" s="612" t="str">
        <f t="shared" si="11"/>
        <v/>
      </c>
      <c r="L266" s="608" t="str">
        <f t="shared" si="13"/>
        <v/>
      </c>
      <c r="M266" s="599"/>
      <c r="N266" s="599"/>
      <c r="O266" s="599"/>
      <c r="P266" s="599"/>
      <c r="Q266" s="599"/>
      <c r="R266" s="599"/>
      <c r="S266" s="599"/>
      <c r="T266" s="604">
        <v>23</v>
      </c>
      <c r="U266" s="622" t="str">
        <f>IF(OR('Helical Piles'!$E$59+'Helical Piles'!$E$60=0,'Helical Piles'!C50=""),"",IF(F98="Y",$T$239/'Helical Piles'!$E$60,$T$240/'Helical Piles'!$E$59))</f>
        <v/>
      </c>
      <c r="V266" s="622" t="str">
        <f>IF(OR('Helical Piles'!$E$59+'Helical Piles'!$E$60=0,'Helical Piles'!C50=""),"",$T$239*'Helical Piles'!$H$425*X266/'Helical Piles'!$H$58)</f>
        <v/>
      </c>
      <c r="W266" s="612" t="str">
        <f t="shared" si="12"/>
        <v/>
      </c>
      <c r="X266" s="608" t="str">
        <f t="shared" si="14"/>
        <v/>
      </c>
      <c r="Y266" s="599"/>
      <c r="Z266" s="599"/>
      <c r="AA266" s="599"/>
    </row>
    <row r="267" spans="2:27" ht="15">
      <c r="B267" s="599"/>
      <c r="C267" s="599"/>
      <c r="D267" s="599"/>
      <c r="E267" s="599"/>
      <c r="F267" s="599"/>
      <c r="G267" s="599"/>
      <c r="H267" s="604">
        <v>24</v>
      </c>
      <c r="I267" s="622" t="str">
        <f>IF(OR('Helical Piles'!$E$59+'Helical Piles'!$E$60=0,'Helical Piles'!C51=""),"",IF(F99="Y",$H$239/'Helical Piles'!$E$60,$H$240/'Helical Piles'!$E$59))</f>
        <v/>
      </c>
      <c r="J267" s="622" t="str">
        <f>IF(OR('Helical Piles'!$E$59+'Helical Piles'!$E$60=0,'Helical Piles'!C51=""),"",$H$239*'Helical Piles'!$H$376*L267/'Helical Piles'!$H$58)</f>
        <v/>
      </c>
      <c r="K267" s="612" t="str">
        <f t="shared" si="11"/>
        <v/>
      </c>
      <c r="L267" s="608" t="str">
        <f t="shared" si="13"/>
        <v/>
      </c>
      <c r="M267" s="599"/>
      <c r="N267" s="599"/>
      <c r="O267" s="599"/>
      <c r="P267" s="599"/>
      <c r="Q267" s="599"/>
      <c r="R267" s="599"/>
      <c r="S267" s="599"/>
      <c r="T267" s="604">
        <v>24</v>
      </c>
      <c r="U267" s="622" t="str">
        <f>IF(OR('Helical Piles'!$E$59+'Helical Piles'!$E$60=0,'Helical Piles'!C51=""),"",IF(F99="Y",$T$239/'Helical Piles'!$E$60,$T$240/'Helical Piles'!$E$59))</f>
        <v/>
      </c>
      <c r="V267" s="622" t="str">
        <f>IF(OR('Helical Piles'!$E$59+'Helical Piles'!$E$60=0,'Helical Piles'!C51=""),"",$T$239*'Helical Piles'!$H$425*X267/'Helical Piles'!$H$58)</f>
        <v/>
      </c>
      <c r="W267" s="612" t="str">
        <f t="shared" si="12"/>
        <v/>
      </c>
      <c r="X267" s="608" t="str">
        <f t="shared" si="14"/>
        <v/>
      </c>
      <c r="Y267" s="599"/>
      <c r="Z267" s="599"/>
      <c r="AA267" s="599"/>
    </row>
    <row r="268" spans="2:27" ht="15">
      <c r="B268" s="599"/>
      <c r="C268" s="599"/>
      <c r="D268" s="599"/>
      <c r="E268" s="599"/>
      <c r="F268" s="599"/>
      <c r="G268" s="599"/>
      <c r="H268" s="604">
        <v>25</v>
      </c>
      <c r="I268" s="622" t="str">
        <f>IF(OR('Helical Piles'!$E$59+'Helical Piles'!$E$60=0,'Helical Piles'!C52=""),"",IF(F100="Y",$H$239/'Helical Piles'!$E$60,$H$240/'Helical Piles'!$E$59))</f>
        <v/>
      </c>
      <c r="J268" s="622" t="str">
        <f>IF(OR('Helical Piles'!$E$59+'Helical Piles'!$E$60=0,'Helical Piles'!C52=""),"",$H$239*'Helical Piles'!$H$376*L268/'Helical Piles'!$H$58)</f>
        <v/>
      </c>
      <c r="K268" s="612" t="str">
        <f t="shared" si="11"/>
        <v/>
      </c>
      <c r="L268" s="608" t="str">
        <f t="shared" si="13"/>
        <v/>
      </c>
      <c r="M268" s="599"/>
      <c r="N268" s="599"/>
      <c r="O268" s="599"/>
      <c r="P268" s="599"/>
      <c r="Q268" s="599"/>
      <c r="R268" s="599"/>
      <c r="S268" s="599"/>
      <c r="T268" s="604">
        <v>25</v>
      </c>
      <c r="U268" s="622" t="str">
        <f>IF(OR('Helical Piles'!$E$59+'Helical Piles'!$E$60=0,'Helical Piles'!C52=""),"",IF(F100="Y",$T$239/'Helical Piles'!$E$60,$T$240/'Helical Piles'!$E$59))</f>
        <v/>
      </c>
      <c r="V268" s="622" t="str">
        <f>IF(OR('Helical Piles'!$E$59+'Helical Piles'!$E$60=0,'Helical Piles'!C52=""),"",$T$239*'Helical Piles'!$H$425*X268/'Helical Piles'!$H$58)</f>
        <v/>
      </c>
      <c r="W268" s="612" t="str">
        <f t="shared" si="12"/>
        <v/>
      </c>
      <c r="X268" s="608" t="str">
        <f t="shared" si="14"/>
        <v/>
      </c>
      <c r="Y268" s="599"/>
      <c r="Z268" s="599"/>
      <c r="AA268" s="599"/>
    </row>
    <row r="269" spans="2:27" ht="15">
      <c r="B269" s="599"/>
      <c r="C269" s="599"/>
      <c r="D269" s="599"/>
      <c r="E269" s="599"/>
      <c r="F269" s="599"/>
      <c r="G269" s="599"/>
      <c r="H269" s="604">
        <v>26</v>
      </c>
      <c r="I269" s="622" t="str">
        <f>IF(OR('Helical Piles'!$E$59+'Helical Piles'!$E$60=0,'Helical Piles'!C53=""),"",IF(F101="Y",$H$239/'Helical Piles'!$E$60,$H$240/'Helical Piles'!$E$59))</f>
        <v/>
      </c>
      <c r="J269" s="622" t="str">
        <f>IF(OR('Helical Piles'!$E$59+'Helical Piles'!$E$60=0,'Helical Piles'!C53=""),"",$H$239*'Helical Piles'!$H$376*L269/'Helical Piles'!$H$58)</f>
        <v/>
      </c>
      <c r="K269" s="612" t="str">
        <f t="shared" si="11"/>
        <v/>
      </c>
      <c r="L269" s="608" t="str">
        <f t="shared" si="13"/>
        <v/>
      </c>
      <c r="M269" s="599"/>
      <c r="N269" s="599"/>
      <c r="O269" s="599"/>
      <c r="P269" s="599"/>
      <c r="Q269" s="599"/>
      <c r="R269" s="599"/>
      <c r="S269" s="599"/>
      <c r="T269" s="604">
        <v>26</v>
      </c>
      <c r="U269" s="622" t="str">
        <f>IF(OR('Helical Piles'!$E$59+'Helical Piles'!$E$60=0,'Helical Piles'!C53=""),"",IF(F101="Y",$T$239/'Helical Piles'!$E$60,$T$240/'Helical Piles'!$E$59))</f>
        <v/>
      </c>
      <c r="V269" s="622" t="str">
        <f>IF(OR('Helical Piles'!$E$59+'Helical Piles'!$E$60=0,'Helical Piles'!C53=""),"",$T$239*'Helical Piles'!$H$425*X269/'Helical Piles'!$H$58)</f>
        <v/>
      </c>
      <c r="W269" s="612" t="str">
        <f t="shared" si="12"/>
        <v/>
      </c>
      <c r="X269" s="608" t="str">
        <f t="shared" si="14"/>
        <v/>
      </c>
      <c r="Y269" s="599"/>
      <c r="Z269" s="599"/>
      <c r="AA269" s="599"/>
    </row>
    <row r="270" spans="2:27" ht="15">
      <c r="B270" s="599"/>
      <c r="C270" s="599"/>
      <c r="D270" s="599"/>
      <c r="E270" s="599"/>
      <c r="F270" s="599"/>
      <c r="G270" s="599"/>
      <c r="H270" s="604">
        <v>27</v>
      </c>
      <c r="I270" s="622" t="str">
        <f>IF(OR('Helical Piles'!$E$59+'Helical Piles'!$E$60=0,'Helical Piles'!C54=""),"",IF(F102="Y",$H$239/'Helical Piles'!$E$60,$H$240/'Helical Piles'!$E$59))</f>
        <v/>
      </c>
      <c r="J270" s="622" t="str">
        <f>IF(OR('Helical Piles'!$E$59+'Helical Piles'!$E$60=0,'Helical Piles'!C54=""),"",$H$239*'Helical Piles'!$H$376*L270/'Helical Piles'!$H$58)</f>
        <v/>
      </c>
      <c r="K270" s="612" t="str">
        <f t="shared" si="11"/>
        <v/>
      </c>
      <c r="L270" s="608" t="str">
        <f t="shared" si="13"/>
        <v/>
      </c>
      <c r="M270" s="599"/>
      <c r="N270" s="599"/>
      <c r="O270" s="599"/>
      <c r="P270" s="599"/>
      <c r="Q270" s="599"/>
      <c r="R270" s="599"/>
      <c r="S270" s="599"/>
      <c r="T270" s="604">
        <v>27</v>
      </c>
      <c r="U270" s="622" t="str">
        <f>IF(OR('Helical Piles'!$E$59+'Helical Piles'!$E$60=0,'Helical Piles'!C54=""),"",IF(F102="Y",$T$239/'Helical Piles'!$E$60,$T$240/'Helical Piles'!$E$59))</f>
        <v/>
      </c>
      <c r="V270" s="622" t="str">
        <f>IF(OR('Helical Piles'!$E$59+'Helical Piles'!$E$60=0,'Helical Piles'!C54=""),"",$T$239*'Helical Piles'!$H$425*X270/'Helical Piles'!$H$58)</f>
        <v/>
      </c>
      <c r="W270" s="612" t="str">
        <f t="shared" si="12"/>
        <v/>
      </c>
      <c r="X270" s="608" t="str">
        <f t="shared" si="14"/>
        <v/>
      </c>
      <c r="Y270" s="599"/>
      <c r="Z270" s="599"/>
      <c r="AA270" s="599"/>
    </row>
    <row r="271" spans="2:27" ht="15">
      <c r="B271" s="599"/>
      <c r="C271" s="599"/>
      <c r="D271" s="599"/>
      <c r="E271" s="599"/>
      <c r="F271" s="599"/>
      <c r="G271" s="599"/>
      <c r="H271" s="604">
        <v>28</v>
      </c>
      <c r="I271" s="622" t="str">
        <f>IF(OR('Helical Piles'!$E$59+'Helical Piles'!$E$60=0,'Helical Piles'!C55=""),"",IF(F103="Y",$H$239/'Helical Piles'!$E$60,$H$240/'Helical Piles'!$E$59))</f>
        <v/>
      </c>
      <c r="J271" s="622" t="str">
        <f>IF(OR('Helical Piles'!$E$59+'Helical Piles'!$E$60=0,'Helical Piles'!C55=""),"",$H$239*'Helical Piles'!$H$376*L271/'Helical Piles'!$H$58)</f>
        <v/>
      </c>
      <c r="K271" s="612" t="str">
        <f t="shared" si="11"/>
        <v/>
      </c>
      <c r="L271" s="608" t="str">
        <f t="shared" si="13"/>
        <v/>
      </c>
      <c r="M271" s="599"/>
      <c r="N271" s="599"/>
      <c r="O271" s="599"/>
      <c r="P271" s="599"/>
      <c r="Q271" s="599"/>
      <c r="R271" s="599"/>
      <c r="S271" s="599"/>
      <c r="T271" s="604">
        <v>28</v>
      </c>
      <c r="U271" s="622" t="str">
        <f>IF(OR('Helical Piles'!$E$59+'Helical Piles'!$E$60=0,'Helical Piles'!C55=""),"",IF(F103="Y",$T$239/'Helical Piles'!$E$60,$T$240/'Helical Piles'!$E$59))</f>
        <v/>
      </c>
      <c r="V271" s="622" t="str">
        <f>IF(OR('Helical Piles'!$E$59+'Helical Piles'!$E$60=0,'Helical Piles'!C55=""),"",$T$239*'Helical Piles'!$H$425*X271/'Helical Piles'!$H$58)</f>
        <v/>
      </c>
      <c r="W271" s="612" t="str">
        <f t="shared" si="12"/>
        <v/>
      </c>
      <c r="X271" s="608" t="str">
        <f t="shared" si="14"/>
        <v/>
      </c>
      <c r="Y271" s="599"/>
      <c r="Z271" s="599"/>
      <c r="AA271" s="599"/>
    </row>
    <row r="272" spans="2:27" ht="15">
      <c r="B272" s="599"/>
      <c r="C272" s="599"/>
      <c r="D272" s="599"/>
      <c r="E272" s="599"/>
      <c r="F272" s="599"/>
      <c r="G272" s="599"/>
      <c r="H272" s="604">
        <v>29</v>
      </c>
      <c r="I272" s="622" t="str">
        <f>IF(OR('Helical Piles'!$E$59+'Helical Piles'!$E$60=0,'Helical Piles'!C56=""),"",IF(F104="Y",$H$239/'Helical Piles'!$E$60,$H$240/'Helical Piles'!$E$59))</f>
        <v/>
      </c>
      <c r="J272" s="622" t="str">
        <f>IF(OR('Helical Piles'!$E$59+'Helical Piles'!$E$60=0,'Helical Piles'!C56=""),"",$H$239*'Helical Piles'!$H$376*L272/'Helical Piles'!$H$58)</f>
        <v/>
      </c>
      <c r="K272" s="612" t="str">
        <f t="shared" si="11"/>
        <v/>
      </c>
      <c r="L272" s="608" t="str">
        <f t="shared" si="13"/>
        <v/>
      </c>
      <c r="M272" s="599"/>
      <c r="N272" s="599"/>
      <c r="O272" s="599"/>
      <c r="P272" s="599"/>
      <c r="Q272" s="599"/>
      <c r="R272" s="599"/>
      <c r="S272" s="599"/>
      <c r="T272" s="604">
        <v>29</v>
      </c>
      <c r="U272" s="622" t="str">
        <f>IF(OR('Helical Piles'!$E$59+'Helical Piles'!$E$60=0,'Helical Piles'!C56=""),"",IF(F104="Y",$T$239/'Helical Piles'!$E$60,$T$240/'Helical Piles'!$E$59))</f>
        <v/>
      </c>
      <c r="V272" s="622" t="str">
        <f>IF(OR('Helical Piles'!$E$59+'Helical Piles'!$E$60=0,'Helical Piles'!C56=""),"",$T$239*'Helical Piles'!$H$425*X272/'Helical Piles'!$H$58)</f>
        <v/>
      </c>
      <c r="W272" s="612" t="str">
        <f t="shared" si="12"/>
        <v/>
      </c>
      <c r="X272" s="608" t="str">
        <f t="shared" si="14"/>
        <v/>
      </c>
      <c r="Y272" s="599"/>
      <c r="Z272" s="599"/>
      <c r="AA272" s="599"/>
    </row>
    <row r="273" spans="2:27" ht="15">
      <c r="B273" s="599"/>
      <c r="C273" s="599"/>
      <c r="D273" s="599"/>
      <c r="E273" s="599"/>
      <c r="F273" s="599"/>
      <c r="G273" s="599"/>
      <c r="H273" s="604">
        <v>30</v>
      </c>
      <c r="I273" s="622" t="str">
        <f>IF(OR('Helical Piles'!$E$59+'Helical Piles'!$E$60=0,'Helical Piles'!C57=""),"",IF(F105="Y",$H$239/'Helical Piles'!$E$60,$H$240/'Helical Piles'!$E$59))</f>
        <v/>
      </c>
      <c r="J273" s="622" t="str">
        <f>IF(OR('Helical Piles'!$E$59+'Helical Piles'!$E$60=0,'Helical Piles'!C57=""),"",$H$239*'Helical Piles'!$H$376*L273/'Helical Piles'!$H$58)</f>
        <v/>
      </c>
      <c r="K273" s="612" t="str">
        <f t="shared" si="11"/>
        <v/>
      </c>
      <c r="L273" s="608" t="str">
        <f t="shared" si="13"/>
        <v/>
      </c>
      <c r="M273" s="599"/>
      <c r="N273" s="599"/>
      <c r="O273" s="599"/>
      <c r="P273" s="599"/>
      <c r="Q273" s="599"/>
      <c r="R273" s="599"/>
      <c r="S273" s="599"/>
      <c r="T273" s="604">
        <v>30</v>
      </c>
      <c r="U273" s="622" t="str">
        <f>IF(OR('Helical Piles'!$E$59+'Helical Piles'!$E$60=0,'Helical Piles'!C57=""),"",IF(F105="Y",$T$239/'Helical Piles'!$E$60,$T$240/'Helical Piles'!$E$59))</f>
        <v/>
      </c>
      <c r="V273" s="622" t="str">
        <f>IF(OR('Helical Piles'!$E$59+'Helical Piles'!$E$60=0,'Helical Piles'!C57=""),"",$T$239*'Helical Piles'!$H$425*X273/'Helical Piles'!$H$58)</f>
        <v/>
      </c>
      <c r="W273" s="612" t="str">
        <f t="shared" si="12"/>
        <v/>
      </c>
      <c r="X273" s="608" t="str">
        <f t="shared" si="14"/>
        <v/>
      </c>
      <c r="Y273" s="599"/>
      <c r="Z273" s="599"/>
      <c r="AA273" s="599"/>
    </row>
    <row r="274" spans="2:27" ht="15">
      <c r="B274" s="599"/>
      <c r="C274" s="599"/>
      <c r="D274" s="599"/>
      <c r="E274" s="599"/>
      <c r="F274" s="599"/>
      <c r="G274" s="599"/>
      <c r="H274" s="599"/>
      <c r="I274" s="599"/>
      <c r="J274" s="599"/>
      <c r="K274" s="599"/>
      <c r="L274" s="599"/>
      <c r="M274" s="599"/>
      <c r="N274" s="599"/>
      <c r="O274" s="599"/>
      <c r="P274" s="599"/>
      <c r="Q274" s="599"/>
      <c r="R274" s="599"/>
      <c r="S274" s="612"/>
      <c r="T274" s="599"/>
      <c r="U274" s="599"/>
      <c r="V274" s="599"/>
      <c r="W274" s="599"/>
      <c r="X274" s="599"/>
      <c r="Y274" s="599"/>
      <c r="Z274" s="599"/>
      <c r="AA274" s="599"/>
    </row>
    <row r="275" spans="2:27" ht="15">
      <c r="B275" s="599"/>
      <c r="C275" s="599"/>
      <c r="D275" s="599"/>
      <c r="E275" s="599"/>
      <c r="F275" s="599"/>
      <c r="G275" s="599"/>
      <c r="H275" s="599"/>
      <c r="I275" s="599"/>
      <c r="J275" s="599"/>
      <c r="K275" s="599"/>
      <c r="L275" s="599"/>
      <c r="M275" s="599"/>
      <c r="N275" s="599"/>
      <c r="O275" s="599"/>
      <c r="P275" s="599"/>
      <c r="Q275" s="599"/>
      <c r="R275" s="599"/>
      <c r="S275" s="599"/>
      <c r="T275" s="599"/>
      <c r="U275" s="599"/>
      <c r="V275" s="599"/>
      <c r="W275" s="599"/>
      <c r="X275" s="599"/>
      <c r="Y275" s="599"/>
      <c r="Z275" s="599"/>
      <c r="AA275" s="599"/>
    </row>
    <row r="276" spans="2:27">
      <c r="C276" s="613"/>
      <c r="D276" s="613"/>
      <c r="E276" s="613"/>
      <c r="H276" s="595"/>
      <c r="K276" s="595"/>
    </row>
    <row r="277" spans="2:27">
      <c r="K277" s="595"/>
    </row>
    <row r="278" spans="2:27">
      <c r="C278" s="577"/>
      <c r="J278" s="614"/>
      <c r="K278" s="577"/>
      <c r="L278" s="614"/>
      <c r="M278" s="577"/>
      <c r="N278" s="614"/>
      <c r="O278" s="577"/>
      <c r="P278" s="614"/>
      <c r="Q278" s="577"/>
    </row>
    <row r="280" spans="2:27">
      <c r="H280" s="595"/>
      <c r="Q280" s="595"/>
    </row>
    <row r="281" spans="2:27">
      <c r="H281" s="615"/>
      <c r="Q281" s="615"/>
    </row>
    <row r="282" spans="2:27">
      <c r="C282" s="613"/>
      <c r="H282" s="595"/>
      <c r="Q282" s="595"/>
    </row>
    <row r="283" spans="2:27">
      <c r="C283" s="613"/>
      <c r="H283" s="595"/>
      <c r="Q283" s="595"/>
    </row>
    <row r="284" spans="2:27">
      <c r="C284" s="613"/>
      <c r="D284" s="613"/>
      <c r="H284" s="595"/>
      <c r="M284" s="613"/>
      <c r="Q284" s="595"/>
    </row>
    <row r="285" spans="2:27">
      <c r="C285" s="613"/>
      <c r="D285" s="613"/>
      <c r="M285" s="613"/>
    </row>
    <row r="286" spans="2:27">
      <c r="H286" s="595"/>
      <c r="Q286" s="595"/>
    </row>
    <row r="287" spans="2:27">
      <c r="C287" s="613"/>
      <c r="D287" s="581"/>
      <c r="H287" s="595"/>
      <c r="M287" s="581"/>
      <c r="Q287" s="595"/>
      <c r="R287" s="595"/>
    </row>
    <row r="288" spans="2:27">
      <c r="C288" s="613"/>
      <c r="H288" s="595"/>
      <c r="Q288" s="595"/>
    </row>
    <row r="289" spans="1:17">
      <c r="C289" s="613"/>
      <c r="H289" s="595"/>
      <c r="Q289" s="595"/>
    </row>
    <row r="290" spans="1:17">
      <c r="C290" s="613"/>
      <c r="H290" s="595"/>
      <c r="Q290" s="595"/>
    </row>
    <row r="291" spans="1:17">
      <c r="C291" s="613"/>
      <c r="H291" s="595"/>
      <c r="Q291" s="595"/>
    </row>
    <row r="292" spans="1:17">
      <c r="C292" s="613"/>
      <c r="E292" s="613"/>
      <c r="H292" s="595"/>
      <c r="Q292" s="595"/>
    </row>
    <row r="293" spans="1:17">
      <c r="A293" s="616"/>
      <c r="B293" s="616"/>
      <c r="C293" s="616"/>
      <c r="D293" s="616"/>
      <c r="E293" s="616"/>
      <c r="F293" s="617"/>
      <c r="G293" s="624"/>
      <c r="H293" s="625"/>
      <c r="I293" s="617"/>
      <c r="J293" s="616"/>
    </row>
    <row r="294" spans="1:17">
      <c r="A294" s="616"/>
      <c r="B294" s="616"/>
      <c r="C294" s="616"/>
      <c r="D294" s="616"/>
      <c r="E294" s="616"/>
      <c r="F294" s="617"/>
      <c r="G294" s="624"/>
      <c r="H294" s="625"/>
      <c r="I294" s="616"/>
      <c r="J294" s="616"/>
    </row>
    <row r="295" spans="1:17">
      <c r="A295" s="616"/>
      <c r="B295" s="616"/>
      <c r="C295" s="616"/>
      <c r="D295" s="616"/>
      <c r="E295" s="616"/>
      <c r="F295" s="617"/>
      <c r="G295" s="624"/>
      <c r="H295" s="616"/>
      <c r="I295" s="616"/>
      <c r="J295" s="616"/>
    </row>
    <row r="296" spans="1:17">
      <c r="A296" s="616"/>
      <c r="B296" s="616"/>
      <c r="D296" s="616"/>
      <c r="E296" s="616"/>
      <c r="F296" s="616"/>
      <c r="G296" s="616"/>
      <c r="H296" s="618"/>
      <c r="I296" s="616"/>
      <c r="J296" s="616"/>
    </row>
  </sheetData>
  <sheetProtection algorithmName="SHA-512" hashValue="DT8+MAIrdhjWAsTVQ7GI1sQVo/RFpSQaWua0q8c4uiVjhlU2fBI22Cgwxtf0AuI5GtKNe2gLmuMOgrABQBLF8g==" saltValue="cbxKguIZnFl5HMve2uH0jA==" spinCount="100000" sheet="1" objects="1" scenarios="1"/>
  <mergeCells count="8">
    <mergeCell ref="L199:M201"/>
    <mergeCell ref="X199:Y201"/>
    <mergeCell ref="L241:M243"/>
    <mergeCell ref="X241:Y243"/>
    <mergeCell ref="L115:M117"/>
    <mergeCell ref="X115:Y117"/>
    <mergeCell ref="L157:M159"/>
    <mergeCell ref="X157:Y159"/>
  </mergeCells>
  <pageMargins left="0.5" right="0.3" top="0.5" bottom="0.55000000000000004" header="0" footer="0"/>
  <pageSetup scale="22" fitToHeight="0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B957"/>
  <sheetViews>
    <sheetView showOutlineSymbols="0" zoomScale="91" zoomScaleNormal="91" workbookViewId="0">
      <selection activeCell="B4" sqref="B4"/>
    </sheetView>
  </sheetViews>
  <sheetFormatPr defaultColWidth="9.5703125" defaultRowHeight="12.75"/>
  <cols>
    <col min="1" max="1" width="12.7109375" customWidth="1"/>
    <col min="2" max="2" width="12.28515625" customWidth="1"/>
    <col min="3" max="3" width="15.140625" customWidth="1"/>
    <col min="4" max="4" width="11.7109375" customWidth="1"/>
    <col min="5" max="5" width="14.28515625" customWidth="1"/>
    <col min="6" max="6" width="13.7109375" customWidth="1"/>
    <col min="7" max="7" width="10.7109375" customWidth="1"/>
    <col min="8" max="8" width="14.28515625" customWidth="1"/>
    <col min="9" max="9" width="10.7109375" customWidth="1"/>
    <col min="12" max="12" width="11.42578125" bestFit="1" customWidth="1"/>
    <col min="13" max="13" width="10.7109375" customWidth="1"/>
    <col min="14" max="14" width="12.28515625" customWidth="1"/>
    <col min="15" max="15" width="10.7109375" customWidth="1"/>
    <col min="16" max="16" width="11.7109375" customWidth="1"/>
    <col min="17" max="17" width="13.7109375" customWidth="1"/>
    <col min="18" max="21" width="10.7109375" customWidth="1"/>
    <col min="23" max="23" width="27.42578125" customWidth="1"/>
    <col min="24" max="28" width="10.7109375" customWidth="1"/>
  </cols>
  <sheetData>
    <row r="1" spans="2:19">
      <c r="C1" s="587"/>
      <c r="D1" s="587"/>
      <c r="E1" s="589"/>
      <c r="F1" s="589"/>
    </row>
    <row r="2" spans="2:19">
      <c r="R2">
        <v>0</v>
      </c>
      <c r="S2">
        <v>0</v>
      </c>
    </row>
    <row r="3" spans="2:19">
      <c r="R3">
        <f t="shared" ref="R3:R47" si="0">R2+1</f>
        <v>1</v>
      </c>
      <c r="S3">
        <v>0.1</v>
      </c>
    </row>
    <row r="4" spans="2:19">
      <c r="R4">
        <f t="shared" si="0"/>
        <v>2</v>
      </c>
      <c r="S4">
        <v>0.2</v>
      </c>
    </row>
    <row r="5" spans="2:19">
      <c r="G5" s="577"/>
      <c r="R5">
        <f t="shared" si="0"/>
        <v>3</v>
      </c>
      <c r="S5">
        <v>0.2</v>
      </c>
    </row>
    <row r="6" spans="2:19">
      <c r="R6">
        <f t="shared" si="0"/>
        <v>4</v>
      </c>
      <c r="S6">
        <v>0.3</v>
      </c>
    </row>
    <row r="7" spans="2:19">
      <c r="B7" s="589"/>
      <c r="D7" s="646">
        <f>IF(SlidingC+ShearC=0,0,MIN(SlidingC,ShearC))</f>
        <v>20</v>
      </c>
      <c r="E7" s="589"/>
      <c r="J7" s="577">
        <f>IF(SUM($O$9:$O$12)=0,0,ROUND(MAX(P9:P12),3))</f>
        <v>2.2120000000000002</v>
      </c>
      <c r="K7" t="str">
        <f>IF(Units=1,"m","ft")</f>
        <v>m</v>
      </c>
      <c r="R7">
        <f t="shared" si="0"/>
        <v>5</v>
      </c>
      <c r="S7">
        <v>0.5</v>
      </c>
    </row>
    <row r="8" spans="2:19">
      <c r="B8" s="581"/>
      <c r="C8" s="586">
        <f>(2+'Geo 1'!$E$124/LenF)/(1+'Geo 1'!$E$124/LenF)</f>
        <v>1.7385048393998492</v>
      </c>
      <c r="E8" s="581"/>
      <c r="F8" s="586">
        <f>(2+'Geo 1'!$E$124/LenF)/(1+'Geo 1'!$E$124/LenF)</f>
        <v>1.7385048393998492</v>
      </c>
      <c r="R8">
        <f t="shared" si="0"/>
        <v>6</v>
      </c>
      <c r="S8">
        <v>0.6</v>
      </c>
    </row>
    <row r="9" spans="2:19">
      <c r="B9" s="589"/>
      <c r="C9" s="586">
        <f>IF(FrictionAngle1=0,1-(C8*'Geo 1'!$E$128*LenF/($D$7*'Geo 1'!$E$124*LenF*C17)),C10-((1-C10)/(C17*TAN(RADIANS(FrictionAngle1)))))</f>
        <v>0.31729394213581891</v>
      </c>
      <c r="E9" s="589"/>
      <c r="F9" s="586">
        <f>IF(FrictionAngle1=0,1-(F8*'Geo 1'!$E$128*LenF/(ShearC*'Geo 1'!$E$124*LenF*F17)),F10-((1-F10)/(F15-1)))</f>
        <v>0.40612756622970725</v>
      </c>
      <c r="J9" s="578"/>
      <c r="O9">
        <v>1</v>
      </c>
      <c r="P9" s="577">
        <f>O9*'Geo 1'!$E$124</f>
        <v>1.7704363373749643</v>
      </c>
      <c r="R9">
        <f t="shared" si="0"/>
        <v>7</v>
      </c>
      <c r="S9">
        <v>0.7</v>
      </c>
    </row>
    <row r="10" spans="2:19">
      <c r="B10" s="589"/>
      <c r="C10" s="586">
        <f>IF(FrictionAngle1=0,(1-'Geo 1'!$E$128*LenF/(('Geo 1'!$E$88+'Geo 1'!$E$99)*LenF))^C8,(1-'Geo 1'!$E$128*LenF/(('Geo 1'!$E$88+'Geo 1'!$E$99)*LenF+$D$7*'Geo 1'!$E$124*LenF/TAN(RADIANS(FrictionAngle1))))^C8)</f>
        <v>0.35439526943308447</v>
      </c>
      <c r="E10" s="589"/>
      <c r="F10" s="586">
        <f>IF(FrictionAngle1=0,(1-'Geo 1'!$E$128*LenF/(('Geo 1'!$E$88+'Geo 1'!$E$99)*LenF))^F8,(1-'Geo 1'!$E$128*LenF/(('Geo 1'!$E$88+'Geo 1'!$E$99)*LenF+ShearC*'Geo 1'!$E$124*LenF/TAN(RADIANS(FrictionAngle1))))^F8)</f>
        <v>0.43840127360981473</v>
      </c>
      <c r="H10" s="589"/>
      <c r="J10" s="578"/>
      <c r="K10" s="578"/>
      <c r="O10">
        <v>1</v>
      </c>
      <c r="P10" s="577">
        <f>O10*'Geo 2'!$E$125</f>
        <v>0.808731218767895</v>
      </c>
      <c r="R10">
        <f t="shared" si="0"/>
        <v>8</v>
      </c>
      <c r="S10">
        <v>0.9</v>
      </c>
    </row>
    <row r="11" spans="2:19">
      <c r="C11" s="586">
        <f>IF(FrictionAngle1=0,(1-'Geo 1'!$E$128*LenF/(('Geo 1'!$E$88+'Geo 1'!$E$99)*LenF))^(C8+1),(1-'Geo 1'!$E$128*LenF/((('Geo 1'!$E$88+'Geo 1'!$E$99)*LenF)+$D$7*LenF*'Geo 1'!$E$124/TAN(RADIANS(FrictionAngle1))))^(C8+1))</f>
        <v>0.19514177529727203</v>
      </c>
      <c r="D11" s="135"/>
      <c r="F11" s="586">
        <f>IF(FrictionAngle1=0,(1-'Geo 1'!$E$128*LenF/(('Geo 1'!$E$88+'Geo 1'!$E$99)*LenF))^(F8+1),(1-'Geo 1'!$E$128*LenF/((('Geo 1'!$E$88+'Geo 1'!$E$99)*LenF)+ShearC*LenF*'Geo 1'!$E$124/TAN(RADIANS(FrictionAngle1))))^(F8+1))</f>
        <v>0.27281861213924602</v>
      </c>
      <c r="G11" s="135"/>
      <c r="O11">
        <v>1</v>
      </c>
      <c r="P11" s="577">
        <f>O11*'Geo 3'!$E$124</f>
        <v>1.5329972858101082</v>
      </c>
      <c r="R11">
        <f t="shared" si="0"/>
        <v>9</v>
      </c>
      <c r="S11">
        <v>1</v>
      </c>
    </row>
    <row r="12" spans="2:19">
      <c r="C12" s="586">
        <f>1+('Geo 1'!$E$124/LenF*C15/C17)</f>
        <v>1.2161806088011489</v>
      </c>
      <c r="D12" s="675">
        <f>1+(Input!$C$43/LenF*C15/C17)</f>
        <v>1.3174751732199366</v>
      </c>
      <c r="F12" s="597">
        <f>IF(FrictionAngle1=0,1+('Geo 1'!$E$124/5/LenF),1+('Geo 1'!$E$124/LenF*F15/F17))</f>
        <v>1.2161806088011489</v>
      </c>
      <c r="G12" s="675">
        <f>IF(FrictionAngle1=0,1+(Input!$C$43/5/LenF),1+(Input!$C$43/LenF*F15/F17))</f>
        <v>1.3174751732199366</v>
      </c>
      <c r="O12">
        <v>1</v>
      </c>
      <c r="P12" s="577">
        <f>O12*'Geo 4'!$E$129</f>
        <v>2.2124987383594998</v>
      </c>
      <c r="R12">
        <f t="shared" si="0"/>
        <v>10</v>
      </c>
      <c r="S12">
        <v>1.2</v>
      </c>
    </row>
    <row r="13" spans="2:19">
      <c r="C13" s="597">
        <f>1+('Geo 1'!$E$124/LenF*TAN(RADIANS(FrictionAngle1)))</f>
        <v>1.2044323791933063</v>
      </c>
      <c r="D13" s="675">
        <f>1+(Input!$C$43/LenF*TAN(RADIANS(FrictionAngle1)))</f>
        <v>1.3002221399786054</v>
      </c>
      <c r="F13" s="597">
        <f>IF(FrictionAngle1=0,1,1+('Geo 1'!$E$124/LenF*TAN(RADIANS(FrictionAngle1))))</f>
        <v>1.2044323791933063</v>
      </c>
      <c r="G13" s="675">
        <f>IF(FrictionAngle1=0,1,1+(Input!$C$43/LenF*TAN(RADIANS(FrictionAngle1))))</f>
        <v>1.3002221399786054</v>
      </c>
      <c r="R13">
        <f t="shared" si="0"/>
        <v>11</v>
      </c>
      <c r="S13">
        <v>1.4</v>
      </c>
    </row>
    <row r="14" spans="2:19">
      <c r="C14" s="586">
        <f>1-0.4*'Geo 1'!$E$124/LenF</f>
        <v>0.85836509301000286</v>
      </c>
      <c r="D14" s="675">
        <f>1-0.4*Input!$C$43/LenF</f>
        <v>0.79200000000000004</v>
      </c>
      <c r="F14" s="598">
        <f>IF(FrictionAngle1=0,1,1-0.4*'Geo 1'!$E$124/LenF)</f>
        <v>0.85836509301000286</v>
      </c>
      <c r="G14" s="676">
        <f>IF(FrictionAngle1=0,1,1-0.4*Input!$C$43/LenF)</f>
        <v>0.79200000000000004</v>
      </c>
      <c r="H14" s="586"/>
      <c r="I14" s="586"/>
      <c r="R14">
        <f t="shared" si="0"/>
        <v>12</v>
      </c>
      <c r="S14">
        <v>1.7</v>
      </c>
    </row>
    <row r="15" spans="2:19">
      <c r="C15" s="586">
        <f>IF(FrictionAngle1=0,1,2.718281828^(PI()*TAN(RADIANS(FrictionAngle1)))*TAN((RADIANS(45))+RADIANS(FrictionAngle1)/2)^2)</f>
        <v>18.401122213072359</v>
      </c>
      <c r="F15" s="586">
        <f>IF(FrictionAngle1=0,1,2.718281828^(PI()*TAN(RADIANS(FrictionAngle1)))*TAN((RADIANS(45))+RADIANS(FrictionAngle1)/2)^2)</f>
        <v>18.401122213072359</v>
      </c>
      <c r="H15" s="586"/>
      <c r="I15" s="586"/>
      <c r="R15">
        <f t="shared" si="0"/>
        <v>13</v>
      </c>
      <c r="S15">
        <v>2</v>
      </c>
    </row>
    <row r="16" spans="2:19">
      <c r="C16" s="586">
        <f>IF(FrictionAngle1=0,0,0.1054*2.718281828^(0.1675*FrictionAngle1))</f>
        <v>16.038744980665079</v>
      </c>
      <c r="F16" s="597">
        <f>IF(FrictionAngle1=0,0,VLOOKUP(FrictionAngle1,$R$2:$S$47,2,TRUE))</f>
        <v>22.4</v>
      </c>
      <c r="H16" s="586"/>
      <c r="I16" s="586"/>
      <c r="J16" s="586"/>
      <c r="K16" s="586"/>
      <c r="L16" s="586"/>
      <c r="M16" s="586"/>
      <c r="N16" s="586"/>
      <c r="R16">
        <f t="shared" si="0"/>
        <v>14</v>
      </c>
      <c r="S16">
        <v>2.2999999999999998</v>
      </c>
    </row>
    <row r="17" spans="2:19">
      <c r="C17" s="586">
        <f>IF(FrictionAngle1=0,5.14,(C15-1)/TAN(RADIANS(FrictionAngle1)))</f>
        <v>30.139627781756712</v>
      </c>
      <c r="F17" s="586">
        <f>IF(FrictionAngle1=0,5.14,(F15-1)/TAN(RADIANS(FrictionAngle1)))</f>
        <v>30.139627781756712</v>
      </c>
      <c r="H17" s="586"/>
      <c r="I17" s="586"/>
      <c r="J17" s="677"/>
      <c r="R17">
        <f t="shared" si="0"/>
        <v>15</v>
      </c>
      <c r="S17">
        <v>2.7</v>
      </c>
    </row>
    <row r="18" spans="2:19">
      <c r="B18" s="589"/>
      <c r="C18" s="596">
        <f>IF($O$9=1,(D7*$C$17*$C$12*$C$9+Overburden*$C$15*$C$13*$C$10+0.5*DensityFounding*'Geo 1'!$E$124*$C$16*$C$14*$C$11)/(D7*$C$17*$D$12+Overburden*$C$15*$D$13+0.5*DensityFounding*Input!C43*$C$16*$D$14),1)</f>
        <v>0.27346544100779452</v>
      </c>
      <c r="D18" s="626"/>
      <c r="E18" s="589"/>
      <c r="F18" s="596">
        <f>IF($O$9=1,(D7*$F$17*$F$12*$F$9+Overburden*$F$15*$F$13*$F$10+0.5*DensityFounding*'Geo 1'!$E$124*$F$16*$F$14*$F$11)/(D7*$F$17*$G$12+Overburden*$F$15*$G$13+0.5*DensityFounding*Input!C43*$F$16*$G$14),1)</f>
        <v>0.33841770075609173</v>
      </c>
      <c r="G18" s="626"/>
      <c r="J18" s="586"/>
      <c r="R18">
        <f t="shared" si="0"/>
        <v>16</v>
      </c>
      <c r="S18">
        <v>3.1</v>
      </c>
    </row>
    <row r="19" spans="2:19">
      <c r="J19" s="586"/>
      <c r="R19">
        <f t="shared" si="0"/>
        <v>17</v>
      </c>
      <c r="S19">
        <v>3.5</v>
      </c>
    </row>
    <row r="20" spans="2:19">
      <c r="B20" s="589"/>
      <c r="E20" s="589"/>
      <c r="J20" s="586"/>
      <c r="R20">
        <f t="shared" si="0"/>
        <v>18</v>
      </c>
      <c r="S20">
        <v>4.0999999999999996</v>
      </c>
    </row>
    <row r="21" spans="2:19">
      <c r="B21" s="581"/>
      <c r="C21" s="586">
        <f>(2+'Geo 2'!$E$125/LenF)/(1+'Geo 2'!$E$125/LenF)</f>
        <v>1.8607731726069712</v>
      </c>
      <c r="E21" s="581"/>
      <c r="F21" s="586">
        <f>(2+'Geo 2'!$E$125/LenF)/(1+'Geo 2'!$E$125/LenF)</f>
        <v>1.8607731726069712</v>
      </c>
      <c r="I21" s="586"/>
      <c r="J21" s="586"/>
      <c r="R21">
        <f t="shared" si="0"/>
        <v>19</v>
      </c>
      <c r="S21">
        <v>4.7</v>
      </c>
    </row>
    <row r="22" spans="2:19">
      <c r="B22" s="589"/>
      <c r="C22" s="586">
        <f>IF(FrictionAngle1=0,1-(C21*'Geo 2'!$E$129*LenF/($D$7*'Geo 2'!$E$125*LenF*C30)),C23-((1-C23)/(C30*TAN(RADIANS(FrictionAngle1)))))</f>
        <v>5.7468717452892559E-2</v>
      </c>
      <c r="E22" s="589"/>
      <c r="F22" s="586">
        <f>IF(FrictionAngle1=0,1-(F21*'Geo 2'!$E$129*LenF/(ShearC*'Geo 2'!$E$125*LenF*F30)),F23-((1-F23)/(F28-1)))</f>
        <v>0.12235598163171374</v>
      </c>
      <c r="I22" s="586"/>
      <c r="R22">
        <f t="shared" si="0"/>
        <v>20</v>
      </c>
      <c r="S22">
        <v>5.4</v>
      </c>
    </row>
    <row r="23" spans="2:19">
      <c r="B23" s="589"/>
      <c r="C23" s="586">
        <f>IF(FrictionAngle1=0,(1-'Geo 2'!$E$129*LenF/(('Geo 2'!$E$89+'Geo 2'!$E$100)*LenF))^C21,(1-'Geo 2'!$E$129*LenF/(('Geo 2'!$E$89+'Geo 2'!$E$100)*LenF+$D$7*'Geo 2'!$E$125*LenF/TAN(RADIANS(FrictionAngle1))))^C21)</f>
        <v>0.10869011969310609</v>
      </c>
      <c r="E23" s="589"/>
      <c r="F23" s="586">
        <f>IF(FrictionAngle1=0,(1-'Geo 2'!$E$129*LenF/(('Geo 2'!$E$89+'Geo 2'!$E$100)*LenF))^F21,(1-'Geo 2'!$E$129*LenF/(('Geo 2'!$E$89+'Geo 2'!$E$100)*LenF+ShearC*'Geo 2'!$E$125*LenF/TAN(RADIANS(FrictionAngle1))))^F21)</f>
        <v>0.17005111718952218</v>
      </c>
      <c r="I23" s="586"/>
      <c r="R23">
        <f t="shared" si="0"/>
        <v>21</v>
      </c>
      <c r="S23">
        <v>6.2</v>
      </c>
    </row>
    <row r="24" spans="2:19">
      <c r="C24" s="586">
        <f>IF(FrictionAngle1=0,(1-'Geo 2'!$E$129*LenF/(('Geo 2'!$E$89+'Geo 2'!$E$100)*LenF))^(C21+1),(1-'Geo 2'!$E$129*LenF/((('Geo 2'!$E$89+'Geo 2'!$E$100)*LenF)+$D$7*LenF*'Geo 2'!$E$125/TAN(RADIANS(FrictionAngle1))))^(C21+1))</f>
        <v>3.2978279339441585E-2</v>
      </c>
      <c r="D24" s="135"/>
      <c r="F24" s="586">
        <f>IF(FrictionAngle1=0,(1-'Geo 2'!$E$129*LenF/(('Geo 2'!$E$89+'Geo 2'!$E$100)*LenF))^(F21+1),(1-'Geo 2'!$E$129*LenF/((('Geo 2'!$E$89+'Geo 2'!$E$100)*LenF)+ShearC*LenF*'Geo 2'!$E$125/TAN(RADIANS(FrictionAngle1))))^(F21+1))</f>
        <v>6.5627284066433478E-2</v>
      </c>
      <c r="G24" s="135"/>
      <c r="I24" s="586"/>
      <c r="R24">
        <f t="shared" si="0"/>
        <v>22</v>
      </c>
      <c r="S24">
        <v>7.1</v>
      </c>
    </row>
    <row r="25" spans="2:19">
      <c r="C25" s="586">
        <f>1+('Geo 2'!$E$125/LenF*C28/C30)</f>
        <v>1.0987508014487337</v>
      </c>
      <c r="D25" s="675">
        <f>1+(Input!$C$43/LenF*C28/C30)</f>
        <v>1.3174751732199366</v>
      </c>
      <c r="F25" s="597">
        <f>IF(FrictionAngle1=0,1+('Geo 2'!$E$125/5/LenF),1+('Geo 2'!$E$125/LenF*F28/F30))</f>
        <v>1.0987508014487337</v>
      </c>
      <c r="G25" s="675">
        <f>IF(FrictionAngle1=0,1+(Input!$C$43/5/LenF),1+(Input!$C$43/LenF*F28/F30))</f>
        <v>1.3174751732199366</v>
      </c>
      <c r="I25" s="586"/>
      <c r="R25">
        <f t="shared" si="0"/>
        <v>23</v>
      </c>
      <c r="S25">
        <v>8.1999999999999993</v>
      </c>
    </row>
    <row r="26" spans="2:19">
      <c r="C26" s="597">
        <f>1+('Geo 2'!$E$125/LenF*TAN(RADIANS(FrictionAngle1)))</f>
        <v>1.0933842373715397</v>
      </c>
      <c r="D26" s="675">
        <f>1+(Input!$C$43/LenF*TAN(RADIANS(FrictionAngle1)))</f>
        <v>1.3002221399786054</v>
      </c>
      <c r="F26" s="597">
        <f>IF(FrictionAngle1=0,1,1+('Geo 2'!$E$125/LenF*TAN(RADIANS(FrictionAngle1))))</f>
        <v>1.0933842373715397</v>
      </c>
      <c r="G26" s="675">
        <f>IF(FrictionAngle1=0,1,1+(Input!$C$43/LenF*TAN(RADIANS(FrictionAngle1))))</f>
        <v>1.3002221399786054</v>
      </c>
      <c r="I26" s="586"/>
      <c r="R26">
        <f t="shared" si="0"/>
        <v>24</v>
      </c>
      <c r="S26">
        <v>9.4</v>
      </c>
    </row>
    <row r="27" spans="2:19">
      <c r="C27" s="586">
        <f>1-0.4*'Geo 2'!$E$125/LenF</f>
        <v>0.93530150249856836</v>
      </c>
      <c r="D27" s="675">
        <f>1-0.4*Input!$C$43/LenF</f>
        <v>0.79200000000000004</v>
      </c>
      <c r="F27" s="598">
        <f>IF(FrictionAngle1=0,1,1-0.4*'Geo 2'!$E$125/LenF)</f>
        <v>0.93530150249856836</v>
      </c>
      <c r="G27" s="676">
        <f>IF(FrictionAngle1=0,1,1-0.4*Input!$C$43/LenF)</f>
        <v>0.79200000000000004</v>
      </c>
      <c r="R27">
        <f t="shared" si="0"/>
        <v>25</v>
      </c>
      <c r="S27">
        <v>10.9</v>
      </c>
    </row>
    <row r="28" spans="2:19">
      <c r="C28" s="586">
        <f>IF(FrictionAngle1=0,1,2.718281828^(PI()*TAN(RADIANS(FrictionAngle1)))*TAN((RADIANS(45))+RADIANS(FrictionAngle1)/2)^2)</f>
        <v>18.401122213072359</v>
      </c>
      <c r="F28" s="586">
        <f>IF(FrictionAngle1=0,1,2.718281828^(PI()*TAN(RADIANS(FrictionAngle1)))*TAN((RADIANS(45))+RADIANS(FrictionAngle1)/2)^2)</f>
        <v>18.401122213072359</v>
      </c>
      <c r="R28">
        <f t="shared" si="0"/>
        <v>26</v>
      </c>
      <c r="S28">
        <v>12.5</v>
      </c>
    </row>
    <row r="29" spans="2:19">
      <c r="C29" s="586">
        <f>IF(FrictionAngle1=0,0,0.1054*2.718281828^(0.1675*FrictionAngle1))</f>
        <v>16.038744980665079</v>
      </c>
      <c r="F29" s="597">
        <f>IF(FrictionAngle1=0,0,VLOOKUP(FrictionAngle1,$R$2:$S$47,2,TRUE))</f>
        <v>22.4</v>
      </c>
      <c r="R29">
        <f t="shared" si="0"/>
        <v>27</v>
      </c>
      <c r="S29">
        <v>14.5</v>
      </c>
    </row>
    <row r="30" spans="2:19">
      <c r="C30" s="586">
        <f>IF(FrictionAngle1=0,5.14,(C28-1)/TAN(RADIANS(FrictionAngle1)))</f>
        <v>30.139627781756712</v>
      </c>
      <c r="F30" s="586">
        <f>IF(FrictionAngle1=0,5.14,(F28-1)/TAN(RADIANS(FrictionAngle1)))</f>
        <v>30.139627781756712</v>
      </c>
      <c r="R30">
        <f t="shared" si="0"/>
        <v>28</v>
      </c>
      <c r="S30">
        <v>16.7</v>
      </c>
    </row>
    <row r="31" spans="2:19">
      <c r="B31" s="589"/>
      <c r="C31" s="596">
        <f>IF($O$10=1,(D7*$C$30*$C$25*$C$22+Overburden*$C$28*$C$26*$C$23+0.5*DensityFounding*'Geo 2'!$E$125*$C$29*$C$27*$C$24)/(D7*$C$30*$D$25+Overburden*$C$28*$D$26+0.5*DensityFounding*Input!C43*$C$29*$D$27),1)</f>
        <v>5.3499836048555786E-2</v>
      </c>
      <c r="D31" s="626"/>
      <c r="E31" s="589"/>
      <c r="F31" s="596">
        <f>IF($O$10=1,(D7*$F$30*$F$25*$F$22+Overburden*$F$28*$F$26*$F$23+0.5*DensityFounding*'Geo 2'!$E$125*$F$29*$F$27*$F$24)/(D7*$F$30*$G$25+Overburden*$F$28*$G$26+0.5*DensityFounding*Input!C43*$F$29*$G$27),1)</f>
        <v>9.2976905283230021E-2</v>
      </c>
      <c r="G31" s="626"/>
      <c r="R31">
        <f t="shared" si="0"/>
        <v>29</v>
      </c>
      <c r="S31">
        <v>19.3</v>
      </c>
    </row>
    <row r="32" spans="2:19">
      <c r="E32" s="589"/>
      <c r="F32" s="596"/>
      <c r="R32">
        <f t="shared" si="0"/>
        <v>30</v>
      </c>
      <c r="S32">
        <v>22.4</v>
      </c>
    </row>
    <row r="33" spans="2:19">
      <c r="B33" s="589"/>
      <c r="E33" s="589"/>
      <c r="R33">
        <f t="shared" si="0"/>
        <v>31</v>
      </c>
      <c r="S33">
        <v>26</v>
      </c>
    </row>
    <row r="34" spans="2:19">
      <c r="B34" s="581"/>
      <c r="C34" s="586">
        <f>(2+'Geo 3'!$E$124/LenF)/(1+'Geo 3'!$E$124/LenF)</f>
        <v>1.7653454886412043</v>
      </c>
      <c r="E34" s="581"/>
      <c r="F34" s="586">
        <f>(2+'Geo 3'!$E$124/LenF)/(1+'Geo 3'!$E$124/LenF)</f>
        <v>1.7653454886412043</v>
      </c>
      <c r="R34">
        <f t="shared" si="0"/>
        <v>32</v>
      </c>
      <c r="S34">
        <v>30.2</v>
      </c>
    </row>
    <row r="35" spans="2:19">
      <c r="B35" s="589"/>
      <c r="C35" s="586">
        <f>IF(FrictionAngle1=0,1-(C34*'Geo 3'!$E$128*LenF/($D$7*'Geo 3'!$E$124*LenF*C43)),C36-((1-C36)/(C43*TAN(RADIANS(FrictionAngle1)))))</f>
        <v>0.23692160896173717</v>
      </c>
      <c r="E35" s="589"/>
      <c r="F35" s="586">
        <f>IF(FrictionAngle1=0,1-(F34*'Geo 3'!$E$128*LenF/(ShearC*'Geo 3'!$E$124*LenF*F43)),F36-((1-F36)/(F41-1)))</f>
        <v>0.33013114881283534</v>
      </c>
      <c r="R35">
        <f t="shared" si="0"/>
        <v>33</v>
      </c>
      <c r="S35">
        <v>35.200000000000003</v>
      </c>
    </row>
    <row r="36" spans="2:19">
      <c r="B36" s="589"/>
      <c r="C36" s="586">
        <f>IF(FrictionAngle1=0,(1-'Geo 3'!$E$128*LenF/(('Geo 3'!$E$88+'Geo 3'!$E$99)*LenF))^C34,(1-'Geo 3'!$E$128*LenF/(('Geo 3'!$E$88+'Geo 3'!$E$99)*LenF+$D$7*'Geo 3'!$E$124*LenF/TAN(RADIANS(FrictionAngle1))))^C34)</f>
        <v>0.2783907314534167</v>
      </c>
      <c r="E36" s="589"/>
      <c r="F36" s="586">
        <f>IF(FrictionAngle1=0,(1-'Geo 3'!$E$128*LenF/(('Geo 3'!$E$88+'Geo 3'!$E$99)*LenF))^F34,(1-'Geo 3'!$E$128*LenF/(('Geo 3'!$E$88+'Geo 3'!$E$99)*LenF+ShearC*'Geo 3'!$E$124*LenF/TAN(RADIANS(FrictionAngle1))))^F34)</f>
        <v>0.36653484438262413</v>
      </c>
      <c r="R36">
        <f t="shared" si="0"/>
        <v>34</v>
      </c>
      <c r="S36">
        <v>41.1</v>
      </c>
    </row>
    <row r="37" spans="2:19">
      <c r="C37" s="586">
        <f>IF(FrictionAngle1=0,(1-'Geo 3'!$E$128*LenF/(('Geo 3'!$E$88+'Geo 3'!$E$99)*LenF))^(C34+1),(1-'Geo 3'!$E$128*LenF/((('Geo 3'!$E$88+'Geo 3'!$E$99)*LenF)+$D$7*LenF*'Geo 3'!$E$124/TAN(RADIANS(FrictionAngle1))))^(C34+1))</f>
        <v>0.13491901472759218</v>
      </c>
      <c r="D37" s="135"/>
      <c r="F37" s="586">
        <f>IF(FrictionAngle1=0,(1-'Geo 3'!$E$128*LenF/(('Geo 3'!$E$88+'Geo 3'!$E$99)*LenF))^(F34+1),(1-'Geo 3'!$E$128*LenF/((('Geo 3'!$E$88+'Geo 3'!$E$99)*LenF)+ShearC*LenF*'Geo 3'!$E$124/TAN(RADIANS(FrictionAngle1))))^(F34+1))</f>
        <v>0.20758855683305341</v>
      </c>
      <c r="G37" s="135"/>
      <c r="R37">
        <f t="shared" si="0"/>
        <v>35</v>
      </c>
      <c r="S37">
        <v>48</v>
      </c>
    </row>
    <row r="38" spans="2:19">
      <c r="C38" s="586">
        <f>1+('Geo 3'!$E$124/LenF*C41/C43)</f>
        <v>1.1871879149454834</v>
      </c>
      <c r="D38" s="675">
        <f>1+(Input!$C$43/LenF*C41/C43)</f>
        <v>1.3174751732199366</v>
      </c>
      <c r="F38" s="597">
        <f>IF(FrictionAngle1=0,1+('Geo 3'!$E$124/5/LenF),1+('Geo 3'!$E$124/LenF*F41/F43))</f>
        <v>1.1871879149454834</v>
      </c>
      <c r="G38" s="675">
        <f>IF(FrictionAngle1=0,1+(Input!$C$43/5/LenF),1+(Input!$C$43/LenF*F41/F43))</f>
        <v>1.3174751732199366</v>
      </c>
      <c r="R38">
        <f t="shared" si="0"/>
        <v>36</v>
      </c>
      <c r="S38">
        <v>56.3</v>
      </c>
    </row>
    <row r="39" spans="2:19">
      <c r="C39" s="597">
        <f>1+('Geo 3'!$E$124/LenF*TAN(RADIANS(FrictionAngle1)))</f>
        <v>1.1770152791258863</v>
      </c>
      <c r="D39" s="675">
        <f>1+(Input!$C$43/LenF*TAN(RADIANS(FrictionAngle1)))</f>
        <v>1.3002221399786054</v>
      </c>
      <c r="F39" s="597">
        <f>IF(FrictionAngle1=0,1,1+('Geo 3'!$E$124/LenF*TAN(RADIANS(FrictionAngle1))))</f>
        <v>1.1770152791258863</v>
      </c>
      <c r="G39" s="675">
        <f>IF(FrictionAngle1=0,1,1+(Input!$C$43/LenF*TAN(RADIANS(FrictionAngle1))))</f>
        <v>1.3002221399786054</v>
      </c>
      <c r="R39">
        <f t="shared" si="0"/>
        <v>37</v>
      </c>
      <c r="S39">
        <v>66.2</v>
      </c>
    </row>
    <row r="40" spans="2:19">
      <c r="C40" s="586">
        <f>1-0.4*'Geo 3'!$E$124/LenF</f>
        <v>0.8773602171351913</v>
      </c>
      <c r="D40" s="675">
        <f>1-0.4*Input!$C$43/LenF</f>
        <v>0.79200000000000004</v>
      </c>
      <c r="F40" s="598">
        <f>IF(FrictionAngle1=0,1,1-0.4*'Geo 3'!$E$124/LenF)</f>
        <v>0.8773602171351913</v>
      </c>
      <c r="G40" s="676">
        <f>IF(FrictionAngle1=0,1,1-0.4*Input!$C$43/LenF)</f>
        <v>0.79200000000000004</v>
      </c>
      <c r="R40">
        <f t="shared" si="0"/>
        <v>38</v>
      </c>
      <c r="S40">
        <v>78</v>
      </c>
    </row>
    <row r="41" spans="2:19">
      <c r="C41" s="586">
        <f>IF(FrictionAngle1=0,1,2.718281828^(PI()*TAN(RADIANS(FrictionAngle1)))*TAN((RADIANS(45))+RADIANS(FrictionAngle1)/2)^2)</f>
        <v>18.401122213072359</v>
      </c>
      <c r="F41" s="586">
        <f>IF(FrictionAngle1=0,1,2.718281828^(PI()*TAN(RADIANS(FrictionAngle1)))*TAN((RADIANS(45))+RADIANS(FrictionAngle1)/2)^2)</f>
        <v>18.401122213072359</v>
      </c>
      <c r="R41">
        <f t="shared" si="0"/>
        <v>39</v>
      </c>
      <c r="S41">
        <v>92.3</v>
      </c>
    </row>
    <row r="42" spans="2:19">
      <c r="C42" s="586">
        <f>IF(FrictionAngle1=0,0,0.1054*2.718281828^(0.1675*FrictionAngle1))</f>
        <v>16.038744980665079</v>
      </c>
      <c r="F42" s="597">
        <f>IF(FrictionAngle1=0,0,VLOOKUP(FrictionAngle1,$R$2:$S$47,2,TRUE))</f>
        <v>22.4</v>
      </c>
      <c r="R42">
        <f t="shared" si="0"/>
        <v>40</v>
      </c>
      <c r="S42">
        <v>109.4</v>
      </c>
    </row>
    <row r="43" spans="2:19">
      <c r="C43" s="586">
        <f>IF(FrictionAngle1=0,5.14,(C41-1)/TAN(RADIANS(FrictionAngle1)))</f>
        <v>30.139627781756712</v>
      </c>
      <c r="F43" s="586">
        <f>IF(FrictionAngle1=0,5.14,(F41-1)/TAN(RADIANS(FrictionAngle1)))</f>
        <v>30.139627781756712</v>
      </c>
      <c r="R43">
        <f t="shared" si="0"/>
        <v>41</v>
      </c>
      <c r="S43">
        <v>130.19999999999999</v>
      </c>
    </row>
    <row r="44" spans="2:19">
      <c r="B44" s="589"/>
      <c r="C44" s="596">
        <f>IF($O$11=1,(D7*$C$43*$C$38*$C$35+Overburden*$C$41*$C$39*$C$36+0.5*DensityFounding*'Geo 3'!$E$124*$C$42*$C$40*$C$37)/(D7*$C$43*$D$38+Overburden*$C$41*$D$39+0.5*DensityFounding*Input!C43*$C$42*$D$40),1)</f>
        <v>0.19968439198134635</v>
      </c>
      <c r="D44" s="626"/>
      <c r="E44" s="589"/>
      <c r="F44" s="596">
        <f>IF($O$11=1,(D7*$F$43*$F$38*$F$35+Overburden*$F$41*$F$39*$F$36+0.5*DensityFounding*'Geo 3'!$E$124*$F$42*$F$40*$F$37)/(D7*$F$43*$G$38+Overburden*$F$41*$G$39+0.5*DensityFounding*Input!C43*$F$42*$G$40),1)</f>
        <v>0.2648682376081623</v>
      </c>
      <c r="G44" s="626"/>
      <c r="R44">
        <f t="shared" si="0"/>
        <v>42</v>
      </c>
      <c r="S44">
        <v>155.6</v>
      </c>
    </row>
    <row r="45" spans="2:19">
      <c r="R45">
        <f t="shared" si="0"/>
        <v>43</v>
      </c>
      <c r="S45">
        <v>186.5</v>
      </c>
    </row>
    <row r="46" spans="2:19">
      <c r="B46" s="589"/>
      <c r="E46" s="589"/>
      <c r="R46">
        <f t="shared" si="0"/>
        <v>44</v>
      </c>
      <c r="S46">
        <v>224.6</v>
      </c>
    </row>
    <row r="47" spans="2:19">
      <c r="B47" s="581"/>
      <c r="C47" s="586">
        <f>(2+'Geo 4'!$E$129/LenF)/(1+'Geo 4'!$E$129/LenF)</f>
        <v>1.693241022477775</v>
      </c>
      <c r="E47" s="581"/>
      <c r="F47" s="586">
        <f>(2+'Geo 4'!$E$129/LenF)/(1+'Geo 4'!$E$129/LenF)</f>
        <v>1.693241022477775</v>
      </c>
      <c r="R47">
        <f t="shared" si="0"/>
        <v>45</v>
      </c>
      <c r="S47">
        <v>271.8</v>
      </c>
    </row>
    <row r="48" spans="2:19">
      <c r="B48" s="589"/>
      <c r="C48" s="586">
        <f>IF(FrictionAngle1=0,1-(C47*'Geo 4'!$E$133*LenF/($D$7*'Geo 4'!$E$129*LenF*C56)),C49-((1-C49)/(C56*TAN(RADIANS(FrictionAngle1)))))</f>
        <v>0.52719443270095689</v>
      </c>
      <c r="E48" s="589"/>
      <c r="F48" s="586">
        <f>IF(FrictionAngle1=0,1-(F47*'Geo 4'!$E$133*LenF/(ShearC*'Geo 4'!$E$129*LenF*F56)),F49-((1-F49)/(F54-1)))</f>
        <v>0.61365467681594643</v>
      </c>
    </row>
    <row r="49" spans="2:26">
      <c r="B49" s="589"/>
      <c r="C49" s="586">
        <f>IF(FrictionAngle1=0,(1-'Geo 4'!$E$133*LenF/(('Geo 4'!$E$93+'Geo 4'!$E$104)*LenF))^$C$47,(1-'Geo 4'!$E$133*LenF/(('Geo 4'!$E$93+'Geo 4'!$E$104)*LenF+$D$7*'Geo 4'!$E$129*LenF/TAN(RADIANS(FrictionAngle1))))^$C$47)</f>
        <v>0.55288882034885567</v>
      </c>
      <c r="E49" s="589"/>
      <c r="F49" s="586">
        <f>IF(FrictionAngle1=0,(1-'Geo 4'!$E$133*LenF/(('Geo 4'!$E$93+'Geo 4'!$E$104)*LenF))^F47,(1-'Geo 4'!$E$133*LenF/(('Geo 4'!$E$93+'Geo 4'!$E$104)*LenF+ShearC*'Geo 4'!$E$129*LenF/TAN(RADIANS(FrictionAngle1))))^F47)</f>
        <v>0.63465042472253819</v>
      </c>
      <c r="I49" s="586"/>
    </row>
    <row r="50" spans="2:26">
      <c r="C50" s="586">
        <f>IF(FrictionAngle1=0,(1-'Geo 4'!$E$133*LenF/(('Geo 4'!$E$93+'Geo 4'!$E$104)*LenF))^(C47+1),(1-'Geo 4'!$E$133*LenF/((('Geo 4'!$E$93+'Geo 4'!$E$104)*LenF)+$D$7*LenF*'Geo 4'!$E$129/TAN(RADIANS(FrictionAngle1))))^(C47+1))</f>
        <v>0.3896224530753592</v>
      </c>
      <c r="D50" s="135"/>
      <c r="F50" s="586">
        <f>IF(FrictionAngle1=0,(1-'Geo 4'!$E$133*LenF/(('Geo 4'!$E$93+'Geo 4'!$E$104)*LenF))^(F47+1),(1-'Geo 4'!$E$133*LenF/((('Geo 4'!$E$93+'Geo 4'!$E$104)*LenF)+ShearC*LenF*'Geo 4'!$E$129/TAN(RADIANS(FrictionAngle1))))^(F47+1))</f>
        <v>0.48519328049716909</v>
      </c>
      <c r="G50" s="135"/>
      <c r="I50" s="586"/>
    </row>
    <row r="51" spans="2:26">
      <c r="C51" s="586">
        <f>1+('Geo 4'!$E$129/LenF*C54/C56)</f>
        <v>1.2701590077729128</v>
      </c>
      <c r="D51" s="675">
        <f>1+(Input!$C$43/LenF*C54/C56)</f>
        <v>1.3174751732199366</v>
      </c>
      <c r="F51" s="597">
        <f>IF(FrictionAngle1=0,1+('Geo 4'!$E$129/5/LenF),1+('Geo 4'!$E$129/LenF*F54/F56))</f>
        <v>1.2701590077729128</v>
      </c>
      <c r="G51" s="675">
        <f>IF(FrictionAngle1=0,1+(Input!$C$43/5/LenF),1+(Input!$C$43/LenF*F54/F56))</f>
        <v>1.3174751732199366</v>
      </c>
      <c r="I51" s="586"/>
    </row>
    <row r="52" spans="2:26">
      <c r="C52" s="597">
        <f>1+('Geo 4'!$E$129/LenF*TAN(RADIANS(FrictionAngle1)))</f>
        <v>1.255477348434713</v>
      </c>
      <c r="D52" s="675">
        <f>1+(Input!$C$43/LenF*TAN(RADIANS(FrictionAngle1)))</f>
        <v>1.3002221399786054</v>
      </c>
      <c r="F52" s="597">
        <f>IF(FrictionAngle1=0,1,1+('Geo 4'!$E$129/LenF*TAN(RADIANS(FrictionAngle1))))</f>
        <v>1.255477348434713</v>
      </c>
      <c r="G52" s="675">
        <f>IF(FrictionAngle1=0,1,1+(Input!$C$43/LenF*TAN(RADIANS(FrictionAngle1))))</f>
        <v>1.3002221399786054</v>
      </c>
    </row>
    <row r="53" spans="2:26">
      <c r="C53" s="586">
        <f>1-0.4*'Geo 4'!$E$129/LenF</f>
        <v>0.82300010093123999</v>
      </c>
      <c r="D53" s="675">
        <f>1-0.4*Input!$C$43/LenF</f>
        <v>0.79200000000000004</v>
      </c>
      <c r="F53" s="598">
        <f>IF(FrictionAngle1=0,1,1-0.4*'Geo 4'!$E$129/LenF)</f>
        <v>0.82300010093123999</v>
      </c>
      <c r="G53" s="676">
        <f>IF(FrictionAngle1=0,1,1-0.4*Input!$C$43/LenF)</f>
        <v>0.79200000000000004</v>
      </c>
    </row>
    <row r="54" spans="2:26">
      <c r="C54" s="586">
        <f>IF(FrictionAngle1=0,1,2.718281828^(PI()*TAN(RADIANS(FrictionAngle1)))*TAN((RADIANS(45))+RADIANS(FrictionAngle1)/2)^2)</f>
        <v>18.401122213072359</v>
      </c>
      <c r="F54" s="586">
        <f>IF(FrictionAngle1=0,1,2.718281828^(PI()*TAN(RADIANS(FrictionAngle1)))*TAN((RADIANS(45))+RADIANS(FrictionAngle1)/2)^2)</f>
        <v>18.401122213072359</v>
      </c>
    </row>
    <row r="55" spans="2:26">
      <c r="C55" s="586">
        <f>IF(FrictionAngle1=0,0,0.1054*2.718281828^(0.1675*FrictionAngle1))</f>
        <v>16.038744980665079</v>
      </c>
      <c r="F55" s="597">
        <f>IF(FrictionAngle1=0,0,VLOOKUP(FrictionAngle1,$R$2:$S$47,2,TRUE))</f>
        <v>22.4</v>
      </c>
    </row>
    <row r="56" spans="2:26">
      <c r="C56" s="586">
        <f>IF(FrictionAngle1=0,5.14,(C54-1)/TAN(RADIANS(FrictionAngle1)))</f>
        <v>30.139627781756712</v>
      </c>
      <c r="F56" s="586">
        <f>IF(FrictionAngle1=0,5.14,(F54-1)/TAN(RADIANS(FrictionAngle1)))</f>
        <v>30.139627781756712</v>
      </c>
    </row>
    <row r="57" spans="2:26">
      <c r="B57" s="589"/>
      <c r="C57" s="596">
        <f>IF($O$12=1,(D7*$C$56*$C$51*$C$48+Overburden*$C$54*$C$52*$C$49+0.5*DensityFounding*'Geo 4'!$E$129*$C$55*$C$53*$C$50)/(D7*$C$56*$D$51+Overburden*$C$54*$D$52+0.5*DensityFounding*Input!C43*$C$55*$D$53),1)</f>
        <v>0.48298733257083271</v>
      </c>
      <c r="D57" s="626"/>
      <c r="E57" s="589"/>
      <c r="F57" s="596">
        <f>IF($O$12=1,(D7*$F$56*$F$51*$F$48+Overburden*$F$54*$F$52*$F$49+0.5*DensityFounding*'Geo 4'!$E$129*$F$55*$F$53*$F$50)/(D7*$F$56*$G$51+Overburden*$F$54*$G$52+0.5*DensityFounding*Input!C43*$F$55*$G$53),1)</f>
        <v>0.55526029186756998</v>
      </c>
      <c r="G57" s="626"/>
    </row>
    <row r="62" spans="2:26">
      <c r="J62" s="575"/>
      <c r="K62">
        <f>IF('Geo 1'!$H$135&gt;='Geo 1'!$E$125,1,0)</f>
        <v>0</v>
      </c>
      <c r="M62" s="575"/>
      <c r="N62" s="578">
        <v>1</v>
      </c>
      <c r="Z62" s="589"/>
    </row>
    <row r="63" spans="2:26">
      <c r="J63" s="575"/>
      <c r="K63" s="627">
        <f>IF('Geo 1'!$E$124&lt;0,0,1)</f>
        <v>1</v>
      </c>
      <c r="M63" s="575"/>
      <c r="N63" s="578">
        <v>1</v>
      </c>
    </row>
    <row r="64" spans="2:26">
      <c r="G64" s="575"/>
      <c r="H64">
        <f>IF('Geo 1'!$G$114&gt;=IF('Geo 1'!$F$111&gt;'Geo 1'!$F$112,'Geo 1'!$F$111,'Geo 1'!$F$112),1,0)</f>
        <v>1</v>
      </c>
      <c r="J64" s="575"/>
      <c r="K64">
        <f>IF('Geo 2'!$H$136&gt;='Geo 2'!$E$126,1,0)</f>
        <v>0</v>
      </c>
      <c r="M64" s="575"/>
      <c r="N64" s="578">
        <v>1</v>
      </c>
      <c r="Q64" s="575"/>
      <c r="R64">
        <v>1</v>
      </c>
      <c r="V64" s="575"/>
      <c r="W64">
        <v>1</v>
      </c>
    </row>
    <row r="65" spans="2:23" ht="12.75" customHeight="1">
      <c r="G65" s="575"/>
      <c r="H65">
        <f>IF('Geo 2'!$G$115&gt;=IF('Geo 2'!$F$112&gt;'Geo 2'!$F$113,'Geo 2'!$F$112,'Geo 2'!$F$113),1,0)</f>
        <v>0</v>
      </c>
      <c r="J65" s="575"/>
      <c r="K65" s="627">
        <f>IF('Geo 2'!$E$125&lt;0,0,1)</f>
        <v>1</v>
      </c>
      <c r="M65" s="575"/>
      <c r="N65" s="578">
        <f>IF(Input!$D$9="CHBDC",IF(AND('Geo 5'!$F$115&lt;'Geo 5'!$F$98,'Geo 5'!$F$115&lt;'Geo 5'!F100),1,0),1)</f>
        <v>0</v>
      </c>
      <c r="Q65" s="575"/>
      <c r="R65">
        <f>IF('Geo 5'!E67&lt;'Geo 5'!E68,1,0)</f>
        <v>1</v>
      </c>
      <c r="V65" s="575"/>
      <c r="W65">
        <f>IF('Geo 5'!$E$69&gt;Input!$C$43,1,IF('Geo 5'!$E$71&gt;=ABS('Geo 5'!$E$70),1,0))</f>
        <v>0</v>
      </c>
    </row>
    <row r="66" spans="2:23">
      <c r="G66" s="575"/>
      <c r="H66">
        <f>IF('Geo 3'!$G$114&gt;=IF('Geo 3'!$F$111&gt;'Geo 3'!$F$112,'Geo 3'!$F$111,'Geo 3'!$F$112),1,0)</f>
        <v>0</v>
      </c>
      <c r="J66" s="575"/>
      <c r="K66">
        <f>IF('Geo 3'!$H$135&gt;='Geo 3'!$E$125,1,0)</f>
        <v>0</v>
      </c>
      <c r="M66" s="575"/>
      <c r="N66" s="578">
        <f>IF(AND(Input!$D$9="AASHTO",SandClay="Yes"),IF('Geo 5'!$F$115&lt;AND('Geo 5'!$F$101,'Geo 5'!$F$103,'Geo 5'!$F$105),1,0),1)</f>
        <v>1</v>
      </c>
      <c r="R66">
        <f>SUM(R64:R65)</f>
        <v>2</v>
      </c>
      <c r="W66">
        <f>SUM(W64:W65)</f>
        <v>1</v>
      </c>
    </row>
    <row r="67" spans="2:23">
      <c r="G67" s="575"/>
      <c r="H67">
        <f>IF('Geo 4'!$G$119&gt;=IF('Geo 4'!$F$116&gt;'Geo 4'!$F$117,'Geo 4'!$F$116,'Geo 4'!$F$117),1,0)</f>
        <v>1</v>
      </c>
      <c r="J67" s="575"/>
      <c r="K67" s="627">
        <f>IF('Geo 3'!$E$124&lt;0,0,1)</f>
        <v>1</v>
      </c>
      <c r="M67" s="575"/>
      <c r="N67" s="578">
        <f>IF(AND(Input!$D$9="AASHTO",SandClay="No"),IF('Geo 5'!$F$115&lt;AND('Geo 5'!$F$101,'Geo 5'!$F$103),1,0),1)</f>
        <v>1</v>
      </c>
    </row>
    <row r="68" spans="2:23">
      <c r="H68">
        <f>IF(BearingSLS=0,5,SUM(H64:H67))</f>
        <v>2</v>
      </c>
      <c r="J68" s="575"/>
      <c r="K68">
        <f>IF('Geo 4'!$H$140&gt;='Geo 4'!$E$130,1,0)</f>
        <v>0</v>
      </c>
      <c r="N68">
        <f>SUM(N62:N67)</f>
        <v>5</v>
      </c>
    </row>
    <row r="69" spans="2:23">
      <c r="J69" s="575"/>
      <c r="K69" s="627">
        <f>IF('Geo 4'!$E$129&lt;0,0,1)</f>
        <v>1</v>
      </c>
    </row>
    <row r="70" spans="2:23">
      <c r="K70">
        <f>IF(BearingULS=0,9,SUM(K62:K69))</f>
        <v>4</v>
      </c>
    </row>
    <row r="76" spans="2:23">
      <c r="B76" s="725"/>
      <c r="C76" s="725"/>
      <c r="D76" s="725"/>
      <c r="E76" s="725"/>
      <c r="F76" s="725"/>
      <c r="G76" s="725"/>
      <c r="H76" s="725"/>
      <c r="I76" s="725"/>
    </row>
    <row r="77" spans="2:23">
      <c r="B77" s="135"/>
      <c r="C77" s="135"/>
      <c r="D77" s="135"/>
      <c r="E77" s="135"/>
      <c r="F77" s="135"/>
      <c r="G77" s="135"/>
      <c r="H77" s="135"/>
      <c r="I77" s="135"/>
    </row>
    <row r="78" spans="2:23">
      <c r="B78" s="628">
        <f>ROUND('Geo 1'!F111/'Geo 1'!$G$114,5)</f>
        <v>0.98787999999999998</v>
      </c>
      <c r="C78" s="628">
        <f>ROUND('Geo 1'!F112/'Geo 1'!$G$114,5)</f>
        <v>0</v>
      </c>
      <c r="D78" s="628">
        <f>ROUND('Geo 2'!F112/'Geo 2'!G115,5)</f>
        <v>1.0163199999999999</v>
      </c>
      <c r="E78" s="628">
        <f>ROUND('Geo 2'!F113/'Geo 2'!G115,5)</f>
        <v>0</v>
      </c>
      <c r="F78" s="628">
        <f>ROUND('Geo 3'!F111/'Geo 3'!G114,5)</f>
        <v>1.0163199999999999</v>
      </c>
      <c r="G78" s="628">
        <f>ROUND('Geo 3'!F112/'Geo 3'!G114,5)</f>
        <v>0</v>
      </c>
      <c r="H78" s="628">
        <f>ROUND('Geo 4'!F116/'Geo 4'!G119,5)</f>
        <v>0.98787999999999998</v>
      </c>
      <c r="I78" s="628">
        <f>ROUND('Geo 4'!F117/'Geo 4'!G119,5)</f>
        <v>0</v>
      </c>
      <c r="L78" s="628">
        <f>ROUND(MAX(B78:I79),5)</f>
        <v>18.802320000000002</v>
      </c>
      <c r="M78" s="135">
        <f>IF(OR(L78=B78,L78=C78,L78=B79),1,IF(OR(L78=D78,L78=E78,L78=D79),2,IF(OR(L78=F78,L78=G78,L78=F79),3,IF(OR(L78=H78,L78=I78,L78=H79),4))))</f>
        <v>2</v>
      </c>
    </row>
    <row r="79" spans="2:23">
      <c r="B79" s="628">
        <f>ROUND('Geo 1'!E125/'Geo 1'!H135,5)</f>
        <v>2.4990600000000001</v>
      </c>
      <c r="D79" s="628">
        <f>ROUND('Geo 2'!E126/'Geo 2'!H136,5)</f>
        <v>18.802320000000002</v>
      </c>
      <c r="F79" s="628">
        <f>ROUND('Geo 3'!E125/'Geo 3'!H135,5)</f>
        <v>3.4498500000000001</v>
      </c>
      <c r="H79" s="628">
        <f>ROUND('Geo 4'!E130/'Geo 4'!H140,5)</f>
        <v>1.00553</v>
      </c>
    </row>
    <row r="82" spans="3:28">
      <c r="AA82" s="587"/>
      <c r="AB82" s="589"/>
    </row>
    <row r="88" spans="3:28">
      <c r="C88">
        <f>DEGREES((ATAN((Input!C23-Input!C19)/Input!C16)))+90</f>
        <v>90</v>
      </c>
      <c r="D88" s="578"/>
      <c r="N88" s="578"/>
    </row>
    <row r="90" spans="3:28">
      <c r="C90" s="578">
        <f>(1/SIN(RADIANS(Input!E48))*SIN(RADIANS(Input!E48-Input!E105))/(SIN(RADIANS(Input!E48))^0.5+(SIN(RADIANS(Input!E105))^2/SIN(RADIANS(Input!E48)))^0.5))^2</f>
        <v>0.33333333333333331</v>
      </c>
    </row>
    <row r="91" spans="3:28">
      <c r="C91">
        <f>C90*SIN(RADIANS(Input!E48))</f>
        <v>0.33333333333333331</v>
      </c>
    </row>
    <row r="93" spans="3:28">
      <c r="C93">
        <f>1-SIN(RADIANS(Input!E105))</f>
        <v>0.5</v>
      </c>
    </row>
    <row r="94" spans="3:28">
      <c r="C94">
        <f>(1-SIN(RADIANS(Input!E105)))/(1+SIN(RADIANS(Input!E105)))</f>
        <v>0.33333333333333331</v>
      </c>
    </row>
    <row r="96" spans="3:28">
      <c r="D96">
        <f>C93/C94*C91</f>
        <v>0.5</v>
      </c>
    </row>
    <row r="105" spans="9:14">
      <c r="I105">
        <f>'WK1'!R48*'WK2'!R34</f>
        <v>14.709975</v>
      </c>
      <c r="J105" s="625" t="str">
        <f>IF('WK2'!$N$15=1,"kPa","ksf")</f>
        <v>kPa</v>
      </c>
    </row>
    <row r="106" spans="9:14">
      <c r="I106">
        <f>$I$105/Input!$C$43*Input!$C$21</f>
        <v>9.0522923076923085</v>
      </c>
      <c r="J106" s="625" t="str">
        <f>IF('WK2'!$N$15=1,"kPa","ksf")</f>
        <v>kPa</v>
      </c>
    </row>
    <row r="107" spans="9:14">
      <c r="I107">
        <f>I105-I106</f>
        <v>5.6576826923076915</v>
      </c>
      <c r="J107" s="625" t="str">
        <f>IF('WK2'!$N$15=1,"kPa","ksf")</f>
        <v>kPa</v>
      </c>
    </row>
    <row r="108" spans="9:14">
      <c r="I108">
        <f>$I$105/Input!$C$43*Input!C19</f>
        <v>2.8288413461538462</v>
      </c>
      <c r="J108" s="625" t="str">
        <f>IF('WK2'!$N$15=1,"kPa","ksf")</f>
        <v>kPa</v>
      </c>
    </row>
    <row r="111" spans="9:14">
      <c r="I111">
        <f>I108*Input!C19^2/6</f>
        <v>0.11786838942307692</v>
      </c>
      <c r="J111" s="625" t="str">
        <f>IF('WK2'!$N$15=1,"kN.m","kip-ft")</f>
        <v>kN.m</v>
      </c>
      <c r="M111">
        <f>I108*Input!C19/2</f>
        <v>0.70721033653846155</v>
      </c>
      <c r="N111" s="625" t="str">
        <f>IF('WK2'!$N$15=1,"kN","kips")</f>
        <v>kN</v>
      </c>
    </row>
    <row r="112" spans="9:14">
      <c r="I112">
        <f>I106*Input!C21^2/3+'WK5'!I107*Input!C21^2/2</f>
        <v>14.966456615384617</v>
      </c>
      <c r="J112" s="625" t="str">
        <f>IF('WK2'!$N$15=1,"kN.m","kip-ft")</f>
        <v>kN.m</v>
      </c>
      <c r="M112">
        <f>(I105+I107)/2*Input!C21</f>
        <v>16.294126153846154</v>
      </c>
      <c r="N112" s="625" t="str">
        <f>IF('WK2'!$N$15=1,"kN","kips")</f>
        <v>kN</v>
      </c>
    </row>
    <row r="122" spans="4:15">
      <c r="D122">
        <f>SIN(RADIANS(Input!$F$53))*Input!C17</f>
        <v>0</v>
      </c>
      <c r="E122" s="625" t="str">
        <f>IF('WK2'!$N$15=1,"m","ft")</f>
        <v>m</v>
      </c>
    </row>
    <row r="124" spans="4:15">
      <c r="D124">
        <f>COS(RADIANS(Input!$F$53))*Input!$C$19</f>
        <v>0.5</v>
      </c>
      <c r="E124" s="625" t="str">
        <f>IF('WK2'!$N$15=1,"m","ft")</f>
        <v>m</v>
      </c>
      <c r="I124">
        <f>COS(RADIANS(Input!$F$53))*Input!C17</f>
        <v>0.5</v>
      </c>
      <c r="J124" s="625" t="str">
        <f>IF('WK2'!$N$15=1,"m","ft")</f>
        <v>m</v>
      </c>
      <c r="N124">
        <f>D125+I125</f>
        <v>0.7</v>
      </c>
      <c r="O124" s="625" t="str">
        <f>IF('WK2'!$N$15=1,"m","ft")</f>
        <v>m</v>
      </c>
    </row>
    <row r="125" spans="4:15">
      <c r="D125">
        <f>SIN(RADIANS(Input!$F$53))*Input!$C$19</f>
        <v>0</v>
      </c>
      <c r="E125" s="625" t="str">
        <f>IF('WK2'!$N$15=1,"m","ft")</f>
        <v>m</v>
      </c>
      <c r="I125">
        <f>Input!E103-'WK5'!I124</f>
        <v>0.7</v>
      </c>
      <c r="J125" s="625" t="str">
        <f>IF('WK2'!$N$15=1,"m","ft")</f>
        <v>m</v>
      </c>
      <c r="N125">
        <f>TAN(RADIANS(Input!$F$53))*N124</f>
        <v>0</v>
      </c>
      <c r="O125" s="625" t="str">
        <f>IF('WK2'!$N$15=1,"m","ft")</f>
        <v>m</v>
      </c>
    </row>
    <row r="126" spans="4:15">
      <c r="D126">
        <f>D124*D125/2</f>
        <v>0</v>
      </c>
      <c r="E126" s="625" t="str">
        <f>IF('WK2'!$N$15=1,"m2","ft2")</f>
        <v>m2</v>
      </c>
      <c r="I126">
        <f>I125*D124</f>
        <v>0.35</v>
      </c>
      <c r="J126" s="625" t="str">
        <f>IF('WK2'!$N$15=1,"m2","ft2")</f>
        <v>m2</v>
      </c>
      <c r="N126">
        <f>N124*N125/2</f>
        <v>0</v>
      </c>
      <c r="O126" s="625" t="str">
        <f>IF('WK2'!$N$15=1,"m2","ft2")</f>
        <v>m2</v>
      </c>
    </row>
    <row r="127" spans="4:15">
      <c r="D127">
        <f>$D$126*Input!$E$104</f>
        <v>0</v>
      </c>
      <c r="E127" s="625" t="str">
        <f>IF('WK2'!$N$15=1,"kN","kips")</f>
        <v>kN</v>
      </c>
      <c r="I127">
        <f>I126*Input!$E$104</f>
        <v>5.6</v>
      </c>
      <c r="J127" s="625" t="str">
        <f>IF('WK2'!$N$15=1,"kN","kips")</f>
        <v>kN</v>
      </c>
      <c r="N127">
        <f>N126*Input!$E$104</f>
        <v>0</v>
      </c>
      <c r="O127" s="625" t="str">
        <f>IF('WK2'!$N$15=1,"kN","kips")</f>
        <v>kN</v>
      </c>
    </row>
    <row r="128" spans="4:15">
      <c r="D128">
        <f>D127*(2*D124/3+D122)</f>
        <v>0</v>
      </c>
      <c r="E128" s="625" t="str">
        <f>IF('WK2'!$N$15=1,"kN.m","kip-ft")</f>
        <v>kN.m</v>
      </c>
      <c r="I128">
        <f>I127*(D124/2+D122)</f>
        <v>1.4</v>
      </c>
      <c r="J128" s="625" t="str">
        <f>IF('WK2'!$N$15=1,"kN.m","kip-ft")</f>
        <v>kN.m</v>
      </c>
      <c r="N128">
        <f>N127*(N125/3+D124+D122)</f>
        <v>0</v>
      </c>
      <c r="O128" s="625" t="str">
        <f>IF('WK2'!$N$15=1,"kN.m","kip-ft")</f>
        <v>kN.m</v>
      </c>
    </row>
    <row r="130" spans="3:15">
      <c r="C130" s="579">
        <f>'WK3'!J136</f>
        <v>5.6</v>
      </c>
      <c r="D130" s="625" t="str">
        <f>IF('WK2'!$N$15=1,"kN","kips")</f>
        <v>kN</v>
      </c>
    </row>
    <row r="131" spans="3:15">
      <c r="C131" s="579">
        <f>'WK3'!M136</f>
        <v>1.4</v>
      </c>
      <c r="D131" s="625" t="str">
        <f>IF('WK2'!$N$15=1,"kN.m","kip-ft")</f>
        <v>kN.m</v>
      </c>
    </row>
    <row r="132" spans="3:15">
      <c r="C132" s="579"/>
      <c r="D132" s="625"/>
    </row>
    <row r="133" spans="3:15">
      <c r="C133" s="579"/>
      <c r="D133" s="625"/>
    </row>
    <row r="134" spans="3:15">
      <c r="D134" s="628"/>
      <c r="E134" s="628"/>
      <c r="O134" s="135"/>
    </row>
    <row r="136" spans="3:15">
      <c r="D136" s="628">
        <f>IF(Input!$C$25&gt;=Input!$C$19,0,IF(Input!$C$25+Input!$C$24&lt;=Input!$C$19,I150*'WK3'!$G$51,IF(AND(Input!$C$25&lt;Input!$C$19,Input!$C$25+Input!$C$24&gt;Input!$C$19),I150*(Input!$C$19-Input!$C$25)*Input!$C$18*Density)))</f>
        <v>0</v>
      </c>
      <c r="E136" s="625" t="str">
        <f>IF('WK2'!$N$15=1,"kN.m","kip-in")</f>
        <v>kN.m</v>
      </c>
      <c r="L136" s="594">
        <f>IF(Input!$C$25&gt;=Input!$C$19,0,Input!C19-(IF(Input!$C$25+Input!$C$24&lt;=Input!$C$19,Input!C19-Input!C25-Input!C24/2,IF(AND(Input!$C$25&lt;Input!$C$19,Input!$C$25+Input!$C$24&gt;Input!$C$19),(Input!$C$19-Input!$C$25)/2))))</f>
        <v>0</v>
      </c>
    </row>
    <row r="137" spans="3:15">
      <c r="D137" s="628">
        <f>IF(Input!$C$25&gt;=Input!$C$19,0,IF(Input!$C$25+Input!$C$24&lt;=Input!$C$19,'WK3'!$G$51,IF(AND(Input!$C$25&lt;Input!$C$19,Input!$C$25+Input!$C$24&gt;Input!$C$19),(Input!$C$19-Input!$C$25)*Input!$C$18*Density)))</f>
        <v>0</v>
      </c>
      <c r="E137" s="625" t="str">
        <f>IF('WK2'!$N$15=1,"kN","kips")</f>
        <v>kN</v>
      </c>
      <c r="G137" s="628"/>
      <c r="L137" s="594">
        <f>IF(Input!$C$25&gt;=Input!$C$19,0,(Input!C17+Input!C18)/2)</f>
        <v>0.25</v>
      </c>
      <c r="N137" s="135"/>
      <c r="O137" s="135"/>
    </row>
    <row r="138" spans="3:15">
      <c r="H138" s="629">
        <f>(Input!C19^2+(Input!C17/2)^2)^0.5</f>
        <v>0.55901699437494745</v>
      </c>
      <c r="I138" s="625" t="str">
        <f>IF('WK2'!$N$15=1,"m","in")</f>
        <v>m</v>
      </c>
    </row>
    <row r="139" spans="3:15">
      <c r="D139" s="628">
        <f>IF(Input!$C$25+Input!$C$24&lt;=Input!$C$19+Input!$C$20,0,IF(AND(Input!$C$25&gt;=Input!$C$19+Input!$C$20,Input!$C$25+Input!$C$24&lt;=Input!$C$43),(Input!$C$25+Input!$C$24/2-Input!$C$19-Input!$C$20)*'WK3'!$G$51,IF(AND(Input!$C$25+Input!$C$24&gt;Input!$C$19+Input!$C$20,Input!$C$25&lt;Input!$C$19+Input!$C$20),(Input!$C$25+Input!$C$24-Input!$C$19-Input!$C$20)^2/2*Input!$C$18*Density)))</f>
        <v>0</v>
      </c>
      <c r="E139" s="625" t="str">
        <f>IF('WK2'!$N$15=1,"kN.m","kip-in")</f>
        <v>kN.m</v>
      </c>
      <c r="H139" s="629">
        <f>ATAN((Input!C17/2)/Input!C19)</f>
        <v>0.46364760900080609</v>
      </c>
      <c r="N139" s="575"/>
    </row>
    <row r="140" spans="3:15">
      <c r="D140" s="628">
        <f>IF(Input!$C$25+Input!$C$24&lt;=Input!$C$19+Input!$C$20,0,IF(AND(Input!$C$25&gt;=Input!$C$19+Input!$C$20,Input!$C$25+Input!$C$24&lt;=Input!$C$43),'WK3'!$G$51,IF(AND(Input!$C$25+Input!$C$24&gt;Input!$C$19+Input!$C$20,Input!$C$25&lt;Input!$C$19+Input!$C$20),(Input!$C$25+Input!$C$24-Input!$C$19-Input!$C$20)*Input!$C$18*Density)))</f>
        <v>0</v>
      </c>
      <c r="E140" s="625" t="str">
        <f>IF('WK2'!$N$15=1,"kN","kips")</f>
        <v>kN</v>
      </c>
      <c r="H140" s="629">
        <f>H139-RADIANS(WallRotation)</f>
        <v>0.46364760900080609</v>
      </c>
      <c r="N140" s="135"/>
    </row>
    <row r="141" spans="3:15">
      <c r="D141" s="628"/>
      <c r="E141" s="625"/>
      <c r="H141" s="629">
        <f>H138*COS(H140)</f>
        <v>0.5</v>
      </c>
      <c r="I141" s="625" t="str">
        <f>IF('WK2'!$N$15=1,"m","in")</f>
        <v>m</v>
      </c>
    </row>
    <row r="142" spans="3:15">
      <c r="D142" s="628"/>
      <c r="E142" s="625"/>
      <c r="H142" s="629">
        <f>H141-Input!C19</f>
        <v>0</v>
      </c>
      <c r="I142" s="625" t="str">
        <f>IF('WK2'!$N$15=1,"m","in")</f>
        <v>m</v>
      </c>
    </row>
    <row r="143" spans="3:15">
      <c r="D143" s="628"/>
      <c r="E143" s="625"/>
    </row>
    <row r="144" spans="3:15">
      <c r="D144" s="628"/>
      <c r="E144" s="625"/>
      <c r="H144" s="629">
        <f>(L136^2+(Input!C18/2)^2)^0.5</f>
        <v>0</v>
      </c>
      <c r="I144" s="625" t="str">
        <f>IF('WK2'!$N$15=1,"m","in")</f>
        <v>m</v>
      </c>
    </row>
    <row r="145" spans="3:13">
      <c r="D145" s="628"/>
      <c r="E145" s="625"/>
      <c r="H145" s="629">
        <f>IF(OR(Input!C18=0,Input!C24=0),0,ATAN((Input!C18/2)/L136))</f>
        <v>0</v>
      </c>
    </row>
    <row r="146" spans="3:13">
      <c r="D146" s="628"/>
      <c r="E146" s="625"/>
      <c r="H146" s="629">
        <f>IF(OR(Input!C18=0,Input!C24=0),0,H145+RADIANS(WallRotation))</f>
        <v>0</v>
      </c>
    </row>
    <row r="147" spans="3:13">
      <c r="D147" s="628"/>
      <c r="E147" s="625"/>
      <c r="H147" s="629">
        <f>COS(H146)*H144</f>
        <v>0</v>
      </c>
      <c r="I147" s="625" t="str">
        <f>IF('WK2'!$N$15=1,"m","in")</f>
        <v>m</v>
      </c>
    </row>
    <row r="148" spans="3:13">
      <c r="D148" s="628"/>
      <c r="E148" s="625"/>
      <c r="H148" s="629">
        <f>L136-H147</f>
        <v>0</v>
      </c>
      <c r="I148" s="625" t="str">
        <f>IF('WK2'!$N$15=1,"m","in")</f>
        <v>m</v>
      </c>
    </row>
    <row r="149" spans="3:13">
      <c r="D149" s="628"/>
      <c r="E149" s="625"/>
    </row>
    <row r="150" spans="3:13">
      <c r="D150" s="628"/>
      <c r="E150" s="625"/>
      <c r="I150" s="629">
        <f>Input!C19-'WK5'!L136+H142+H148</f>
        <v>0.5</v>
      </c>
      <c r="J150" s="625" t="str">
        <f>IF('WK2'!$N$15=1,"m","in")</f>
        <v>m</v>
      </c>
    </row>
    <row r="151" spans="3:13">
      <c r="D151" s="628"/>
      <c r="E151" s="625"/>
      <c r="H151" s="629"/>
    </row>
    <row r="152" spans="3:13">
      <c r="D152" s="628"/>
      <c r="E152" s="625"/>
      <c r="H152" s="629"/>
    </row>
    <row r="153" spans="3:13">
      <c r="D153" s="628"/>
      <c r="E153" s="625"/>
    </row>
    <row r="154" spans="3:13">
      <c r="C154" s="577"/>
    </row>
    <row r="156" spans="3:13">
      <c r="H156" s="595">
        <f>IF(3*'Str 1'!$E$141&lt;=Input!$C$19,('Str 1'!$F$145*3*'Str 1'!$E$141/2*(Input!$C$19-3*'Str 1'!$E$141/3)-(Input!$C$17*Input!$C$19^2/2*Density)-D136-'WK5'!$C$131+I111),0)</f>
        <v>0</v>
      </c>
      <c r="I156" s="595"/>
      <c r="J156" s="595"/>
      <c r="K156" s="595"/>
      <c r="L156" s="595"/>
      <c r="M156" s="595"/>
    </row>
    <row r="157" spans="3:13">
      <c r="H157" s="615">
        <f>IF(AND('Str 1'!$F$146=0,'Str 1'!$F$146&lt;'Str 1'!$F$145,3*'Str 1'!$E$141&gt;Input!$C$19),('Str 1'!$F$145/(3*'Str 1'!$E$141)*Input!$C$19^3/3)+('Str 1'!$F$145-('Str 1'!$F$145/(3*'Str 1'!$E$141)*Input!$C$19))*Input!$C$19^2/2-(Input!$C$17*Input!$C$19^2/2*Density)-D136-'WK5'!$C$131+I111,0)</f>
        <v>30.341568320465147</v>
      </c>
      <c r="J157" s="595"/>
      <c r="L157" s="595"/>
    </row>
    <row r="158" spans="3:13">
      <c r="C158" s="613"/>
      <c r="E158" s="613"/>
      <c r="H158" s="595">
        <f>IF('Str 1'!$F$146&gt;0,IF('Str 1'!$F$146&lt;'Str 1'!$F$145,(('Str 1'!$F$145-'Str 1'!$F$146)/Input!C43*Input!$C$19^3/3)+('Str 1'!$F$145-(('Str 1'!$F$145-'Str 1'!$F$146)/Input!C43*Input!$C$19))*Input!$C$19^2/2-(Input!$C$17*Input!$C$19^2/2*Density)-D136-'WK5'!$C$131+I111,0),0)</f>
        <v>0</v>
      </c>
      <c r="J158" s="595"/>
      <c r="L158" s="595"/>
      <c r="M158" s="615"/>
    </row>
    <row r="159" spans="3:13">
      <c r="C159" s="613"/>
      <c r="E159" s="613"/>
      <c r="H159" s="595">
        <f>IF('Str 1'!$F$146&gt;='Str 1'!$F$145,((('Str 1'!$F$146-'Str 1'!$F$145)/Input!$C$43*Input!$C$19^3/6)+('Str 1'!$F$145*Input!$C$19^2/2)-(Input!$C$17*Input!$C$19^2/2*Density)-D136-'WK5'!$C$131+I111),0)</f>
        <v>0</v>
      </c>
      <c r="I159" s="595"/>
      <c r="J159" s="595"/>
      <c r="K159" s="595"/>
      <c r="L159" s="595"/>
      <c r="M159" s="595"/>
    </row>
    <row r="160" spans="3:13">
      <c r="C160" s="613"/>
      <c r="D160" s="613"/>
      <c r="E160" s="613"/>
      <c r="H160" s="595">
        <f>SUM(H156:H159)</f>
        <v>30.341568320465147</v>
      </c>
      <c r="L160" s="595"/>
    </row>
    <row r="161" spans="3:19">
      <c r="C161" s="613"/>
      <c r="D161" s="613"/>
      <c r="E161" s="613"/>
      <c r="J161" s="595"/>
    </row>
    <row r="162" spans="3:19">
      <c r="H162" s="595"/>
      <c r="J162" s="595"/>
    </row>
    <row r="163" spans="3:19">
      <c r="C163" s="613"/>
      <c r="D163" s="581"/>
      <c r="E163" s="613"/>
      <c r="H163" s="595">
        <f>-('WK3'!M91+(Input!$C$21*Input!$C$17*Density)*Input!$C$21/2+D139+'WK3'!M93+'WK3'!M94)</f>
        <v>-147.56606507884038</v>
      </c>
      <c r="J163" s="595"/>
    </row>
    <row r="164" spans="3:19">
      <c r="C164" s="613"/>
      <c r="E164" s="613"/>
      <c r="H164" s="595">
        <f>IF(3*'Str 1'!$E$141&lt;=Input!$C$19+Input!$C$20,H163,0)</f>
        <v>0</v>
      </c>
      <c r="J164" s="595"/>
    </row>
    <row r="165" spans="3:19">
      <c r="C165" s="613"/>
      <c r="E165" s="613"/>
      <c r="H165" s="595">
        <f>IF(AND('Str 1'!$F$146=0,'Str 1'!$F$146&lt;'Str 1'!$F$145,3*'Str 1'!$E$141&gt;Input!$C$19+Input!$C$20),('Str 1'!$F$145/(3*'Str 1'!$E$141)*(3*'Str 1'!$E$141-Input!$C$19-Input!$C$20))*(3*'Str 1'!$E$141-Input!$C$19-Input!$C$20)^2/6+$H$163,0)</f>
        <v>-116.40373446390103</v>
      </c>
      <c r="J165" s="595"/>
    </row>
    <row r="166" spans="3:19">
      <c r="C166" s="613"/>
      <c r="E166" s="613"/>
      <c r="H166" s="595">
        <f>IF('Str 1'!$F$146&gt;0,IF('Str 1'!$F$146&lt;'Str 1'!$F$145,(('Str 1'!$F$145-'Str 1'!$F$146)/Input!C43*Input!$C$21^3/6)+'Str 1'!$F$146*Input!$C$21^2/2+$H$163,0),0)</f>
        <v>0</v>
      </c>
      <c r="K166" s="595"/>
      <c r="M166" s="577"/>
    </row>
    <row r="167" spans="3:19">
      <c r="C167" s="613"/>
      <c r="E167" s="613"/>
      <c r="H167" s="595">
        <f>IF('Str 1'!$F$146&gt;='Str 1'!$F$145,(('Str 1'!$F$146-'Str 1'!$F$145)/Input!C43*Input!$C$21^3/3)+('Str 1'!$F$146-(('Str 1'!$F$146-'Str 1'!$F$145)/Input!C43*Input!$C$21))*Input!$C$21^2/2+H163,0)</f>
        <v>0</v>
      </c>
      <c r="K167" s="595"/>
      <c r="M167" s="595"/>
    </row>
    <row r="168" spans="3:19">
      <c r="C168" s="613"/>
      <c r="E168" s="613"/>
      <c r="H168" s="595">
        <f>$I$112</f>
        <v>14.966456615384617</v>
      </c>
      <c r="K168" s="595"/>
      <c r="M168" s="595"/>
    </row>
    <row r="169" spans="3:19">
      <c r="C169" s="613"/>
      <c r="D169" s="613"/>
      <c r="E169" s="613"/>
      <c r="H169" s="595">
        <f>SUM(H164:H168)</f>
        <v>-101.43727784851642</v>
      </c>
      <c r="K169" s="595"/>
    </row>
    <row r="170" spans="3:19">
      <c r="K170" s="595"/>
    </row>
    <row r="171" spans="3:19">
      <c r="C171" s="577"/>
    </row>
    <row r="173" spans="3:19">
      <c r="H173" s="595">
        <f>IF(3*'Str 1'!$E$157&lt;=Input!$C$19,('Str 1'!$F$170*3*'Str 1'!$E$157/2*(Input!$C$19-3*'Str 1'!$E$157/3)-DeadSelfMax*((Input!$C$17*Input!$C$19^2/2*Density)+D136)-DeadEarthMax*$C$131+WaterMax*I111),0)</f>
        <v>0</v>
      </c>
      <c r="Q173" s="595">
        <f>IF(3*'Str 1'!$E$157&lt;=Input!$C$19,('Str 1'!$F$170*3*'Str 1'!$E$157/2-DeadSelfMax*((Input!$C$17*Input!$C$19*Density)+D137)-DeadEarthMax*$C$130+WaterMax*$M$111),0)</f>
        <v>0</v>
      </c>
    </row>
    <row r="174" spans="3:19">
      <c r="H174" s="615">
        <f>IF(AND('Str 1'!$F$171=0,'Str 1'!$F$171&lt;'Str 1'!$F$170,3*'Str 1'!$E$157&gt;Input!$C$19),('Str 1'!$F$170/(3*'Str 1'!$E$157)*Input!$C$19^3/3)+('Str 1'!$F$170-('Str 1'!$F$170/(3*'Str 1'!$E$157)*Input!$C$19))*Input!$C$19^2/2-DeadSelfMax*((Input!$C$17*Input!$C$19^2/2*Density)+D136)-DeadEarthMax*$C$131+WaterMax*I111,0)</f>
        <v>38.391980169020918</v>
      </c>
      <c r="Q174" s="615">
        <f>IF(AND('Str 1'!$F$171=0,'Str 1'!$F$171&lt;'Str 1'!$F$170,3*'Str 1'!$E$157&gt;Input!$C$19),('Str 1'!$F$170/(3*'Str 1'!$E$157)*Input!$C$19^2/2)+('Str 1'!$F$170-('Str 1'!$F$170/(3*'Str 1'!$E$157)*Input!$C$19))*Input!$C$19-DeadSelfMax*((Input!$C$17*Input!$C$19*Density)+D137)-DeadEarthMax*$C$130+WaterMax*M111,0)</f>
        <v>147.57407037777745</v>
      </c>
      <c r="S174" s="615"/>
    </row>
    <row r="175" spans="3:19">
      <c r="C175" s="613"/>
      <c r="H175" s="595">
        <f>IF('Str 1'!$F$171&gt;0,IF('Str 1'!$F$171&lt;'Str 1'!$F$170,(('Str 1'!$F$170-'Str 1'!$F$171)/Input!C43*Input!$C$19^3/3)+('Str 1'!$F$170-(('Str 1'!$F$170-'Str 1'!$F$171)/Input!C43*Input!$C$19))*Input!$C$19^2/2-DeadSelfMax*((Input!$C$17*Input!$C$19^2/2*Density)+D136)-DeadEarthMax*$C$131+WaterMax*I111,0),0)</f>
        <v>0</v>
      </c>
      <c r="Q175" s="595">
        <f>IF('Str 1'!$F$171&gt;0,IF('Str 1'!$F$171&lt;'Str 1'!$F$170,(('Str 1'!$F$170-'Str 1'!$F$171)/Input!C43*Input!$C$19^2/2)+('Str 1'!$F$170-(('Str 1'!$F$170-'Str 1'!$F$171)/Input!C43*Input!$C$19))*Input!C19-DeadSelfMax*((Input!$C$17*Input!$C$19*Density)+D137)-DeadEarthMax*$C$130+WaterMax*M111,0),0)</f>
        <v>0</v>
      </c>
      <c r="S175" s="615"/>
    </row>
    <row r="176" spans="3:19">
      <c r="C176" s="613"/>
      <c r="H176" s="595">
        <f>IF('Str 1'!$F$171&gt;='Str 1'!$F$170,((('Str 1'!$F$171-'Str 1'!$F$170)/Input!C43*Input!$C$19^3/6)+('Str 1'!$F$170*Input!$C$19^2/2)-DeadSelfMax*((Input!$C$17*Input!$C$19^2/2*Density)+D136)-DeadEarthMax*$C$131+WaterMax*I111),0)</f>
        <v>0</v>
      </c>
      <c r="Q176" s="595">
        <f>IF('Str 1'!$F$171&gt;='Str 1'!$F$170,((('Str 1'!$F$171-'Str 1'!$F$170)/Input!C43*Input!$C$19^2/2)+('Str 1'!$F$171*Input!$C$19)-DeadSelfMax*((Input!$C$17*Input!$C$19*Density)+D137)-DeadEarthMax*$C$130+WaterMax*M111),0)</f>
        <v>0</v>
      </c>
      <c r="S176" s="615"/>
    </row>
    <row r="177" spans="3:23">
      <c r="C177" s="613"/>
      <c r="D177" s="613"/>
      <c r="H177" s="595">
        <f>SUM(H173:H176)</f>
        <v>38.391980169020918</v>
      </c>
      <c r="M177" s="613"/>
      <c r="Q177" s="595">
        <f>SUM(Q173:Q176)</f>
        <v>147.57407037777745</v>
      </c>
    </row>
    <row r="178" spans="3:23">
      <c r="C178" s="613"/>
      <c r="D178" s="613"/>
      <c r="M178" s="613"/>
      <c r="R178" s="595"/>
    </row>
    <row r="179" spans="3:23">
      <c r="H179" s="595"/>
      <c r="Q179" s="595"/>
      <c r="R179" s="595"/>
    </row>
    <row r="180" spans="3:23">
      <c r="C180" s="613"/>
      <c r="D180" s="581"/>
      <c r="G180" s="135"/>
      <c r="H180" s="595">
        <f>-('WK3'!M91*DeadEarthMax+((Input!$C$21*Input!$C$17*Density)*Input!$C$21/2+D139)*DeadSelfMax+'WK3'!M93*EarthSurchLiveMax+DeadEarthMax*'WK3'!M94)</f>
        <v>-193.82718134855051</v>
      </c>
      <c r="M180" s="581"/>
      <c r="Q180" s="595">
        <f>-('WK3'!K91*DeadEarthMax+((Input!$C$21*Input!$C$17*Density)+D140)*DeadSelfMax+'WK3'!K93*EarthSurchLiveMax+DeadEarthMax*'WK3'!K94)</f>
        <v>-236.94250790975377</v>
      </c>
      <c r="R180" s="595"/>
      <c r="S180" s="595"/>
      <c r="T180" s="595"/>
      <c r="U180" s="595"/>
      <c r="V180" s="595"/>
      <c r="W180" s="595"/>
    </row>
    <row r="181" spans="3:23">
      <c r="C181" s="613"/>
      <c r="H181" s="595">
        <f>IF(3*'Str 1'!$E$157&lt;=Input!$C$19+Input!$C$20,H180,0)</f>
        <v>0</v>
      </c>
      <c r="Q181" s="587">
        <f>IF(3*'Str 1'!$E$157&lt;=Input!$C$19+Input!$C$20,Q180,0)</f>
        <v>0</v>
      </c>
      <c r="T181" s="579"/>
    </row>
    <row r="182" spans="3:23">
      <c r="C182" s="613"/>
      <c r="H182" s="595">
        <f>IF(AND('Str 1'!$F$171=0,'Str 1'!$F$171&lt;'Str 1'!$F$170,3*'Str 1'!$E$157&gt;Input!$C$19+Input!$C$20),('Str 1'!$F$170/(3*'Str 1'!$E$157)*(3*'Str 1'!$E$157-Input!$C$19-Input!$C$20))*(3*'Str 1'!$E$157-Input!$C$19-Input!$C$20)^2/6+H180,0)</f>
        <v>-125.84779282393826</v>
      </c>
      <c r="Q182" s="595">
        <f>IF(AND('Str 1'!$F$171=0,'Str 1'!$F$171&lt;'Str 1'!$F$170,3*'Str 1'!$E$157&gt;Input!$C$19+Input!$C$20),('Str 1'!$F$170/(3*'Str 1'!$E$157)*(3*'Str 1'!$E$157-Input!$C$19-Input!$C$20))*(3*'Str 1'!$E$157-Input!$C$19-Input!$C$20)/2+Q180,0)</f>
        <v>-90.805811447529095</v>
      </c>
      <c r="S182" s="595"/>
    </row>
    <row r="183" spans="3:23">
      <c r="C183" s="613"/>
      <c r="H183" s="595">
        <f>IF('Str 1'!$F$171&gt;0,IF('Str 1'!$F$171&lt;'Str 1'!$F$170,(('Str 1'!$F$170-'Str 1'!$F$171)/Input!C43*Input!$C$21^3/6)+'Str 1'!$F$171*Input!$C$21^2/2+H180,0),0)</f>
        <v>0</v>
      </c>
      <c r="Q183" s="595">
        <f>IF('Str 1'!$F$171&gt;0,IF('Str 1'!$F$171&lt;'Str 1'!$F$170,(('Str 1'!$F$170-'Str 1'!$F$171)/Input!C43*Input!$C$21^2/2)+'Str 1'!$F$171*Input!$C$21+Q180,0),0)</f>
        <v>0</v>
      </c>
    </row>
    <row r="184" spans="3:23">
      <c r="C184" s="613"/>
      <c r="H184" s="595">
        <f>IF('Str 1'!$F$171&gt;='Str 1'!$F$170,(('Str 1'!$F$171-'Str 1'!$F$170)/Input!C43*Input!$C$21^3/3)+('Str 1'!$F$171-(('Str 1'!$F$171-'Str 1'!$F$170)/Input!C43*Input!$C$21))*Input!$C$21^2/2+H180,0)</f>
        <v>0</v>
      </c>
      <c r="Q184" s="595">
        <f>IF('Str 1'!$F$171&gt;='Str 1'!$F$170,(('Str 1'!$F$171-'Str 1'!$F$170)/Input!C43*Input!$C$21^2/2)+('Str 1'!$F$171-(('Str 1'!$F$171-'Str 1'!$F$170)/Input!C43*Input!$C$21))*Input!$C$21+Q180,0)</f>
        <v>0</v>
      </c>
    </row>
    <row r="185" spans="3:23">
      <c r="C185" s="613"/>
      <c r="E185" s="613"/>
      <c r="H185" s="595">
        <f>WaterMax*$I$112</f>
        <v>16.463102276923081</v>
      </c>
      <c r="Q185" s="595">
        <f>WaterMax*$M$112</f>
        <v>17.92353876923077</v>
      </c>
    </row>
    <row r="186" spans="3:23">
      <c r="H186" s="595">
        <f>SUM(H181:H185)</f>
        <v>-109.38469054701518</v>
      </c>
      <c r="Q186" s="587">
        <f>SUM(Q181:Q185)</f>
        <v>-72.882272678298321</v>
      </c>
    </row>
    <row r="190" spans="3:23">
      <c r="H190" s="595">
        <f>IF(3*'Str 2'!$E$143&lt;=Input!$C$19,('Str 2'!$F$147*3*'Str 2'!$E$143/2*(Input!$C$19-3*'Str 2'!$E$143/3)-(Input!$C$17*Input!$C$19^2/2*Density)-D136-'WK5'!$C$131+$I$111),0)</f>
        <v>0</v>
      </c>
      <c r="J190" s="595"/>
      <c r="L190" s="595"/>
    </row>
    <row r="191" spans="3:23">
      <c r="H191" s="615">
        <f>IF(AND('Str 2'!$F$148=0,'Str 2'!$F$148&lt;'Str 2'!$F$147,3*'Str 2'!$E$143&gt;Input!$C$19),('Str 2'!$F$147/(3*'Str 2'!$E$143)*Input!$C$19^3/3)+('Str 2'!$F$147-('Str 2'!$F$147/(3*'Str 2'!$E$143)*Input!$C$19))*Input!$C$19^2/2-(Input!$C$17*Input!$C$19^2/2*Density)-D136-'WK5'!$C$131+$I$111,0)</f>
        <v>32.142514202401443</v>
      </c>
      <c r="J191" s="595"/>
      <c r="L191" s="595"/>
    </row>
    <row r="192" spans="3:23">
      <c r="C192" s="613"/>
      <c r="E192" s="613"/>
      <c r="H192" s="595">
        <f>IF('Str 2'!$F$148&gt;0,IF('Str 2'!$F$148&lt;'Str 2'!$F$147,(('Str 2'!$F$147-'Str 2'!$F$148)/Input!$C$43*Input!$C$19^3/3)+('Str 2'!$F$147-(('Str 2'!$F$147-'Str 2'!$F$148)/Input!$C$43*Input!$C$19))*Input!$C$19^2/2-(Input!$C$17*Input!$C$19^2/2*Density)-D136-'WK5'!$C$131+$I$111,0),0)</f>
        <v>0</v>
      </c>
    </row>
    <row r="193" spans="3:17">
      <c r="C193" s="613"/>
      <c r="E193" s="613"/>
      <c r="H193" s="595">
        <f>IF('Str 2'!$F$148&gt;='Str 2'!$F$147,((('Str 2'!$F$148-'Str 2'!$F$147)/Input!$C$43*Input!$C$19^3/6)+('Str 2'!$F$147*Input!$C$19^2/2)-(Input!$C$17*Input!$C$19^2/2*Density)-D136-'WK5'!$C$131+$I$111),0)</f>
        <v>0</v>
      </c>
    </row>
    <row r="194" spans="3:17">
      <c r="C194" s="613"/>
      <c r="D194" s="613"/>
      <c r="E194" s="613"/>
      <c r="H194" s="595">
        <f>SUM(H190:H193)</f>
        <v>32.142514202401443</v>
      </c>
      <c r="L194" s="595"/>
    </row>
    <row r="195" spans="3:17">
      <c r="C195" s="613"/>
      <c r="D195" s="613"/>
      <c r="E195" s="613"/>
    </row>
    <row r="196" spans="3:17">
      <c r="H196" s="595"/>
    </row>
    <row r="197" spans="3:17">
      <c r="C197" s="613"/>
      <c r="D197" s="581"/>
      <c r="E197" s="613"/>
      <c r="G197" s="595"/>
      <c r="H197" s="595">
        <f>-('WK3'!M91+(Input!$C$21*Input!$C$17*Density)*Input!$C$21/2+D139+'WK3'!M94)</f>
        <v>-125.03806507884038</v>
      </c>
    </row>
    <row r="198" spans="3:17">
      <c r="C198" s="613"/>
      <c r="E198" s="613"/>
      <c r="H198" s="595">
        <f>IF(3*'Str 2'!$E$143&lt;=Input!$C$19+Input!$C$20,H197,0)</f>
        <v>0</v>
      </c>
    </row>
    <row r="199" spans="3:17">
      <c r="C199" s="613"/>
      <c r="E199" s="613"/>
      <c r="H199" s="595">
        <f>IF(AND('Str 2'!$F$148=0,'Str 2'!$F$148&lt;'Str 2'!$F$147,3*'Str 2'!$E$143&gt;Input!$C$19+Input!$C$20),('Str 2'!$F$147/(3*'Str 2'!$E$143)*(3*'Str 2'!$E$143-Input!$C$19-Input!$C$20))*(3*'Str 2'!$E$143-Input!$C$19-Input!$C$20)^2/6+H197,0)</f>
        <v>-112.07612954571283</v>
      </c>
    </row>
    <row r="200" spans="3:17">
      <c r="C200" s="613"/>
      <c r="E200" s="613"/>
      <c r="H200" s="595">
        <f>IF('Str 2'!$F$148&gt;0,IF('Str 2'!$F$148&lt;'Str 2'!$F$147,(('Str 2'!$F$147-'Str 2'!$F$148)/Input!$C$43*Input!$C$21^3/6)+'Str 2'!$F$148*Input!$C$21^2/2+H197,0),0)</f>
        <v>0</v>
      </c>
      <c r="K200" s="595"/>
    </row>
    <row r="201" spans="3:17">
      <c r="C201" s="613"/>
      <c r="E201" s="613"/>
      <c r="H201" s="595">
        <f>IF('Str 2'!$F$148&gt;='Str 2'!$F$147,(('Str 2'!$F$148-'Str 2'!$F$147)/Input!$C$43*Input!$C$21^3/3)+('Str 2'!$F$148-(('Str 2'!$F$148-'Str 2'!$F$147)/Input!$C$43*Input!$C$21))*Input!$C$21^2/2+H197,0)</f>
        <v>0</v>
      </c>
      <c r="K201" s="595"/>
      <c r="L201" s="595"/>
      <c r="M201" s="595"/>
    </row>
    <row r="202" spans="3:17">
      <c r="C202" s="613"/>
      <c r="E202" s="613"/>
      <c r="H202" s="595">
        <f>$I$112</f>
        <v>14.966456615384617</v>
      </c>
      <c r="K202" s="615"/>
      <c r="L202" s="615"/>
      <c r="M202" s="615"/>
      <c r="N202" s="615"/>
    </row>
    <row r="203" spans="3:17">
      <c r="C203" s="613"/>
      <c r="D203" s="613"/>
      <c r="E203" s="613"/>
      <c r="H203" s="595">
        <f>SUM(H198:H202)</f>
        <v>-97.109672930328216</v>
      </c>
      <c r="K203" s="595"/>
    </row>
    <row r="204" spans="3:17">
      <c r="K204" s="595"/>
    </row>
    <row r="205" spans="3:17">
      <c r="C205" s="577"/>
      <c r="J205" s="614"/>
      <c r="K205" s="577"/>
      <c r="L205" s="614"/>
      <c r="M205" s="577"/>
      <c r="N205" s="614"/>
      <c r="O205" s="577"/>
      <c r="P205" s="614"/>
    </row>
    <row r="207" spans="3:17">
      <c r="H207" s="595">
        <f>IF(3*'Str 2'!$E$159&lt;=Input!$C$19,('Str 2'!$F$172*3*'Str 2'!$E$159/2*(Input!$C$19-3*'Str 2'!$E$159/3)-DeadSelfMin*((Input!$C$17*Input!$C$19^2/2*Density)+D136)-DeadEarthMin*$C$131+WaterMax*$I$111),0)</f>
        <v>0</v>
      </c>
      <c r="Q207" s="595">
        <f>IF(3*'Str 2'!$E$159&lt;=Input!$C$19,('Str 2'!$F$172*3*'Str 2'!$E$159/2-DeadSelfMin*((Input!$C$17*Input!$C$19*Density)+D137)-DeadEarthMin*$C$130+WaterMax*$M$111),0)</f>
        <v>0</v>
      </c>
    </row>
    <row r="208" spans="3:17">
      <c r="H208" s="615">
        <f>IF(AND('Str 2'!$F$173=0,'Str 2'!$F$173&lt;'Str 2'!$F$172,3*'Str 2'!$E$159&gt;Input!$C$19),('Str 2'!$F$172/(3*'Str 2'!$E$159)*Input!$C$19^3/3)+('Str 2'!$F$172-('Str 2'!$F$172/(3*'Str 2'!$E$159)*Input!$C$19))*Input!$C$19^2/2-DeadSelfMin*((Input!$C$17*Input!$C$19^2/2*Density)+D136)-DeadEarthMin*$C$131+WaterMax*$I$111,0)</f>
        <v>67.112954803203962</v>
      </c>
      <c r="Q208" s="615">
        <f>IF(AND('Str 2'!$F$173=0,'Str 2'!$F$173&lt;'Str 2'!$F$172,3*'Str 2'!$E$159&gt;Input!$C$19),('Str 2'!$F$172/(3*'Str 2'!$E$159)*Input!$C$19^2/2)+('Str 2'!$F$172-('Str 2'!$F$172/(3*'Str 2'!$E$159)*Input!$C$19))*Input!$C$19-DeadSelfMin*((Input!$C$17*Input!$C$19*Density)+D137)-DeadEarthMin*$C$130+WaterMax*$M$111,0)</f>
        <v>233.62084323092813</v>
      </c>
    </row>
    <row r="209" spans="3:18">
      <c r="C209" s="613"/>
      <c r="H209" s="595">
        <f>IF('Str 2'!$F$173&gt;0,IF('Str 2'!$F$173&lt;'Str 2'!$F$172,(('Str 2'!$F$172-'Str 2'!$F$173)/Input!$C$43*Input!$C$19^3/3)+('Str 2'!$F$172-(('Str 2'!$F$172-'Str 2'!$F$173)/Input!$C$43*Input!$C$19))*Input!$C$19^2/2-(DeadSelfMin*(Input!$C$17*Input!$C$19^2/2*Density)+D136)-DeadEarthMin*$C$131+WaterMax*$I$111,0),0)</f>
        <v>0</v>
      </c>
      <c r="Q209" s="595">
        <f>IF('Str 2'!$F$173&gt;0,IF('Str 2'!$F$173&lt;'Str 2'!$F$172,(('Str 2'!$F$172-'Str 2'!$F$173)/Input!$C$43*Input!$C$19^2/2)+('Str 2'!$F$172-(('Str 2'!$F$172-'Str 2'!$F$173)/Input!$C$43*Input!$C$19))*Input!$C$19-DeadSelfMin*((Input!$C$17*Input!$C$19*Density)+D137)-DeadEarthMin*$C$130+WaterMax*$M$111,0),0)</f>
        <v>0</v>
      </c>
    </row>
    <row r="210" spans="3:18">
      <c r="C210" s="613"/>
      <c r="H210" s="595">
        <f>IF('Str 2'!$F$173&gt;='Str 2'!$F$172,((('Str 2'!$F$173-'Str 1'!$F$170)/Input!$C$43*Input!$C$19^3/6)+('Str 2'!$F$172*Input!$C$19^2/2)-DeadSelfMin*((Input!$C$17*Input!$C$19^2/2*Density)+D136)-DeadEarthMin*$C$131+WaterMax*$I$111),0)</f>
        <v>0</v>
      </c>
      <c r="Q210" s="595">
        <f>IF('Str 2'!$F$173&gt;='Str 2'!$F$172,((('Str 2'!$F$173-'Str 2'!$F$172)/Input!$C$43*Input!$C$19^2/2)+('Str 2'!$F$173*Input!$C$19)-DeadSelfMin*((Input!$C$17*Input!$C$19*Density)+D137)-DeadEarthMin*$C$130+WaterMax*$M$111),0)</f>
        <v>0</v>
      </c>
    </row>
    <row r="211" spans="3:18">
      <c r="C211" s="613"/>
      <c r="D211" s="613"/>
      <c r="H211" s="595">
        <f>SUM(H207:H210)</f>
        <v>67.112954803203962</v>
      </c>
      <c r="M211" s="613"/>
      <c r="Q211" s="595">
        <f>SUM(Q207:Q210)</f>
        <v>233.62084323092813</v>
      </c>
    </row>
    <row r="212" spans="3:18">
      <c r="C212" s="613"/>
      <c r="D212" s="613"/>
      <c r="M212" s="613"/>
    </row>
    <row r="213" spans="3:18">
      <c r="H213" s="595"/>
      <c r="Q213" s="595"/>
    </row>
    <row r="214" spans="3:18">
      <c r="C214" s="613"/>
      <c r="D214" s="581"/>
      <c r="G214" s="595"/>
      <c r="H214" s="595">
        <f>-('WK3'!M91*DeadEarthMin+((Input!$C$21*Input!$C$17*Density)*Input!$C$21/2+D139)*DeadSelfMin+'WK3'!M94*DeadEarthMax)</f>
        <v>-125.03806507884038</v>
      </c>
      <c r="M214" s="581"/>
      <c r="Q214" s="595">
        <f>-('WK3'!K91*DeadEarthMin+((Input!$C$21*Input!$C$17*Density)+D140)*DeadSelfMin+'WK3'!K94*DeadEarthMax)</f>
        <v>-152.02440632780304</v>
      </c>
      <c r="R214" s="595"/>
    </row>
    <row r="215" spans="3:18">
      <c r="C215" s="613"/>
      <c r="H215" s="595">
        <f>IF(3*'Str 2'!$E$159&lt;=Input!$C$19+Input!$C$20,H214,0)</f>
        <v>-125.03806507884038</v>
      </c>
      <c r="Q215" s="587">
        <f>IF(3*'Str 2'!$E$159&lt;=Input!$C$19+Input!$C$20,Q214,0)</f>
        <v>-152.02440632780304</v>
      </c>
    </row>
    <row r="216" spans="3:18">
      <c r="C216" s="613"/>
      <c r="H216" s="595">
        <f>IF(AND('Str 2'!$F$173=0,'Str 2'!$F$173&lt;'Str 2'!$F$172,3*'Str 2'!$E$159&gt;Input!$C$19+Input!$C$20),('Str 2'!$F$172/(3*'Str 2'!$E$159)*(3*'Str 2'!$E$159-Input!$C$19-Input!$C$20))*(3*'Str 2'!$E$159-Input!$C$19-Input!$C$20)^2/6+H214,0)</f>
        <v>0</v>
      </c>
      <c r="Q216" s="595">
        <f>IF(AND('Str 2'!$F$173=0,'Str 2'!$F$173&lt;'Str 2'!$F$172,3*'Str 2'!$E$159&gt;Input!$C$19+Input!$C$20),('Str 2'!$F$172/(3*'Str 2'!$E$159)*(3*'Str 2'!$E$159-Input!$C$19-Input!$C$20))*(3*'Str 2'!$E$159-Input!$C$19-Input!$C$20)/2+Q214,0)</f>
        <v>0</v>
      </c>
    </row>
    <row r="217" spans="3:18">
      <c r="C217" s="613"/>
      <c r="H217" s="595">
        <f>IF('Str 2'!$F$173&gt;0,IF('Str 2'!$F$173&lt;'Str 2'!$F$172,(('Str 2'!$F$172-'Str 2'!$F$173)/Input!$C$43*Input!$C$21^3/6)+'Str 2'!$F$173*Input!$C$21^2/2+H214,0),0)</f>
        <v>0</v>
      </c>
      <c r="Q217" s="595">
        <f>IF('Str 2'!$F$173&gt;0,IF('Str 2'!$F$173&lt;'Str 2'!$F$172,(('Str 2'!$F$172-'Str 2'!$F$173)/Input!$C$43*Input!$C$21^2/2)+'Str 2'!$F$173*Input!$C$21+Q214,0),0)</f>
        <v>0</v>
      </c>
    </row>
    <row r="218" spans="3:18">
      <c r="C218" s="613"/>
      <c r="H218" s="595">
        <f>IF('Str 2'!$F$173&gt;='Str 2'!$F$172,(('Str 2'!$F$173-'Str 2'!$F$172)/Input!$C$43*Input!$C$21^3/3)+('Str 2'!$F$173-(('Str 2'!$F$173-'Str 2'!$F$172)/Input!$C$43*Input!$C$21))*Input!$C$21^2/2+H214,0)</f>
        <v>0</v>
      </c>
      <c r="Q218" s="595">
        <f>IF('Str 2'!$F$173&gt;='Str 2'!$F$172,(('Str 2'!$F$173-'Str 2'!$F$172)/Input!$C$43*Input!$C$21^2/2)+('Str 2'!$F$173-(('Str 2'!$F$173-'Str 2'!$F$172)/Input!$C$43*Input!$C$21))*Input!$C$21+Q214,0)</f>
        <v>0</v>
      </c>
    </row>
    <row r="219" spans="3:18">
      <c r="C219" s="613"/>
      <c r="E219" s="613"/>
      <c r="H219" s="595">
        <f>WaterMax*$I$112</f>
        <v>16.463102276923081</v>
      </c>
      <c r="Q219" s="595">
        <f>WaterMax*$M$112</f>
        <v>17.92353876923077</v>
      </c>
    </row>
    <row r="220" spans="3:18">
      <c r="H220" s="595">
        <f>SUM(H215:H219)</f>
        <v>-108.57496280191729</v>
      </c>
      <c r="Q220" s="587">
        <f>SUM(Q215:Q219)</f>
        <v>-134.10086755857228</v>
      </c>
    </row>
    <row r="224" spans="3:18">
      <c r="H224" s="595">
        <f>IF(3*'Str 3'!$E$142&lt;=Input!$C$19,('Str 3'!$F$146*3*'Str 3'!$E$142/2*(Input!$C$19-3*'Str 3'!$E$142/3)-(Input!$C$17*Input!$C$19^2/2*Density)-D136-'WK5'!$C$131+$I$111),0)</f>
        <v>0</v>
      </c>
      <c r="J224" s="595"/>
      <c r="L224" s="595"/>
    </row>
    <row r="225" spans="3:16">
      <c r="H225" s="615">
        <f>IF(AND('Str 3'!$F$147=0,'Str 3'!$F$147&lt;'Str 3'!$F$146,3*'Str 3'!$E$142&gt;Input!$C$19),('Str 3'!$F$146/(3*'Str 3'!$E$142)*Input!$C$19^3/3)+('Str 3'!$F$146-('Str 3'!$F$146/(3*'Str 3'!$E$142)*Input!$C$19))*Input!$C$19^2/2-(Input!$C$17*Input!$C$19^2/2*Density)-D136-'WK5'!$C$131+$I$111,0)</f>
        <v>32.142514202401443</v>
      </c>
      <c r="J225" s="595"/>
      <c r="L225" s="595"/>
    </row>
    <row r="226" spans="3:16">
      <c r="C226" s="613"/>
      <c r="E226" s="613"/>
      <c r="H226" s="595">
        <f>IF('Str 3'!$F$147&gt;0,IF('Str 3'!$F$147&lt;'Str 3'!$F$146,(('Str 3'!$F$146-'Str 3'!$F$147)/Input!$C$43*Input!$C$19^3/3)+('Str 3'!$F$146-(('Str 3'!$F$146-'Str 3'!$F$147)/Input!$C$43*Input!$C$19))*Input!$C$19^2/2-(Input!$C$17*Input!$C$19^2/2*Density)-D136-'WK5'!$C$131+$I$111,0),0)</f>
        <v>0</v>
      </c>
      <c r="L226" s="595"/>
    </row>
    <row r="227" spans="3:16">
      <c r="C227" s="613"/>
      <c r="E227" s="613"/>
      <c r="H227" s="595">
        <f>IF('Str 3'!$F$147&gt;='Str 3'!$F$146,((('Str 3'!$F$147-'Str 3'!$F$146)/Input!$C$43*Input!$C$19^3/6)+('Str 3'!$F$146*Input!$C$19^2/2)-(Input!$C$17*Input!$C$19^2/2*Density)-D136-'WK5'!$C$131+$I$111),0)</f>
        <v>0</v>
      </c>
      <c r="L227" s="595"/>
    </row>
    <row r="228" spans="3:16">
      <c r="C228" s="613"/>
      <c r="D228" s="613"/>
      <c r="E228" s="613"/>
      <c r="H228" s="595">
        <f>SUM(H224:H227)</f>
        <v>32.142514202401443</v>
      </c>
      <c r="L228" s="595"/>
    </row>
    <row r="229" spans="3:16">
      <c r="C229" s="613"/>
      <c r="D229" s="613"/>
      <c r="E229" s="613"/>
    </row>
    <row r="230" spans="3:16">
      <c r="H230" s="595"/>
    </row>
    <row r="231" spans="3:16">
      <c r="C231" s="613"/>
      <c r="D231" s="581"/>
      <c r="E231" s="613"/>
      <c r="G231" s="595"/>
      <c r="H231" s="595">
        <f>-('WK3'!M91+(Input!$C$21*Input!$C$17*Density)*Input!$C$21/2+D139+'WK3'!M94)</f>
        <v>-125.03806507884038</v>
      </c>
    </row>
    <row r="232" spans="3:16">
      <c r="C232" s="613"/>
      <c r="E232" s="613"/>
      <c r="H232" s="595">
        <f>IF(3*'Str 3'!$E$142&lt;=Input!$C$19+Input!$C$20,H231,0)</f>
        <v>0</v>
      </c>
    </row>
    <row r="233" spans="3:16">
      <c r="C233" s="613"/>
      <c r="E233" s="613"/>
      <c r="H233" s="595">
        <f>IF(AND('Str 3'!$F$147=0,'Str 3'!$F$147&lt;'Str 3'!$F$146,3*'Str 3'!$E$142&gt;Input!$C$19+Input!$C$20),('Str 3'!$F$146/(3*'Str 3'!$E$142)*(3*'Str 3'!$E$142-Input!$C$19-Input!$C$20))*(3*'Str 3'!$E$142-Input!$C$19-Input!$C$20)^2/6+H231,0)</f>
        <v>-112.07612954571283</v>
      </c>
    </row>
    <row r="234" spans="3:16">
      <c r="C234" s="613"/>
      <c r="E234" s="613"/>
      <c r="H234" s="595">
        <f>IF('Str 3'!$F$147&gt;0,IF('Str 3'!$F$147&lt;'Str 3'!$F$146,(('Str 3'!$F$146-'Str 3'!$F$147)/Input!$C$43*Input!$C$21^3/6)+'Str 3'!$F$147*Input!$C$21^2/2+H231,0),0)</f>
        <v>0</v>
      </c>
      <c r="K234" s="595"/>
    </row>
    <row r="235" spans="3:16">
      <c r="C235" s="613"/>
      <c r="E235" s="613"/>
      <c r="H235" s="595">
        <f>IF('Str 3'!$F$147&gt;='Str 3'!$F$146,(('Str 3'!$F$147-'Str 3'!$F$146)/Input!$C$43*Input!$C$21^3/3)+('Str 3'!$F$147-(('Str 3'!$F$147-'Str 3'!$F$146)/Input!$C$43*Input!$C$21))*Input!$C$21^2/2+H231,0)</f>
        <v>0</v>
      </c>
      <c r="K235" s="595"/>
      <c r="L235" s="595"/>
      <c r="M235" s="595"/>
    </row>
    <row r="236" spans="3:16">
      <c r="C236" s="613"/>
      <c r="E236" s="613"/>
      <c r="H236" s="595">
        <f>$I$112</f>
        <v>14.966456615384617</v>
      </c>
      <c r="K236" s="615"/>
      <c r="L236" s="615"/>
      <c r="M236" s="615"/>
      <c r="N236" s="615"/>
    </row>
    <row r="237" spans="3:16">
      <c r="C237" s="613"/>
      <c r="D237" s="613"/>
      <c r="E237" s="613"/>
      <c r="H237" s="595">
        <f>SUM(H232:H236)</f>
        <v>-97.109672930328216</v>
      </c>
      <c r="K237" s="595"/>
    </row>
    <row r="238" spans="3:16">
      <c r="K238" s="595"/>
    </row>
    <row r="239" spans="3:16">
      <c r="C239" s="577"/>
      <c r="J239" s="614"/>
      <c r="K239" s="577"/>
      <c r="L239" s="614"/>
      <c r="M239" s="577"/>
      <c r="N239" s="614"/>
      <c r="O239" s="577"/>
      <c r="P239" s="614"/>
    </row>
    <row r="241" spans="3:17">
      <c r="H241" s="595">
        <f>IF(3*'Str 3'!$E$158&lt;=Input!$C$19,('Str 3'!$F$171*3*'Str 3'!$E$158/2*(Input!$C$19-3*'Str 3'!$E$158/3)-DeadSelfMax*((Input!$C$17*Input!$C$19^2/2*Density)+D136)-DeadEarthMax*$C$131+WaterMax*$I$111),0)</f>
        <v>0</v>
      </c>
      <c r="Q241" s="595">
        <f>IF(3*'Str 3'!$E$158&lt;=Input!$C$19,('Str 3'!$F$171*3*'Str 3'!$E$158/2-DeadSelfMax*((Input!$C$17*Input!$C$19*Density)+D137)-DeadEarthMax*$C$130+WaterMax*$M$111),0)</f>
        <v>0</v>
      </c>
    </row>
    <row r="242" spans="3:17">
      <c r="H242" s="615">
        <f>IF(AND('Str 3'!$F$172=0,'Str 3'!$F$172&lt;'Str 3'!$F$171,3*'Str 3'!$E$158&gt;Input!$C$19),('Str 3'!$F$171/(3*'Str 3'!$E$158)*Input!$C$19^3/3)+('Str 3'!$F$171-('Str 3'!$F$171/(3*'Str 3'!$E$158)*Input!$C$19))*Input!$C$19^2/2-DeadSelfMax*((Input!$C$17*Input!$C$19^2/2*Density)+D136)-DeadEarthMax*$C$131+WaterMax*$I$111,0)</f>
        <v>39.574793633239402</v>
      </c>
      <c r="Q242" s="615">
        <f>IF(AND('Str 3'!$F$172=0,'Str 3'!$F$172&lt;'Str 3'!$F$171,3*'Str 3'!$E$158&gt;Input!$C$19),('Str 3'!$F$171/(3*'Str 3'!$E$158)*Input!$C$19^2/2)+('Str 3'!$F$171-('Str 3'!$F$171/(3*'Str 3'!$E$158)*Input!$C$19))*Input!$C$19-DeadSelfMax*((Input!$C$17*Input!$C$19*Density)+D137)-DeadEarthMax*$C$130+WaterMax*$M$111,0)</f>
        <v>150.77909363055875</v>
      </c>
    </row>
    <row r="243" spans="3:17">
      <c r="C243" s="613"/>
      <c r="H243" s="595">
        <f>IF('Str 3'!$F$172&gt;0,IF('Str 3'!$F$172&lt;'Str 3'!$F$171,(('Str 3'!$F$171-'Str 3'!$F$172)/Input!$C$43*Input!$C$19^3/3)+('Str 3'!$F$171-(('Str 3'!$F$171-'Str 3'!$F$172)/Input!$C$43*Input!$C$19))*Input!$C$19^2/2-DeadSelfMax*((Input!$C$17*Input!$C$19^2/2*Density)+D136)-DeadEarthMax*$C$131+WaterMax*$I$111,0),0)</f>
        <v>0</v>
      </c>
      <c r="Q243" s="595">
        <f>IF('Str 3'!$F$172&gt;0,IF('Str 3'!$F$172&lt;'Str 3'!$F$171,(('Str 3'!$F$171-'Str 3'!$F$172)/Input!$C$43*Input!$C$19^2/2)+('Str 3'!$F$171-(('Str 3'!$F$171-'Str 3'!$F$172)/Input!$C$43*Input!$C$19))*Input!$C$19-DeadSelfMax*((Input!$C$17*Input!$C$19*Density)+D137)-DeadEarthMax*$C$130+WaterMax*$M$111,0),0)</f>
        <v>0</v>
      </c>
    </row>
    <row r="244" spans="3:17">
      <c r="C244" s="613"/>
      <c r="H244" s="595">
        <f>IF('Str 3'!$F$172&gt;='Str 3'!$F$171,((('Str 3'!$F$172-'Str 1'!$F$170)/Input!$C$43*Input!$C$19^3/6)+('Str 3'!$F$171*Input!$C$19^2/2)-DeadSelfMax*((Input!$C$17*Input!$C$19^2/2*Density)+D136)-DeadEarthMax*$C$131+WaterMax*$I$111),0)</f>
        <v>0</v>
      </c>
      <c r="Q244" s="595">
        <f>IF('Str 3'!$F$172&gt;='Str 3'!$F$171,((('Str 3'!$F$172-'Str 3'!$F$171)/Input!$C$43*Input!$C$19^2/2)+('Str 3'!$F$172*Input!$C$19)-DeadSelfMax*((Input!$C$17*Input!$C$19*Density)+D137)-DeadEarthMax*$C$130+WaterMax*$M$111),0)</f>
        <v>0</v>
      </c>
    </row>
    <row r="245" spans="3:17">
      <c r="C245" s="613"/>
      <c r="D245" s="613"/>
      <c r="H245" s="595">
        <f>SUM(H241:H244)</f>
        <v>39.574793633239402</v>
      </c>
      <c r="M245" s="613"/>
      <c r="Q245" s="595">
        <f>SUM(Q241:Q244)</f>
        <v>150.77909363055875</v>
      </c>
    </row>
    <row r="246" spans="3:17">
      <c r="C246" s="613"/>
      <c r="D246" s="613"/>
      <c r="M246" s="613"/>
    </row>
    <row r="247" spans="3:17">
      <c r="H247" s="595"/>
      <c r="Q247" s="595"/>
    </row>
    <row r="248" spans="3:17">
      <c r="C248" s="613"/>
      <c r="D248" s="581"/>
      <c r="G248" s="595"/>
      <c r="H248" s="595">
        <f>-('WK3'!M91*DeadEarthMax+((Input!$C$21*Input!$C$17*Density)*Input!$C$21/2+D139)*DeadSelfMax+'WK3'!M94*DeadEarthMax)</f>
        <v>-155.52958134855049</v>
      </c>
      <c r="M248" s="581"/>
      <c r="Q248" s="595">
        <f>-('WK3'!K91*DeadEarthMax+((Input!$C$21*Input!$C$17*Density)+D140)*DeadSelfMax+'WK3'!K94*DeadEarthMax)</f>
        <v>-189.07050790975376</v>
      </c>
    </row>
    <row r="249" spans="3:17">
      <c r="C249" s="613"/>
      <c r="H249" s="595">
        <f>IF(3*'Str 3'!$E$158&lt;=Input!$C$19+Input!$C$20,H248,0)</f>
        <v>0</v>
      </c>
      <c r="Q249" s="587">
        <f>IF(3*'Str 3'!$E$158&lt;=Input!$C$19+Input!$C$20,Q248,0)</f>
        <v>0</v>
      </c>
    </row>
    <row r="250" spans="3:17">
      <c r="C250" s="613"/>
      <c r="H250" s="595">
        <f>IF(AND('Str 3'!$F$172=0,'Str 3'!$F$172&lt;'Str 3'!$F$171,3*'Str 3'!$E$158&gt;Input!$C$19+Input!$C$20),('Str 3'!$F$171/(3*'Str 3'!$E$158)*(3*'Str 3'!$E$158-Input!$C$19-Input!$C$20))*(3*'Str 3'!$E$158-Input!$C$19-Input!$C$20)^2/6+H248,0)</f>
        <v>-123.57060017524965</v>
      </c>
      <c r="Q250" s="595">
        <f>IF(AND('Str 3'!$F$172=0,'Str 3'!$F$172&lt;'Str 3'!$F$171,3*'Str 3'!$E$158&gt;Input!$C$19+Input!$C$20),('Str 3'!$F$171/(3*'Str 3'!$E$158)*(3*'Str 3'!$E$158-Input!$C$19-Input!$C$20))*(3*'Str 3'!$E$158-Input!$C$19-Input!$C$20)/2+Q248,0)</f>
        <v>-94.042474328535718</v>
      </c>
    </row>
    <row r="251" spans="3:17">
      <c r="C251" s="613"/>
      <c r="H251" s="595">
        <f>IF('Str 3'!$F$172&gt;0,IF('Str 3'!$F$172&lt;'Str 3'!$F$171,(('Str 3'!$F$171-'Str 3'!$F$172)/Input!$C$43*Input!$C$21^3/6)+'Str 3'!$F$172*Input!$C$21^2/2+H248,0),0)</f>
        <v>0</v>
      </c>
      <c r="Q251" s="595">
        <f>IF('Str 3'!$F$172&gt;0,IF('Str 3'!$F$172&lt;'Str 3'!$F$171,(('Str 3'!$F$171-'Str 3'!$F$172)/Input!$C$43*Input!$C$21^2/2)+'Str 3'!$F$172*Input!$C$21+Q248,0),0)</f>
        <v>0</v>
      </c>
    </row>
    <row r="252" spans="3:17">
      <c r="C252" s="613"/>
      <c r="H252" s="595">
        <f>IF('Str 3'!$F$172&gt;='Str 3'!$F$171,(('Str 3'!$F$172-'Str 3'!$F$171)/Input!$C$43*Input!$C$21^3/3)+('Str 3'!$F$172-(('Str 3'!$F$172-'Str 3'!$F$171)/Input!$C$43*Input!$C$21))*Input!$C$21^2/2+H248,0)</f>
        <v>0</v>
      </c>
      <c r="Q252" s="595">
        <f>IF('Str 3'!$F$172&gt;='Str 3'!$F$171,(('Str 3'!$F$172-'Str 3'!$F$171)/Input!$C$43*Input!$C$21^2/2)+('Str 3'!$F$172-(('Str 3'!$F$172-'Str 3'!$F$171)/Input!$C$43*Input!$C$21))*Input!$C$21+Q248,0)</f>
        <v>0</v>
      </c>
    </row>
    <row r="253" spans="3:17">
      <c r="C253" s="613"/>
      <c r="E253" s="613"/>
      <c r="H253" s="595">
        <f>WaterMax*$I$112</f>
        <v>16.463102276923081</v>
      </c>
      <c r="Q253" s="595">
        <f>WaterMax*$M$112</f>
        <v>17.92353876923077</v>
      </c>
    </row>
    <row r="254" spans="3:17">
      <c r="H254" s="595">
        <f>SUM(H249:H253)</f>
        <v>-107.10749789832657</v>
      </c>
      <c r="Q254" s="587">
        <f>SUM(Q249:Q253)</f>
        <v>-76.118935559304944</v>
      </c>
    </row>
    <row r="255" spans="3:17">
      <c r="K255" s="595"/>
    </row>
    <row r="256" spans="3:17">
      <c r="C256" s="577"/>
      <c r="K256" s="595"/>
    </row>
    <row r="257" spans="3:11">
      <c r="K257" s="595"/>
    </row>
    <row r="258" spans="3:11">
      <c r="H258" s="595">
        <f>IF(3*'Str 4'!$E$140&lt;=Input!$C$19,('Str 4'!$F$144*3*'Str 4'!$E$140/2*(Input!$C$19-3*'Str 4'!$E$140/3)-(Input!$C$17*Input!$C$19^2/2*Density)-D136-'WK5'!$C$131+I111),0)</f>
        <v>0</v>
      </c>
      <c r="K258" s="595"/>
    </row>
    <row r="259" spans="3:11">
      <c r="H259" s="615">
        <f>IF(AND('Str 4'!$F$145=0,'Str 4'!$F$145&lt;'Str 4'!$F$144,3*'Str 4'!$E$140&gt;Input!$C$19),('Str 4'!$F$144/(3*'Str 4'!$E$140)*Input!$C$19^3/3)+('Str 4'!$F$144-('Str 4'!$F$144/(3*'Str 4'!$E$140)*Input!$C$19))*Input!$C$19^2/2-(Input!$C$17*Input!$C$19^2/2*Density)-D136-'WK5'!$C$131+I111,0)</f>
        <v>25.965052832422703</v>
      </c>
      <c r="K259" s="595"/>
    </row>
    <row r="260" spans="3:11">
      <c r="C260" s="613"/>
      <c r="E260" s="613"/>
      <c r="H260" s="595">
        <f>IF('Str 4'!$F$145&gt;0,IF('Str 4'!$F$145&lt;'Str 4'!$F$144,(('Str 4'!$F$144-'Str 4'!$F$145)/Input!$C$43*Input!$C$19^3/3)+('Str 4'!$F$144-(('Str 4'!$F$144-'Str 1'!$F$146)/Input!$C$43*Input!$C$19))*Input!$C$19^2/2-(Input!$C$17*Input!$C$19^2/2*Density)-D136-'WK5'!$C$131+I111,0),0)</f>
        <v>0</v>
      </c>
      <c r="K260" s="595"/>
    </row>
    <row r="261" spans="3:11">
      <c r="C261" s="613"/>
      <c r="E261" s="613"/>
      <c r="H261" s="595">
        <f>IF('Str 4'!$F$145&gt;='Str 4'!$F$144,((('Str 4'!$F$145-'Str 4'!$F$144)/Input!$C$43*Input!$C$19^3/6)+('Str 4'!$F$144*Input!$C$19^2/2)-(Input!$C$17*Input!$C$19^2/2*Density)-D136-'WK5'!$C$131+I111),0)</f>
        <v>0</v>
      </c>
      <c r="K261" s="595"/>
    </row>
    <row r="262" spans="3:11">
      <c r="C262" s="613"/>
      <c r="D262" s="613"/>
      <c r="E262" s="613"/>
      <c r="H262" s="595">
        <f>SUM(H258:H261)</f>
        <v>25.965052832422703</v>
      </c>
      <c r="K262" s="595"/>
    </row>
    <row r="263" spans="3:11">
      <c r="C263" s="613"/>
      <c r="D263" s="613"/>
      <c r="E263" s="613"/>
      <c r="K263" s="595"/>
    </row>
    <row r="264" spans="3:11">
      <c r="H264" s="595"/>
      <c r="K264" s="595"/>
    </row>
    <row r="265" spans="3:11">
      <c r="C265" s="613"/>
      <c r="D265" s="581"/>
      <c r="E265" s="613"/>
      <c r="H265" s="595">
        <f>H163</f>
        <v>-147.56606507884038</v>
      </c>
      <c r="K265" s="595"/>
    </row>
    <row r="266" spans="3:11">
      <c r="C266" s="613"/>
      <c r="E266" s="613"/>
      <c r="H266" s="595">
        <f>IF(3*'Str 4'!$E$140&lt;=Input!$C$19+Input!$C$20,H265,0)</f>
        <v>0</v>
      </c>
      <c r="K266" s="595"/>
    </row>
    <row r="267" spans="3:11">
      <c r="C267" s="613"/>
      <c r="E267" s="613"/>
      <c r="H267" s="595">
        <f>IF(AND('Str 4'!$F$145=0,'Str 4'!$F$145&lt;'Str 4'!$F$144,3*'Str 4'!$E$140&gt;Input!$C$19+Input!$C$20),('Str 4'!$F$144/(3*'Str 4'!$E$140)*(3*'Str 4'!$E$140-Input!$C$19-Input!$C$20))*(3*'Str 4'!$E$140-Input!$C$19-Input!$C$20)^2/6+H265,0)</f>
        <v>-98.665427986903211</v>
      </c>
      <c r="K267" s="595"/>
    </row>
    <row r="268" spans="3:11">
      <c r="C268" s="613"/>
      <c r="E268" s="613"/>
      <c r="H268" s="595">
        <f>IF('Str 4'!$F$145&gt;0,IF('Str 4'!$F$145&lt;'Str 4'!$F$144,(('Str 4'!$F$144-'Str 4'!$F$145)/Input!$C$43*Input!$C$21^3/6)+'Str 4'!$F$145*Input!$C$21^2/2+H265,0),0)</f>
        <v>0</v>
      </c>
      <c r="K268" s="595"/>
    </row>
    <row r="269" spans="3:11">
      <c r="C269" s="613"/>
      <c r="E269" s="613"/>
      <c r="H269" s="595">
        <f>IF('Str 4'!$F$145&gt;='Str 4'!$F$144,(('Str 4'!$F$145-'Str 4'!$F$144)/Input!$C$43*Input!$C$21^3/3)+('Str 4'!$F$145-(('Str 4'!$F$145-'Str 4'!$F$144)/Input!$C$43*Input!$C$21))*Input!$C$21^2/2+H265,0)</f>
        <v>0</v>
      </c>
      <c r="K269" s="595"/>
    </row>
    <row r="270" spans="3:11">
      <c r="C270" s="613"/>
      <c r="E270" s="613"/>
      <c r="H270" s="595">
        <f>$I$112</f>
        <v>14.966456615384617</v>
      </c>
      <c r="K270" s="595"/>
    </row>
    <row r="271" spans="3:11">
      <c r="C271" s="613"/>
      <c r="D271" s="613"/>
      <c r="E271" s="613"/>
      <c r="H271" s="595">
        <f>SUM(H266:H270)</f>
        <v>-83.698971371518596</v>
      </c>
      <c r="K271" s="595"/>
    </row>
    <row r="272" spans="3:11">
      <c r="K272" s="595"/>
    </row>
    <row r="273" spans="3:18">
      <c r="C273" s="577"/>
      <c r="J273" s="614"/>
      <c r="K273" s="577"/>
      <c r="L273" s="614"/>
      <c r="M273" s="577"/>
      <c r="N273" s="614"/>
      <c r="O273" s="577"/>
      <c r="P273" s="614"/>
      <c r="Q273" s="577"/>
    </row>
    <row r="275" spans="3:18">
      <c r="H275" s="595">
        <f>IF(3*'Str 4'!$E$156&lt;=Input!$C$19,('Str 4'!$F$169*3*'Str 4'!$E$156/2*(Input!$C$19-3*'Str 4'!$E$156/3)-DeadSelfMax*((Input!$C$17*Input!$C$19^2/2*Density)+D136)-DeadEarthMax*$C$131+WaterMin*I111),0)</f>
        <v>0</v>
      </c>
      <c r="Q275" s="595">
        <f>IF(3*'Str 4'!$E$156&lt;=Input!$C$19,('Str 4'!$F$169*3*'Str 4'!$E$156/2-DeadSelfMax*((Input!$C$17*Input!$C$19*Density)+D137)-DeadEarthMax*$C$130+WaterMin*M111),0)</f>
        <v>0</v>
      </c>
    </row>
    <row r="276" spans="3:18">
      <c r="H276" s="615">
        <f>IF(AND('Str 4'!$F$170=0,'Str 4'!$F$170&lt;'Str 4'!$F$169,3*'Str 4'!$E$156&gt;Input!$C$19),('Str 4'!$F$169/(3*'Str 4'!$E$156)*Input!$C$19^3/3)+('Str 4'!$F$169-('Str 4'!$F$169/(3*'Str 4'!$E$156)*Input!$C$19))*Input!$C$19^2/2-DeadSelfMax*((Input!$C$17*Input!$C$19^2/2*Density)+D136)-DeadEarthMax*$C$131+WaterMin*I111,0)</f>
        <v>0</v>
      </c>
      <c r="Q276" s="615">
        <f>IF(AND('Str 4'!$F$170=0,'Str 4'!$F$170&lt;'Str 4'!$F$169,3*'Str 4'!$E$156&gt;Input!$C$19),('Str 4'!$F$169/(3*'Str 4'!$E$156)*Input!$C$19^2/2)+('Str 4'!$F$169-('Str 4'!$F$169/(3*'Str 4'!$E$156)*Input!$C$19))*Input!$C$19-DeadSelfMax*((Input!$C$17*Input!$C$19*Density)+D137)-DeadEarthMax*$C$130+WaterMin*M111,0)</f>
        <v>0</v>
      </c>
    </row>
    <row r="277" spans="3:18">
      <c r="C277" s="613"/>
      <c r="H277" s="595">
        <f>IF('Str 4'!$F$170&gt;0,IF('Str 4'!$F$170&lt;'Str 4'!$F$169,(('Str 4'!$F$169-'Str 4'!$F$170)/Input!$C$43*Input!$C$19^3/3)+('Str 4'!$F$169-(('Str 4'!$F$169-'Str 4'!$F$170)/Input!$C$43*Input!$C$19))*Input!$C$19^2/2-DeadSelfMax*((Input!$C$17*Input!$C$19^2/2*Density)+D136)-DeadEarthMax*$C$131+WaterMin*I111,0),0)</f>
        <v>21.684681139349689</v>
      </c>
      <c r="Q277" s="595">
        <f>IF('Str 4'!$F$170&gt;0,IF('Str 4'!$F$170&lt;'Str 4'!$F$169,(('Str 4'!$F$169-'Str 4'!$F$170)/Input!$C$43*Input!$C$19^2/2)+('Str 4'!$F$169-(('Str 4'!$F$169-'Str 4'!$F$170)/Input!$C$43*Input!$C$19))*Input!C19-DeadSelfMax*((Input!$C$17*Input!$C$19*Density)+D137)-DeadEarthMax*$C$130+WaterMin*M111,0),0)</f>
        <v>84.878007370512577</v>
      </c>
    </row>
    <row r="278" spans="3:18">
      <c r="C278" s="613"/>
      <c r="H278" s="595">
        <f>IF('Str 4'!$F$170&gt;='Str 4'!$F$169,((('Str 4'!$F$170-'Str 4'!$F$169)/Input!$C$43*Input!$C$19^3/6)+('Str 4'!$F$169*Input!$C$19^2/2)-DeadSelfMax*((Input!$C$17*Input!$C$19^2/2*Density)+D136)-DeadEarthMax*$C$131+WaterMin*I111),0)</f>
        <v>0</v>
      </c>
      <c r="Q278" s="595">
        <f>IF('Str 4'!$F$170&gt;='Str 4'!$F$169,((('Str 4'!$F$170-'Str 4'!$F$169)/Input!$C$43*Input!$C$19^2/2)+('Str 4'!$F$170*Input!$C$19)-DeadSelfMax*((Input!$C$17*Input!$C$19*Density)+D137)-DeadEarthMax*$C$130+WaterMin*M111),0)</f>
        <v>0</v>
      </c>
    </row>
    <row r="279" spans="3:18">
      <c r="C279" s="613"/>
      <c r="D279" s="613"/>
      <c r="H279" s="595">
        <f>SUM(H275:H278)</f>
        <v>21.684681139349689</v>
      </c>
      <c r="M279" s="613"/>
      <c r="Q279" s="595">
        <f>SUM(Q275:Q278)</f>
        <v>84.878007370512577</v>
      </c>
    </row>
    <row r="280" spans="3:18">
      <c r="C280" s="613"/>
      <c r="D280" s="613"/>
      <c r="M280" s="613"/>
    </row>
    <row r="281" spans="3:18">
      <c r="H281" s="595"/>
      <c r="Q281" s="595"/>
    </row>
    <row r="282" spans="3:18">
      <c r="C282" s="613"/>
      <c r="D282" s="581"/>
      <c r="H282" s="595">
        <f>-('WK3'!M91*DeadEarthMax+((Input!$C$21*Input!$C$17*Density)*Input!$C$21/2+D139)*DeadSelfMax+DeadEarthMax*'WK3'!M94+EarthSurchLiveMax*'WK3'!M93)</f>
        <v>-193.82718134855051</v>
      </c>
      <c r="M282" s="581"/>
      <c r="Q282" s="595">
        <f>-('WK3'!K91*DeadEarthMax+((Input!$C$21*Input!$C$17*Density)+D140)*DeadSelfMax+'WK3'!K93*EarthSurchLiveMax+DeadEarthMax*'WK3'!M94)</f>
        <v>-236.94250790975377</v>
      </c>
      <c r="R282" s="595"/>
    </row>
    <row r="283" spans="3:18">
      <c r="C283" s="613"/>
      <c r="H283" s="595">
        <f>IF(3*'Str 4'!$E$156&lt;=Input!$C$19+Input!$C$20,H282,0)</f>
        <v>0</v>
      </c>
      <c r="Q283" s="595">
        <f>IF(3*'Str 4'!$E$156&lt;=Input!$C$19+Input!$C$20,Q282,0)</f>
        <v>0</v>
      </c>
    </row>
    <row r="284" spans="3:18">
      <c r="C284" s="613"/>
      <c r="H284" s="595">
        <f>IF(AND('Str 4'!$F$170=0,'Str 4'!$F$170&lt;'Str 4'!$F$169,3*'Str 4'!$E$156&gt;Input!$C$19+Input!$C$20),('Str 4'!$F$169/(3*'Str 4'!$E$156)*(3*'Str 4'!$E$156-Input!$C$19-Input!$C$20))*(3*'Str 4'!$E$156-Input!$C$19-Input!$C$20)^2/6+H282,0)</f>
        <v>0</v>
      </c>
      <c r="Q284" s="595">
        <f>IF(AND('Str 4'!$F$170=0,'Str 4'!$F$170&lt;'Str 4'!$F$169,3*'Str 4'!$E$156&gt;Input!$C$19+Input!$C$20),('Str 4'!$F$169/(3*'Str 4'!$E$156)*(3*'Str 4'!$E$156-Input!$C$19-Input!$C$20))*(3*'Str 4'!$E$156-Input!$C$19-Input!$C$20)/2+Q282,0)</f>
        <v>0</v>
      </c>
    </row>
    <row r="285" spans="3:18">
      <c r="C285" s="613"/>
      <c r="H285" s="595">
        <f>IF('Str 4'!$F$170&gt;0,IF('Str 4'!$F$170&lt;'Str 4'!$F$169,(('Str 4'!$F$169-'Str 4'!$F$170)/Input!$C$43*Input!$C$21^3/6)+'Str 4'!$F$170*Input!$C$21^2/2+H282,0),0)</f>
        <v>-57.500198199627704</v>
      </c>
      <c r="Q285" s="595">
        <f>IF('Str 4'!$F$170&gt;0,IF('Str 4'!$F$170&lt;'Str 4'!$F$169,(('Str 4'!$F$169-'Str 4'!$F$170)/Input!$C$43*Input!$C$21^2/2)+'Str 4'!$F$170*Input!$C$21+Q282,0),0)</f>
        <v>-45.307484826039769</v>
      </c>
    </row>
    <row r="286" spans="3:18">
      <c r="C286" s="613"/>
      <c r="H286" s="595">
        <f>IF('Str 4'!$F$170&gt;='Str 4'!$F$169,(('Str 4'!$F$170-'Str 4'!$F$169)/Input!$C$43*Input!$C$21^3/3)+('Str 4'!$F$170-(('Str 4'!$F$170-'Str 4'!$F$169)/Input!$C$43*Input!$C$21))*Input!$C$21^2/2+H282,0)</f>
        <v>0</v>
      </c>
      <c r="Q286" s="595">
        <f>IF('Str 4'!$F$170&gt;='Str 4'!$F$169,(('Str 4'!$F$170-'Str 4'!$F$169)/Input!$C$43*Input!$C$21^2/2)+('Str 4'!$F$170-(('Str 4'!$F$170-'Str 4'!$F$169)/Input!$C$43*Input!$C$21))*Input!$C$21+Q282,0)</f>
        <v>0</v>
      </c>
    </row>
    <row r="287" spans="3:18">
      <c r="C287" s="613"/>
      <c r="E287" s="613"/>
      <c r="H287" s="595">
        <f>WaterMin*$I$112</f>
        <v>13.469810953846155</v>
      </c>
      <c r="Q287" s="595">
        <f>WaterMin*$M$112</f>
        <v>14.664713538461539</v>
      </c>
    </row>
    <row r="288" spans="3:18">
      <c r="H288" s="595">
        <f>SUM(H283:H287)</f>
        <v>-44.030387245781547</v>
      </c>
      <c r="Q288" s="587">
        <f>SUM(Q283:Q287)</f>
        <v>-30.642771287578228</v>
      </c>
    </row>
    <row r="292" spans="2:12">
      <c r="B292" s="613"/>
      <c r="C292" s="577"/>
      <c r="D292" s="577"/>
      <c r="E292" s="595">
        <f>IF(Units=1,MAX('Str 1'!E178,'Str 2'!E180,'Str 3'!E179,'Str 4'!E177),MAX('Str 1'!E178,'Str 2'!E180,'Str 3'!E179,'Str 4'!E177)*12)</f>
        <v>67.112954803203962</v>
      </c>
      <c r="F292" s="625" t="str">
        <f>IF('WK2'!$N$15=1,"kN.m","kip-in")</f>
        <v>kN.m</v>
      </c>
      <c r="G292" s="577"/>
      <c r="H292" s="577"/>
    </row>
    <row r="293" spans="2:12">
      <c r="B293" s="577"/>
      <c r="C293" s="577"/>
      <c r="D293" s="577"/>
      <c r="E293" s="595">
        <f>IF(Units=1,IF(MIN('Str 1'!E179,'Str 2'!E181,'Str 3'!E180,'Str 4'!E178)&gt;0,0,MIN('Str 1'!E179,'Str 2'!E181,'Str 3'!E180,'Str 4'!E178)),IF(MIN('Str 1'!E179,'Str 2'!E181,'Str 3'!E180,'Str 4'!E178)&gt;0,0,MIN('Str 1'!E179,'Str 2'!E181,'Str 3'!E180,'Str 4'!E178))*12)</f>
        <v>-129.31095284504127</v>
      </c>
      <c r="F293" s="625" t="str">
        <f>IF('WK2'!$N$15=1,"kN.m","kip-in")</f>
        <v>kN.m</v>
      </c>
      <c r="G293" s="579">
        <f>IF(Units=1,IF(MAX('Str 1'!E180,'Str 2'!E182,'Str 3'!E181,'Str 4'!E179)&lt;0,0,MAX('Str 1'!E180,'Str 2'!E182,'Str 3'!E181,'Str 4'!E179)),IF(MAX('Str 1'!E180,'Str 2'!E182,'Str 3'!E181,'Str 4'!E179)&lt;0,0,MAX('Str 1'!E180,'Str 2'!E182,'Str 3'!E181,'Str 4'!E179))*12)</f>
        <v>0</v>
      </c>
      <c r="H293" s="625" t="str">
        <f>IF('WK2'!$N$15=1,"kN.m","kip-in")</f>
        <v>kN.m</v>
      </c>
    </row>
    <row r="294" spans="2:12">
      <c r="B294" s="577"/>
      <c r="C294" s="577"/>
      <c r="D294" s="577"/>
      <c r="E294" s="595">
        <f>IF(Units=1,ROUND(MAX('Str 1'!$E$181,'Str 2'!$E$183,'Str 3'!$E$182,'Str 4'!$E$180),4),ROUND(MAX('Str 1'!$E$181,'Str 2'!$E$183,'Str 3'!$E$182,'Str 4'!$E$180),4)*12)</f>
        <v>242.0677</v>
      </c>
      <c r="F294" s="625" t="str">
        <f>IF('WK2'!$N$15=1,"kN.m","kip-in")</f>
        <v>kN.m</v>
      </c>
      <c r="G294" s="630" t="str">
        <f>IF(E294&lt;0,"&lt; 0, therefore N/A","*")</f>
        <v>*</v>
      </c>
      <c r="H294" s="613"/>
    </row>
    <row r="295" spans="2:12">
      <c r="B295" s="577"/>
      <c r="C295" s="577"/>
      <c r="D295" s="577"/>
      <c r="E295" s="595">
        <f>MAX(I296:L296)</f>
        <v>40.32</v>
      </c>
      <c r="F295" s="625" t="str">
        <f>IF('WK2'!$N$15=1,"kN","kips")</f>
        <v>kN</v>
      </c>
      <c r="G295" s="630"/>
      <c r="H295" s="613"/>
      <c r="I295" s="595">
        <f>ROUND(MAX('Str 1'!$E$181,'Str 2'!$E$183,'Str 3'!$E$182,'Str 4'!$E$180),4)</f>
        <v>242.0677</v>
      </c>
    </row>
    <row r="296" spans="2:12">
      <c r="B296" s="577"/>
      <c r="C296" s="577"/>
      <c r="D296" s="577"/>
      <c r="E296" s="595"/>
      <c r="F296" s="613"/>
      <c r="G296" s="630"/>
      <c r="H296" s="613"/>
      <c r="I296" s="135">
        <f>IF(I295='Str 1'!$E$181,'Str 1'!$E$182,0)</f>
        <v>40.32</v>
      </c>
      <c r="J296" s="135">
        <f>IF(I295='Str 2'!$E$183,'Str 2'!$E$184,0)</f>
        <v>0</v>
      </c>
      <c r="K296" s="135">
        <f>IF(I295='Str 3'!$E$182,'Str 3'!$E$183,0)</f>
        <v>40.32</v>
      </c>
      <c r="L296" s="135">
        <f>IF(I295='Str 4'!$E$180,'Str 4'!$E$181,0)</f>
        <v>0</v>
      </c>
    </row>
    <row r="297" spans="2:12">
      <c r="B297" s="577"/>
      <c r="C297" s="577"/>
      <c r="D297" s="577"/>
      <c r="E297" s="595">
        <f>IF(G297=ABS('Str 1'!E184),'Str 1'!E184,IF(G297=ABS('Str 2'!E186),'Str 2'!E186,IF(G297=ABS('Str 3'!E185),'Str 3'!E185,'Str 4'!E183)))</f>
        <v>251.4633</v>
      </c>
      <c r="F297" s="625" t="str">
        <f>IF('WK2'!$N$15=1,"kN","kips")</f>
        <v>kN</v>
      </c>
      <c r="G297" s="595">
        <f>MAX(ABS('Str 1'!E184),ABS('Str 2'!E186),ABS('Str 3'!E185),ABS('Str 4'!E183))</f>
        <v>251.4633</v>
      </c>
      <c r="H297" s="613"/>
    </row>
    <row r="298" spans="2:12">
      <c r="B298" s="577"/>
      <c r="C298" s="577"/>
      <c r="D298" s="577"/>
      <c r="E298" s="595">
        <f>IF(G298=ABS('Str 1'!E185),'Str 1'!E185,IF(G298=ABS('Str 2'!E187),'Str 2'!E187,IF(G298=ABS('Str 3'!E186),'Str 3'!E186,'Str 4'!E184)))</f>
        <v>134.1009</v>
      </c>
      <c r="F298" s="625" t="str">
        <f>IF('WK2'!$N$15=1,"kN","kips")</f>
        <v>kN</v>
      </c>
      <c r="G298" s="595">
        <f>MAX(ABS('Str 1'!E185),ABS('Str 2'!E187),ABS('Str 3'!E186),ABS('Str 4'!E184))</f>
        <v>134.1009</v>
      </c>
      <c r="H298" s="613"/>
    </row>
    <row r="299" spans="2:12">
      <c r="B299" s="577"/>
      <c r="C299" s="577"/>
      <c r="D299" s="577"/>
      <c r="E299" s="595">
        <f>IF(G299=ABS('Str 1'!E186),'Str 1'!E186,IF(G299=ABS('Str 2'!E188),'Str 2'!E188,IF(G299=ABS('Str 3'!E187),'Str 3'!E187,'Str 4'!E185)))</f>
        <v>169.80760000000001</v>
      </c>
      <c r="F299" s="625" t="str">
        <f>IF('WK2'!$N$15=1,"kN","kips")</f>
        <v>kN</v>
      </c>
      <c r="G299" s="595">
        <f>MAX(ABS('Str 1'!E186),ABS('Str 2'!E188),ABS('Str 3'!E187),ABS('Str 4'!E185))</f>
        <v>169.80760000000001</v>
      </c>
      <c r="H299" s="577"/>
    </row>
    <row r="300" spans="2:12">
      <c r="B300" s="577"/>
      <c r="C300" s="577"/>
      <c r="D300" s="577"/>
      <c r="E300" s="577"/>
      <c r="F300" s="577"/>
      <c r="G300" s="577"/>
      <c r="H300" s="577"/>
    </row>
    <row r="301" spans="2:12">
      <c r="B301" s="613"/>
      <c r="C301" s="577"/>
      <c r="D301" s="577"/>
      <c r="E301" s="595">
        <f>IF(Units=1,MAX('Str 1'!$E$148,'Str 2'!$E$150,'Str 3'!E149,'Str 4'!$E$147),MAX('Str 1'!$E$148,'Str 2'!$E$150,'Str 3'!E149,'Str 4'!$E$147)*12)</f>
        <v>32.142514202401443</v>
      </c>
      <c r="F301" s="625" t="str">
        <f>IF('WK2'!$N$15=1,"kN.m","kip-in")</f>
        <v>kN.m</v>
      </c>
      <c r="G301" s="577"/>
      <c r="H301" s="577"/>
    </row>
    <row r="302" spans="2:12">
      <c r="B302" s="577"/>
      <c r="C302" s="577"/>
      <c r="D302" s="577"/>
      <c r="E302" s="595">
        <f>IF(Units=1,IF(MIN('Str 1'!$E$149,'Str 2'!$E$151,'Str 3'!E150,'Str 4'!$E$148)&gt;0,0,MIN('Str 1'!$E$149,'Str 2'!$E$151,'Str 3'!E150,'Str 4'!$E$148)),IF(MIN('Str 1'!$E$149,'Str 2'!$E$151,'Str 3'!E150,'Str 4'!$E$148)&gt;0,0,MIN('Str 1'!$E$149,'Str 2'!$E$151,'Str 3'!E150,'Str 4'!$E$148))*12)</f>
        <v>-101.43727784851642</v>
      </c>
      <c r="F302" s="625" t="str">
        <f>IF('WK2'!$N$15=1,"kN.m","kip-in")</f>
        <v>kN.m</v>
      </c>
      <c r="G302" s="579">
        <f>IF(Units=1,IF(MAX('Str 1'!$E$149,'Str 2'!$E$151,'Str 3'!E150,'Str 4'!$E$148)&lt;0,0,MAX('Str 1'!$E$149,'Str 2'!$E$151,'Str 3'!E150,'Str 4'!$E$148)),IF(MAX('Str 1'!$E$149,'Str 2'!$E$151,'Str 3'!E150,'Str 4'!$E$148)&lt;0,0,MAX('Str 1'!$E$149,'Str 2'!$E$151,'Str 3'!E150,'Str 4'!$E$148))*12)</f>
        <v>0</v>
      </c>
      <c r="H302" s="625" t="str">
        <f>IF('WK2'!$N$15=1,"kN.m","kip-in")</f>
        <v>kN.m</v>
      </c>
    </row>
    <row r="303" spans="2:12">
      <c r="B303" s="577"/>
      <c r="C303" s="577"/>
      <c r="D303" s="577"/>
      <c r="E303" s="595">
        <f>IF(Units=1,ROUND(MAX('Str 1'!$E$150,'Str 2'!$E$152,'Str 3'!$E$151,'Str 4'!$E$149),4),ROUND(MAX('Str 1'!$E$150,'Str 2'!$E$152,'Str 3'!$E$151,'Str 4'!$E$149),4)*12)</f>
        <v>175.18299999999999</v>
      </c>
      <c r="F303" s="625" t="str">
        <f>IF('WK2'!$N$15=1,"kN.m","kip-in")</f>
        <v>kN.m</v>
      </c>
      <c r="G303" s="630" t="str">
        <f>IF(E303&lt;0,"&lt; 0, therefore N/A","*")</f>
        <v>*</v>
      </c>
      <c r="H303" s="613"/>
    </row>
    <row r="304" spans="2:12">
      <c r="B304" s="577"/>
      <c r="C304" s="577"/>
      <c r="D304" s="577"/>
      <c r="E304" s="595">
        <f>MAX(I305:L305)</f>
        <v>33.6</v>
      </c>
      <c r="F304" s="625" t="str">
        <f>IF('WK2'!$N$15=1,"kN","kips")</f>
        <v>kN</v>
      </c>
      <c r="G304" s="630"/>
      <c r="H304" s="613"/>
      <c r="I304" s="595">
        <f>ROUND(MAX('Str 1'!$E$150,'Str 2'!$E$152,'Str 3'!$E$151,'Str 4'!$E$149),4)</f>
        <v>175.18299999999999</v>
      </c>
    </row>
    <row r="305" spans="1:12">
      <c r="I305" s="135">
        <f>IF($I$304='Str 1'!$E$150,'Str 1'!$E$151,0)</f>
        <v>33.6</v>
      </c>
      <c r="J305" s="135">
        <f>IF($I$304='Str 2'!$E$152,'Str 2'!$E$153,0)</f>
        <v>33.6</v>
      </c>
      <c r="K305" s="135">
        <f>IF($I$304='Str 3'!$E$151,'Str 3'!$E$152,0)</f>
        <v>33.6</v>
      </c>
      <c r="L305" s="135">
        <f>IF($I$304='Str 4'!E149,'Str 4'!E150,0)</f>
        <v>0</v>
      </c>
    </row>
    <row r="308" spans="1:12">
      <c r="A308" s="577"/>
    </row>
    <row r="309" spans="1:12">
      <c r="A309" s="577"/>
      <c r="B309" s="577"/>
      <c r="C309" s="577"/>
      <c r="D309" s="577"/>
      <c r="E309" s="577"/>
      <c r="F309" s="577"/>
    </row>
    <row r="310" spans="1:12">
      <c r="A310" s="577"/>
      <c r="B310" s="631" t="str">
        <f>IF(Units=1,'Design 1'!C39,Design_1!C39)</f>
        <v>Wall at 3 - 3</v>
      </c>
      <c r="C310" s="577"/>
      <c r="D310" s="577"/>
      <c r="E310" s="577"/>
    </row>
    <row r="311" spans="1:12">
      <c r="A311" s="577"/>
      <c r="B311" s="577"/>
      <c r="C311" s="577"/>
      <c r="D311" s="577"/>
      <c r="E311" s="577"/>
      <c r="F311" s="577"/>
    </row>
    <row r="312" spans="1:12">
      <c r="A312" s="663"/>
      <c r="B312" s="577"/>
      <c r="C312" s="577"/>
      <c r="E312" s="594"/>
      <c r="F312" s="577"/>
      <c r="G312" s="577"/>
    </row>
    <row r="314" spans="1:12">
      <c r="A314" s="632"/>
      <c r="B314" s="595">
        <v>1060.1990000000001</v>
      </c>
      <c r="C314" s="625" t="str">
        <f>IF('WK2'!$N$15=1,"kN.m","kip-in")</f>
        <v>kN.m</v>
      </c>
      <c r="D314" s="577"/>
      <c r="E314" s="633"/>
      <c r="F314" s="595">
        <v>849.5</v>
      </c>
      <c r="G314" s="625" t="str">
        <f>IF('WK2'!$N$15=1,"kN.m","kip-in")</f>
        <v>kN.m</v>
      </c>
    </row>
    <row r="315" spans="1:12">
      <c r="A315" s="632"/>
      <c r="B315" s="595">
        <v>0.192</v>
      </c>
      <c r="C315" s="625" t="str">
        <f>IF('WK2'!$N$15=1,"kN","kips")</f>
        <v>kN</v>
      </c>
      <c r="D315" s="577"/>
      <c r="E315" s="633"/>
      <c r="F315" s="595">
        <v>0.158</v>
      </c>
      <c r="G315" s="625" t="str">
        <f>IF('WK2'!$N$15=1,"kN","kips")</f>
        <v>kN</v>
      </c>
    </row>
    <row r="316" spans="1:12">
      <c r="A316" s="593"/>
      <c r="B316" s="593"/>
      <c r="C316" s="593"/>
      <c r="D316" s="593"/>
      <c r="E316" s="593"/>
      <c r="F316" s="593"/>
      <c r="G316" s="593"/>
      <c r="H316" s="573"/>
    </row>
    <row r="317" spans="1:12">
      <c r="A317" s="577"/>
      <c r="B317" s="577"/>
      <c r="C317" s="577"/>
      <c r="D317" s="577"/>
      <c r="E317" s="577"/>
      <c r="F317" s="577"/>
      <c r="G317" s="577"/>
      <c r="H317" s="613"/>
      <c r="I317" s="577"/>
      <c r="J317" s="577"/>
    </row>
    <row r="318" spans="1:12">
      <c r="A318" s="577"/>
      <c r="B318" s="577"/>
      <c r="C318" s="577"/>
      <c r="D318" s="577"/>
      <c r="E318" s="577"/>
      <c r="F318" s="577"/>
      <c r="G318" s="577"/>
      <c r="H318" s="613"/>
      <c r="I318" s="577"/>
      <c r="J318" s="577"/>
    </row>
    <row r="319" spans="1:12">
      <c r="A319" s="577"/>
      <c r="B319" s="577"/>
      <c r="C319" s="577"/>
      <c r="D319" s="577"/>
      <c r="E319" s="577"/>
      <c r="F319" s="577"/>
      <c r="G319" s="587">
        <f>IF(Units=1,1000,12)</f>
        <v>1000</v>
      </c>
      <c r="H319" s="625" t="str">
        <f>IF('WK2'!$N$15=1,"mm","in")</f>
        <v>mm</v>
      </c>
      <c r="I319" s="577"/>
      <c r="J319" s="577"/>
    </row>
    <row r="320" spans="1:12">
      <c r="A320" s="613"/>
      <c r="B320" s="577"/>
      <c r="C320" s="634"/>
      <c r="D320" s="577"/>
      <c r="E320" s="577"/>
      <c r="F320" s="577"/>
      <c r="G320" s="587">
        <f>IF(Units=1,'Design 1'!$H$49,Design_1!$H$49)</f>
        <v>300</v>
      </c>
      <c r="H320" s="625" t="str">
        <f>IF('WK2'!$N$15=1,"mm","in")</f>
        <v>mm</v>
      </c>
      <c r="I320" s="577"/>
      <c r="J320" s="577"/>
    </row>
    <row r="321" spans="1:10">
      <c r="A321" s="613"/>
      <c r="B321" s="577"/>
      <c r="C321" s="634"/>
      <c r="D321" s="577"/>
      <c r="E321" s="577"/>
      <c r="F321" s="577"/>
      <c r="G321" s="587">
        <f>IF(Units=1,'Design 1'!$H$50,Design_1!$H$50)</f>
        <v>80</v>
      </c>
      <c r="H321" s="625" t="str">
        <f>IF('WK2'!$N$15=1,"mm","in")</f>
        <v>mm</v>
      </c>
      <c r="I321" s="577"/>
      <c r="J321" s="577"/>
    </row>
    <row r="322" spans="1:10">
      <c r="A322" s="577"/>
      <c r="B322" s="577"/>
      <c r="C322" s="634"/>
      <c r="D322" s="577"/>
      <c r="E322" s="577"/>
      <c r="F322" s="577"/>
      <c r="G322" s="587">
        <f>G320-G321</f>
        <v>220</v>
      </c>
      <c r="H322" s="625" t="str">
        <f>IF('WK2'!$N$15=1,"mm","in")</f>
        <v>mm</v>
      </c>
      <c r="I322" s="577"/>
      <c r="J322" s="577"/>
    </row>
    <row r="323" spans="1:10">
      <c r="A323" s="577"/>
      <c r="B323" s="577"/>
      <c r="C323" s="577"/>
      <c r="D323" s="577"/>
      <c r="E323" s="577"/>
      <c r="F323" s="577"/>
      <c r="G323" s="577"/>
      <c r="H323" s="577"/>
      <c r="I323" s="577"/>
      <c r="J323" s="577"/>
    </row>
    <row r="324" spans="1:10">
      <c r="A324" s="577"/>
      <c r="B324" s="577"/>
      <c r="C324" s="577"/>
      <c r="D324" s="594">
        <f>IF(Units=1,'Design 1'!$E$53,Design_1!$E$53)</f>
        <v>2450</v>
      </c>
      <c r="E324" s="631" t="str">
        <f>IF('WK2'!$N$15=1,"kg/m3","kcf")</f>
        <v>kg/m3</v>
      </c>
      <c r="F324" s="577"/>
      <c r="G324" s="577"/>
      <c r="H324" s="577"/>
      <c r="I324" s="633"/>
      <c r="J324" s="577"/>
    </row>
    <row r="325" spans="1:10">
      <c r="A325" s="577"/>
      <c r="B325" s="577"/>
      <c r="C325" s="577"/>
      <c r="D325" s="594">
        <f>IF(Units=1,'Design 1'!E54,Design_1!E54)</f>
        <v>35</v>
      </c>
      <c r="E325" s="631" t="str">
        <f>IF('WK2'!$N$15=1,"MPa","k/in2")</f>
        <v>MPa</v>
      </c>
      <c r="F325" s="577"/>
      <c r="G325" s="577"/>
      <c r="H325" s="577"/>
      <c r="I325" s="577"/>
      <c r="J325" s="577"/>
    </row>
    <row r="326" spans="1:10">
      <c r="A326" s="577"/>
      <c r="B326" s="577"/>
      <c r="C326" s="577"/>
      <c r="D326" s="594">
        <f>IF(Units=1,'Design 1'!$E$55,Design_1!$E$55)</f>
        <v>400</v>
      </c>
      <c r="E326" s="631" t="str">
        <f>IF('WK2'!$N$15=1,"MPa","k/in2")</f>
        <v>MPa</v>
      </c>
      <c r="F326" s="577"/>
      <c r="G326" s="577"/>
      <c r="H326" s="577"/>
      <c r="I326" s="577"/>
      <c r="J326" s="577"/>
    </row>
    <row r="327" spans="1:10">
      <c r="A327" s="577"/>
      <c r="B327" s="577"/>
      <c r="C327" s="577"/>
      <c r="D327" s="595">
        <f>IF(Units=1,'Design 1'!$E$56,Design_1!$E$56)</f>
        <v>200000</v>
      </c>
      <c r="E327" s="631" t="str">
        <f>IF('WK2'!$N$15=1,"MPa","k/in2")</f>
        <v>MPa</v>
      </c>
      <c r="F327" s="577"/>
      <c r="G327" s="577"/>
      <c r="H327" s="577"/>
      <c r="I327" s="633"/>
      <c r="J327" s="577"/>
    </row>
    <row r="328" spans="1:10">
      <c r="A328" s="577"/>
      <c r="B328" s="577"/>
      <c r="C328" s="577"/>
      <c r="D328" s="615">
        <f>IF(Units=1,(3300*(D325)^0.5+6900)*(D324/2300)^1.5,((3300*(D325*1000/'WK2'!R28)^0.5+6900)*(D324/'WK2'!R27/2300)^1.5)*'WK2'!R28/1000)</f>
        <v>29049.625465507495</v>
      </c>
      <c r="E328" s="631" t="str">
        <f>IF('WK2'!$N$15=1,"MPa","k/in2")</f>
        <v>MPa</v>
      </c>
      <c r="F328" s="577"/>
      <c r="G328" s="577"/>
      <c r="H328" s="577"/>
      <c r="I328" s="633"/>
      <c r="J328" s="577"/>
    </row>
    <row r="329" spans="1:10">
      <c r="A329" s="577"/>
      <c r="B329" s="577"/>
      <c r="C329" s="577"/>
      <c r="D329" s="596">
        <f>IF(Units=1,IF(D324&lt;1850,0.3*D325^0.5,IF(D324&lt;2150,0.34*D325^0.5,IF(D324&lt;=2500,0.4*D325^0.5,""))),IF(D324&lt;1850*'WK2'!R27,(0.3*(D325/'WK2'!O33)^0.5)*'WK2'!O33,IF(D324&lt;2150*'WK2'!R27,(0.34*(D325/'WK2'!O33)^0.5)*'WK2'!O33,IF(D324&lt;=2500*'WK2'!R27,(0.4*(D325/'WK2'!O33)^0.5)*'WK2'!O33,""))))</f>
        <v>2.3664319132398464</v>
      </c>
      <c r="E329" s="631" t="str">
        <f>IF('WK2'!$N$15=1,"MPa","k/in2")</f>
        <v>MPa</v>
      </c>
      <c r="F329" s="577"/>
      <c r="G329" s="577"/>
      <c r="H329" s="577"/>
      <c r="I329" s="633"/>
      <c r="J329" s="577"/>
    </row>
    <row r="330" spans="1:10">
      <c r="A330" s="577"/>
      <c r="B330" s="577"/>
      <c r="C330" s="577"/>
      <c r="D330" s="594"/>
      <c r="E330" s="577"/>
      <c r="F330" s="577"/>
      <c r="G330" s="577"/>
      <c r="H330" s="577"/>
      <c r="I330" s="633"/>
      <c r="J330" s="577"/>
    </row>
    <row r="331" spans="1:10">
      <c r="B331" s="577"/>
      <c r="C331" s="577"/>
      <c r="D331" s="594"/>
      <c r="E331" s="577"/>
      <c r="F331" s="577"/>
      <c r="G331" s="577"/>
      <c r="H331" s="577"/>
      <c r="I331" s="633"/>
      <c r="J331" s="577"/>
    </row>
    <row r="332" spans="1:10">
      <c r="B332" s="577"/>
      <c r="C332" s="577"/>
      <c r="D332" s="594"/>
      <c r="E332" s="577"/>
      <c r="F332" s="577"/>
      <c r="G332" s="577"/>
      <c r="H332" s="577"/>
      <c r="I332" s="633"/>
      <c r="J332" s="577"/>
    </row>
    <row r="333" spans="1:10">
      <c r="A333" s="577"/>
      <c r="B333" s="577"/>
      <c r="C333" s="577"/>
      <c r="D333" s="577"/>
      <c r="E333" s="595">
        <f>IF(Units=1,G319*G320/100,G319*G320)</f>
        <v>3000</v>
      </c>
      <c r="F333" s="626" t="str">
        <f>IF('WK2'!$N$15=1,"cm2","in2")</f>
        <v>cm2</v>
      </c>
      <c r="H333" s="613"/>
      <c r="I333" s="577"/>
      <c r="J333" s="577"/>
    </row>
    <row r="334" spans="1:10">
      <c r="A334" s="577"/>
      <c r="B334" s="577"/>
      <c r="C334" s="634"/>
      <c r="E334" s="594">
        <f>IF(Units=1,G319*G320^2/6/1000,G319*G320^2/6)</f>
        <v>15000</v>
      </c>
      <c r="F334" s="626" t="str">
        <f>IF('WK2'!$N$15=1,"cm3","in3")</f>
        <v>cm3</v>
      </c>
      <c r="H334" s="613"/>
      <c r="I334" s="577"/>
      <c r="J334" s="577"/>
    </row>
    <row r="335" spans="1:10">
      <c r="A335" s="577"/>
      <c r="B335" s="577"/>
      <c r="C335" s="634"/>
      <c r="E335" s="595">
        <f>IF(Units=1,IF(AND(G320=0,G321=0),0,G319*G320^3/12/(G320/2-G321)/1000),IF(AND(G320=0,G321=0),0,G319*G320^3/12/(G320/2-G321)))</f>
        <v>32142.857142857141</v>
      </c>
      <c r="F335" s="626" t="str">
        <f>IF('WK2'!$N$15=1,"cm3","in3")</f>
        <v>cm3</v>
      </c>
      <c r="H335" s="613"/>
      <c r="I335" s="577"/>
      <c r="J335" s="577"/>
    </row>
    <row r="336" spans="1:10">
      <c r="A336" s="577"/>
      <c r="B336" s="577"/>
      <c r="C336" s="594"/>
      <c r="D336" s="577"/>
      <c r="E336" s="577"/>
      <c r="F336" s="577"/>
      <c r="G336" s="577"/>
      <c r="H336" s="577"/>
      <c r="I336" s="577"/>
      <c r="J336" s="577"/>
    </row>
    <row r="337" spans="1:10">
      <c r="A337" s="577"/>
      <c r="B337" s="577"/>
      <c r="C337" s="577"/>
      <c r="D337" s="577"/>
      <c r="E337" s="635">
        <f>IF(Units=1,'Design 1'!F66,Design_1!F66)</f>
        <v>0.9</v>
      </c>
      <c r="G337" s="577"/>
      <c r="H337" s="577"/>
      <c r="I337" s="633"/>
      <c r="J337" s="577"/>
    </row>
    <row r="338" spans="1:10">
      <c r="A338" s="577"/>
      <c r="B338" s="577"/>
      <c r="C338" s="577"/>
      <c r="D338" s="577"/>
      <c r="E338" s="635">
        <f>IF(Units=1,'Design 1'!F67,Design_1!F67)</f>
        <v>0.75</v>
      </c>
      <c r="G338" s="577"/>
      <c r="H338" s="577"/>
      <c r="I338" s="633"/>
      <c r="J338" s="577"/>
    </row>
    <row r="339" spans="1:10">
      <c r="A339" s="577"/>
      <c r="B339" s="577"/>
      <c r="C339" s="577"/>
      <c r="D339" s="577"/>
      <c r="E339" s="577"/>
      <c r="F339" s="577"/>
      <c r="G339" s="577"/>
      <c r="H339" s="577"/>
      <c r="I339" s="633"/>
      <c r="J339" s="577"/>
    </row>
    <row r="340" spans="1:10">
      <c r="A340" s="577"/>
      <c r="B340" s="583"/>
      <c r="C340" s="577"/>
      <c r="D340" s="577"/>
      <c r="F340" s="636">
        <f>IF(Units=1,0.85-0.0015*D325,0.85-0.0015*D325*1000/'WK2'!R28)</f>
        <v>0.79749999999999999</v>
      </c>
      <c r="G340" s="577"/>
      <c r="H340" s="577"/>
      <c r="I340" s="633"/>
      <c r="J340" s="577"/>
    </row>
    <row r="341" spans="1:10">
      <c r="A341" s="577"/>
      <c r="B341" s="583"/>
      <c r="C341" s="577"/>
      <c r="D341" s="577"/>
      <c r="F341" s="637">
        <f>IF(F340&lt;0.67,0.67,F340)</f>
        <v>0.79749999999999999</v>
      </c>
      <c r="G341" s="577"/>
      <c r="H341" s="577"/>
      <c r="I341" s="577"/>
      <c r="J341" s="577"/>
    </row>
    <row r="342" spans="1:10">
      <c r="A342" s="577"/>
      <c r="B342" s="583"/>
      <c r="C342" s="577"/>
      <c r="D342" s="577"/>
      <c r="F342" s="637"/>
      <c r="G342" s="577"/>
      <c r="H342" s="577"/>
      <c r="I342" s="577"/>
      <c r="J342" s="577"/>
    </row>
    <row r="343" spans="1:10">
      <c r="A343" s="577"/>
      <c r="B343" s="583"/>
      <c r="C343" s="577"/>
      <c r="D343" s="577"/>
      <c r="F343" s="636">
        <f>IF(Units=1,0.97-0.0025*D325,0.97-0.0025*D325*1000/'WK2'!R28)</f>
        <v>0.88249999999999995</v>
      </c>
      <c r="G343" s="577"/>
      <c r="H343" s="577"/>
      <c r="I343" s="577"/>
      <c r="J343" s="577"/>
    </row>
    <row r="344" spans="1:10">
      <c r="A344" s="577"/>
      <c r="B344" s="583"/>
      <c r="C344" s="577"/>
      <c r="D344" s="577"/>
      <c r="F344" s="637">
        <f>IF(F343&lt;0.67,0.67,F343)</f>
        <v>0.88249999999999995</v>
      </c>
      <c r="G344" s="577"/>
      <c r="H344" s="577"/>
      <c r="I344" s="577"/>
      <c r="J344" s="577"/>
    </row>
    <row r="345" spans="1:10">
      <c r="A345" s="577"/>
      <c r="B345" s="583"/>
      <c r="C345" s="577"/>
      <c r="D345" s="577"/>
      <c r="F345" s="594"/>
      <c r="G345" s="577"/>
      <c r="H345" s="577"/>
      <c r="I345" s="577"/>
      <c r="J345" s="577"/>
    </row>
    <row r="346" spans="1:10">
      <c r="A346" s="577"/>
      <c r="B346" s="583"/>
      <c r="C346" s="577"/>
      <c r="D346" s="577"/>
      <c r="F346" s="594"/>
      <c r="G346" s="577"/>
      <c r="H346" s="577"/>
      <c r="I346" s="577"/>
      <c r="J346" s="577"/>
    </row>
    <row r="347" spans="1:10">
      <c r="A347" s="577"/>
      <c r="I347" s="577"/>
      <c r="J347" s="577"/>
    </row>
    <row r="349" spans="1:10">
      <c r="A349" s="633"/>
    </row>
    <row r="350" spans="1:10">
      <c r="A350" s="633"/>
    </row>
    <row r="351" spans="1:10">
      <c r="A351" s="633"/>
      <c r="B351" s="577"/>
      <c r="C351" s="579"/>
      <c r="D351" s="579"/>
      <c r="E351" s="632"/>
      <c r="F351" s="579"/>
      <c r="G351" s="579"/>
      <c r="H351" s="577"/>
      <c r="I351" s="577"/>
      <c r="J351" s="577"/>
    </row>
    <row r="352" spans="1:10">
      <c r="A352" s="577"/>
      <c r="B352" s="577"/>
      <c r="C352" s="577"/>
      <c r="D352" s="577"/>
      <c r="E352" s="594"/>
      <c r="F352" s="577"/>
      <c r="G352" s="577"/>
      <c r="H352" s="577"/>
      <c r="I352" s="577"/>
      <c r="J352" s="577"/>
    </row>
    <row r="353" spans="1:15">
      <c r="A353" s="577"/>
      <c r="B353" s="577"/>
      <c r="C353" s="577"/>
      <c r="D353" s="577"/>
      <c r="E353" s="594"/>
      <c r="F353" s="577"/>
      <c r="G353" s="577"/>
      <c r="H353" s="577"/>
      <c r="I353" s="577"/>
      <c r="J353" s="577"/>
    </row>
    <row r="354" spans="1:15">
      <c r="A354" s="577"/>
      <c r="B354" s="614"/>
      <c r="C354" s="577"/>
      <c r="D354" s="594">
        <f>IF(OR(D325=0,E338=0),0,(E337^2*D326^2)/(2*F341*E338*D325))</f>
        <v>3095.3873712494405</v>
      </c>
      <c r="E354" s="631" t="str">
        <f>IF('WK2'!$N$15=1,"MPa","k/in2")</f>
        <v>MPa</v>
      </c>
      <c r="F354" s="577"/>
      <c r="G354" s="577"/>
      <c r="H354" s="577"/>
      <c r="I354" s="577"/>
      <c r="J354" s="577"/>
    </row>
    <row r="355" spans="1:15">
      <c r="A355" s="577"/>
      <c r="B355" s="614"/>
      <c r="D355" s="594">
        <f>E337*D326</f>
        <v>360</v>
      </c>
      <c r="E355" s="631" t="str">
        <f>IF('WK2'!$N$15=1,"MPa","k/in2")</f>
        <v>MPa</v>
      </c>
      <c r="F355" s="577"/>
      <c r="G355" s="577"/>
      <c r="H355" s="577"/>
      <c r="I355" s="577"/>
      <c r="J355" s="577"/>
    </row>
    <row r="356" spans="1:15">
      <c r="A356" s="577"/>
      <c r="B356" s="577"/>
      <c r="D356" s="594">
        <f>IF(Units=1,IF(G322=0,0,(B314*10^6)/(G319*G322^2)),IF(G322=0,0,B314/(G319*G322^2)))</f>
        <v>21.904938016528927</v>
      </c>
      <c r="E356" s="631" t="str">
        <f>IF('WK2'!$N$15=1,"N/mm2","k/in2")</f>
        <v>N/mm2</v>
      </c>
      <c r="F356" s="577"/>
      <c r="G356" s="577"/>
      <c r="H356" s="577"/>
      <c r="I356" s="577"/>
      <c r="J356" s="577"/>
    </row>
    <row r="357" spans="1:15">
      <c r="A357" s="577"/>
      <c r="B357" s="577"/>
      <c r="C357" s="577"/>
      <c r="D357" s="577"/>
      <c r="F357" s="577"/>
      <c r="G357" s="577"/>
      <c r="H357" s="577"/>
      <c r="I357" s="577"/>
      <c r="J357" s="577"/>
    </row>
    <row r="358" spans="1:15">
      <c r="A358" s="577"/>
      <c r="B358" s="577"/>
      <c r="C358" s="577"/>
      <c r="D358" s="594" t="e">
        <f>IF(Units=1,IF($D$354=0,0,($D$355-($D$355^2-4*$D$354*$D$356)^0.5)/(2*$D$354)*$G$319*$G$322),IF($D$354=0,0,($D$355-($D$355^2-4*$D$354*$D$356)^0.5)/(2*$D$354)*$G$319*$G$322))</f>
        <v>#NUM!</v>
      </c>
      <c r="E358" s="631" t="str">
        <f>IF('WK2'!$N$15=1,"mm2","in2")</f>
        <v>mm2</v>
      </c>
      <c r="F358" s="577"/>
      <c r="G358" s="577"/>
      <c r="H358" s="577"/>
      <c r="I358" s="577"/>
      <c r="J358" s="577"/>
      <c r="K358" s="594"/>
      <c r="L358" s="594"/>
      <c r="M358" s="594"/>
      <c r="N358" s="594"/>
      <c r="O358" s="594"/>
    </row>
    <row r="359" spans="1:15">
      <c r="A359" s="577"/>
      <c r="B359" s="577"/>
      <c r="C359" s="577"/>
      <c r="D359" s="577"/>
      <c r="E359" s="634"/>
      <c r="F359" s="577"/>
      <c r="G359" s="577"/>
      <c r="H359" s="577"/>
      <c r="I359" s="577"/>
      <c r="J359" s="577"/>
      <c r="L359" s="594"/>
    </row>
    <row r="360" spans="1:15">
      <c r="A360" s="577"/>
      <c r="B360" s="577"/>
      <c r="C360" s="577"/>
      <c r="D360" s="577"/>
      <c r="E360" s="577"/>
      <c r="F360" s="577"/>
      <c r="G360" s="729">
        <f>IF(Units=1,'Design 1'!G82,Design_1!G82)</f>
        <v>1000</v>
      </c>
      <c r="H360" s="682"/>
      <c r="I360" s="631" t="str">
        <f>IF('WK2'!$N$15=1,"mm2","in2")</f>
        <v>mm2</v>
      </c>
      <c r="J360" s="577"/>
      <c r="L360" s="594"/>
    </row>
    <row r="361" spans="1:15">
      <c r="A361" s="577"/>
      <c r="B361" s="577"/>
      <c r="C361" s="577"/>
      <c r="D361" s="577"/>
      <c r="E361" s="594"/>
      <c r="F361" s="577"/>
      <c r="G361" s="577"/>
      <c r="H361" s="577"/>
      <c r="I361" s="577"/>
      <c r="J361" s="577"/>
      <c r="L361" s="594"/>
    </row>
    <row r="362" spans="1:15">
      <c r="B362" s="577"/>
      <c r="C362" s="634"/>
      <c r="D362" s="594"/>
      <c r="E362" s="577"/>
      <c r="F362" s="577"/>
      <c r="G362" s="577"/>
      <c r="H362" s="577"/>
      <c r="I362" s="633"/>
      <c r="J362" s="577"/>
      <c r="L362" s="594"/>
    </row>
    <row r="363" spans="1:15">
      <c r="A363" s="577"/>
      <c r="B363" s="577"/>
      <c r="D363" s="594">
        <f>IF(Units=1,IF(OR($E$338=0,$D$325=0),0,$E$337*$G$360*$D$326/$F$341/$E$338/$D$325/$G$319),IF(OR($E$338=0,$D$325=0),0,$E$337*$G$360*$D$326*1000/$F$341/$E$338/($D$325*1000)/$G$319))</f>
        <v>17.196596506941336</v>
      </c>
      <c r="E363" s="625" t="str">
        <f>IF('WK2'!$N$15=1,"mm","in")</f>
        <v>mm</v>
      </c>
      <c r="F363" s="594"/>
      <c r="G363" s="594"/>
      <c r="H363" s="577"/>
      <c r="I363" s="577"/>
      <c r="J363" s="577"/>
      <c r="L363" s="594"/>
    </row>
    <row r="364" spans="1:15">
      <c r="A364" s="577"/>
      <c r="B364" s="577"/>
      <c r="C364" s="595"/>
      <c r="D364" s="630"/>
      <c r="E364" s="631"/>
      <c r="G364" s="577"/>
      <c r="H364" s="577"/>
      <c r="I364" s="577"/>
      <c r="J364" s="577"/>
    </row>
    <row r="365" spans="1:15">
      <c r="A365" s="577"/>
      <c r="D365" s="595">
        <f>IF(Units=1,E337*G360*D326*(G322-D363/2)*10^-6,E337*G360*D326*(G322-D363/2))</f>
        <v>76.104612628750559</v>
      </c>
      <c r="E365" s="625" t="str">
        <f>IF('WK2'!$N$15=1,"kN.m","kip-in")</f>
        <v>kN.m</v>
      </c>
      <c r="F365" s="577" t="str">
        <f>IF(D365&gt;=B314,"Mr &gt;/= M, therefore OK","Mr &lt; M, ERROR")</f>
        <v>Mr &lt; M, ERROR</v>
      </c>
      <c r="G365" s="577"/>
      <c r="H365" s="577"/>
      <c r="I365" s="577"/>
      <c r="J365" s="577"/>
    </row>
    <row r="366" spans="1:15">
      <c r="A366" s="577"/>
      <c r="E366" s="634"/>
      <c r="G366" s="577"/>
      <c r="H366" s="577"/>
      <c r="I366" s="577"/>
      <c r="J366" s="577"/>
    </row>
    <row r="367" spans="1:15">
      <c r="A367" s="577"/>
      <c r="E367" s="634"/>
      <c r="G367" s="577"/>
      <c r="H367" s="577"/>
      <c r="I367" s="633"/>
      <c r="J367" s="577"/>
    </row>
    <row r="368" spans="1:15">
      <c r="A368" s="577"/>
      <c r="E368" s="634"/>
      <c r="G368" s="577"/>
      <c r="H368" s="577"/>
      <c r="I368" s="577"/>
      <c r="J368" s="577"/>
    </row>
    <row r="369" spans="1:10">
      <c r="A369" s="577"/>
      <c r="C369" s="575"/>
      <c r="D369" s="594">
        <f>IF(Units=1,E334*10^3*D329*10^-6,E334*D329)</f>
        <v>35.496478698597691</v>
      </c>
      <c r="E369" s="625" t="str">
        <f>IF('WK2'!$N$15=1,"kN.m","kip-in")</f>
        <v>kN.m</v>
      </c>
      <c r="G369" s="577"/>
      <c r="H369" s="577"/>
      <c r="I369" s="577"/>
      <c r="J369" s="577"/>
    </row>
    <row r="370" spans="1:10">
      <c r="A370" s="577"/>
      <c r="D370" s="594">
        <f>1.2*D369</f>
        <v>42.595774438317228</v>
      </c>
      <c r="E370" s="625" t="str">
        <f>IF('WK2'!$N$15=1,"kN.m","kip-in")</f>
        <v>kN.m</v>
      </c>
      <c r="G370" s="577"/>
      <c r="H370" s="577"/>
      <c r="I370" s="577"/>
      <c r="J370" s="577"/>
    </row>
    <row r="371" spans="1:10">
      <c r="A371" s="577"/>
      <c r="C371" t="str">
        <f>IF(D365&gt;D370,"Mr &gt;/= 1.2*Mcr, therefore OK","Mr &lt;/= 1.2*Mcr, therefore check if 4/3 *Mr &gt; Mf")</f>
        <v>Mr &gt;/= 1.2*Mcr, therefore OK</v>
      </c>
      <c r="E371" s="634"/>
      <c r="G371" s="577"/>
      <c r="H371" s="577"/>
      <c r="I371" s="577"/>
      <c r="J371" s="577"/>
    </row>
    <row r="372" spans="1:10">
      <c r="A372" s="577"/>
      <c r="E372" s="634"/>
      <c r="G372" s="577"/>
      <c r="H372" s="577"/>
      <c r="I372" s="577"/>
      <c r="J372" s="577"/>
    </row>
    <row r="373" spans="1:10">
      <c r="A373" s="577"/>
      <c r="C373" s="577"/>
      <c r="D373" s="581" t="str">
        <f>IF(B314=0,"*",IF(D365&gt;=D370,"N/A",IF(4/3*B314&lt;=D365,"4/3*Mf &lt; Mr, therefore OK","4/3*Mf &gt;/= Mr, ERROR")))</f>
        <v>N/A</v>
      </c>
      <c r="E373" s="634"/>
      <c r="G373" s="577"/>
      <c r="H373" s="577"/>
      <c r="I373" s="577"/>
      <c r="J373" s="577"/>
    </row>
    <row r="374" spans="1:10">
      <c r="A374" s="577"/>
      <c r="C374" s="577"/>
      <c r="D374" s="581"/>
      <c r="E374" s="634"/>
      <c r="G374" s="577"/>
      <c r="H374" s="577"/>
      <c r="I374" s="577"/>
      <c r="J374" s="577"/>
    </row>
    <row r="375" spans="1:10">
      <c r="A375" s="577"/>
      <c r="C375" s="577"/>
      <c r="D375" s="581"/>
      <c r="E375" s="575"/>
      <c r="F375" s="594">
        <f>IF(Units=1,750*G319*G320/2/(G319+G320)/D326,(750*G319*25.4*G320*25.4/2/(G319*25.4+G320*25.4)/(D326/'WK2'!O33))*'WK2'!O29)</f>
        <v>216.34615384615384</v>
      </c>
      <c r="G375" s="625" t="str">
        <f>IF('WK2'!$N$15=1,"mm2","in2")</f>
        <v>mm2</v>
      </c>
      <c r="H375" s="577"/>
      <c r="I375" s="591"/>
      <c r="J375" s="577"/>
    </row>
    <row r="376" spans="1:10">
      <c r="A376" s="577"/>
      <c r="C376" s="577"/>
      <c r="D376" s="581"/>
      <c r="E376" s="634"/>
      <c r="G376" s="577"/>
      <c r="H376" s="577"/>
      <c r="I376" s="577"/>
      <c r="J376" s="577"/>
    </row>
    <row r="377" spans="1:10">
      <c r="A377" s="577"/>
      <c r="C377" s="577"/>
      <c r="E377" s="634"/>
      <c r="G377" s="577"/>
      <c r="H377" s="577"/>
      <c r="I377" s="633"/>
      <c r="J377" s="577"/>
    </row>
    <row r="378" spans="1:10">
      <c r="A378" s="577"/>
      <c r="C378" s="577"/>
      <c r="E378" s="634"/>
      <c r="G378" s="577"/>
      <c r="H378" s="577"/>
      <c r="I378" s="577"/>
      <c r="J378" s="577"/>
    </row>
    <row r="379" spans="1:10">
      <c r="A379" s="577"/>
      <c r="C379" s="577"/>
      <c r="E379" s="634"/>
      <c r="G379" s="577"/>
      <c r="H379" s="577"/>
      <c r="I379" s="577"/>
      <c r="J379" s="577"/>
    </row>
    <row r="380" spans="1:10">
      <c r="A380" s="577"/>
      <c r="D380" s="594">
        <f>D363/F344</f>
        <v>19.486228336477435</v>
      </c>
      <c r="E380" s="625" t="str">
        <f>IF('WK2'!$N$15=1,"mm","in")</f>
        <v>mm</v>
      </c>
      <c r="G380" s="577"/>
      <c r="H380" s="577"/>
      <c r="I380" s="577"/>
      <c r="J380" s="577"/>
    </row>
    <row r="381" spans="1:10">
      <c r="A381" s="577"/>
      <c r="D381" s="594">
        <f>IF(G322=0,0,D380/G322)</f>
        <v>8.857376516580652E-2</v>
      </c>
      <c r="E381" s="630" t="str">
        <f>IF(D381&gt;0.5,"c / d &gt; 0.5, therefore NG","c / d &lt;/= 0.5, therefore OK")</f>
        <v>c / d &lt;/= 0.5, therefore OK</v>
      </c>
      <c r="G381" s="577"/>
      <c r="H381" s="577"/>
      <c r="I381" s="577"/>
      <c r="J381" s="577"/>
    </row>
    <row r="382" spans="1:10">
      <c r="A382" s="577"/>
      <c r="D382" s="594"/>
      <c r="E382" s="630"/>
      <c r="G382" s="577"/>
      <c r="H382" s="577"/>
      <c r="I382" s="577"/>
      <c r="J382" s="577"/>
    </row>
    <row r="383" spans="1:10">
      <c r="B383" s="577"/>
      <c r="C383" s="577"/>
      <c r="D383" s="594"/>
      <c r="E383" s="634"/>
      <c r="F383" s="613"/>
      <c r="G383" s="577"/>
      <c r="H383" s="630"/>
      <c r="I383" s="577"/>
      <c r="J383" s="577"/>
    </row>
    <row r="384" spans="1:10">
      <c r="A384" s="577"/>
      <c r="B384" s="577"/>
      <c r="C384" s="577"/>
      <c r="D384" s="634"/>
      <c r="E384" s="577"/>
      <c r="F384" s="577"/>
      <c r="G384" s="577"/>
      <c r="H384" s="577"/>
      <c r="I384" s="633"/>
      <c r="J384" s="577"/>
    </row>
    <row r="385" spans="1:10">
      <c r="A385" s="577"/>
      <c r="H385" s="577"/>
      <c r="I385" s="577"/>
      <c r="J385" s="577"/>
    </row>
    <row r="386" spans="1:10">
      <c r="A386" s="577"/>
      <c r="B386" s="577"/>
      <c r="C386" s="577"/>
      <c r="D386" s="577"/>
      <c r="E386" s="594">
        <f>IF(Units=1,IF(E334=0,0,F314*10^6/(E334*10^3)),IF(E334=0,0,F314/E334))</f>
        <v>56.633333333333333</v>
      </c>
      <c r="F386" s="631" t="str">
        <f>IF('WK2'!$N$15=1,"MPa","k/in2")</f>
        <v>MPa</v>
      </c>
      <c r="H386" s="577"/>
      <c r="I386" s="577"/>
      <c r="J386" s="577"/>
    </row>
    <row r="387" spans="1:10">
      <c r="A387" s="577"/>
      <c r="B387" s="577"/>
      <c r="C387" s="577"/>
      <c r="D387" s="577"/>
      <c r="E387" s="594">
        <f>IF(Units=1,IF(E333=0,0,F315/E333*10),IF(E333=0,0,F315/E333))</f>
        <v>5.2666666666666671E-4</v>
      </c>
      <c r="F387" s="631" t="str">
        <f>IF('WK2'!$N$15=1,"MPa","k/in2")</f>
        <v>MPa</v>
      </c>
      <c r="H387" s="577"/>
      <c r="I387" s="577"/>
      <c r="J387" s="577"/>
    </row>
    <row r="388" spans="1:10">
      <c r="A388" s="577"/>
      <c r="B388" s="577"/>
      <c r="C388" s="577"/>
      <c r="D388" s="594">
        <f>E386-E387</f>
        <v>56.632806666666667</v>
      </c>
      <c r="E388" s="631" t="str">
        <f>IF('WK2'!$N$15=1,"MPa","k/in2")</f>
        <v>MPa</v>
      </c>
      <c r="F388" s="577"/>
      <c r="G388" s="577"/>
      <c r="H388" s="577"/>
      <c r="I388" s="577"/>
      <c r="J388" s="577"/>
    </row>
    <row r="389" spans="1:10">
      <c r="A389" s="577"/>
      <c r="B389" s="577"/>
      <c r="C389" s="577"/>
      <c r="D389" s="594"/>
      <c r="E389" s="631"/>
      <c r="F389" s="577"/>
      <c r="G389" s="577"/>
      <c r="H389" s="577"/>
      <c r="I389" s="577"/>
      <c r="J389" s="577"/>
    </row>
    <row r="390" spans="1:10">
      <c r="A390" s="577"/>
      <c r="B390" s="593"/>
      <c r="C390" s="577"/>
      <c r="D390" s="594"/>
      <c r="E390" s="631"/>
      <c r="F390" s="594" t="str">
        <f>IF(Units=1,'Design 1'!H109,Design_1!H109)</f>
        <v>Mono</v>
      </c>
      <c r="G390" s="577"/>
      <c r="H390" s="577"/>
      <c r="I390" s="577"/>
      <c r="J390" s="577"/>
    </row>
    <row r="391" spans="1:10">
      <c r="A391" s="577"/>
      <c r="B391" s="577" t="str">
        <f>IF(F390="CJ","*",IF(D388&gt;D329,"since concrete tensile stress &gt; fcr; complete calculations below","since concrete tensile stress &lt; fcr; calculations below not required"))</f>
        <v>since concrete tensile stress &gt; fcr; complete calculations below</v>
      </c>
      <c r="C391" s="577"/>
      <c r="D391" s="577"/>
      <c r="E391" s="577"/>
      <c r="F391" s="577"/>
      <c r="G391" s="577"/>
      <c r="H391" s="577"/>
      <c r="I391" s="577"/>
      <c r="J391" s="577"/>
    </row>
    <row r="392" spans="1:10">
      <c r="A392" s="577"/>
      <c r="B392" s="577"/>
      <c r="C392" s="577"/>
      <c r="D392" s="577"/>
      <c r="E392" s="577"/>
      <c r="F392" s="577"/>
      <c r="G392" s="577"/>
      <c r="H392" s="577"/>
      <c r="I392" s="577"/>
      <c r="J392" s="577"/>
    </row>
    <row r="393" spans="1:10">
      <c r="A393" s="577"/>
      <c r="B393" s="577"/>
      <c r="C393" s="577"/>
      <c r="D393" s="577"/>
      <c r="E393" s="577"/>
      <c r="F393" s="577"/>
      <c r="G393" s="577"/>
      <c r="H393" s="577"/>
      <c r="I393" s="633"/>
      <c r="J393" s="577"/>
    </row>
    <row r="394" spans="1:10">
      <c r="A394" s="577"/>
      <c r="B394" s="577"/>
      <c r="C394" s="577"/>
      <c r="D394" s="577"/>
      <c r="E394" s="577"/>
      <c r="F394" s="577"/>
      <c r="G394" s="577"/>
      <c r="H394" s="577"/>
      <c r="I394" s="633"/>
      <c r="J394" s="577"/>
    </row>
    <row r="395" spans="1:10">
      <c r="A395" s="577"/>
      <c r="B395" s="573"/>
      <c r="C395" s="593"/>
      <c r="E395" s="678"/>
      <c r="F395" s="594">
        <f>0.75*D326</f>
        <v>300</v>
      </c>
      <c r="G395" s="626" t="str">
        <f>IF(Units=1,"MPa for Category A exposure","k/in2 for Category A exposure" )</f>
        <v>MPa for Category A exposure</v>
      </c>
      <c r="H395" s="577"/>
      <c r="I395" s="633"/>
      <c r="J395" s="577"/>
    </row>
    <row r="396" spans="1:10">
      <c r="A396" s="577"/>
      <c r="B396" s="573"/>
      <c r="C396" s="593"/>
      <c r="E396" s="678"/>
      <c r="F396" s="594">
        <f>F395</f>
        <v>300</v>
      </c>
      <c r="G396" s="626" t="str">
        <f>IF(Units=1,"MPa for Category B exposure","k/in2 for Category B exposure" )</f>
        <v>MPa for Category B exposure</v>
      </c>
      <c r="H396" s="577"/>
      <c r="I396" s="633"/>
      <c r="J396" s="577"/>
    </row>
    <row r="397" spans="1:10">
      <c r="A397" s="577"/>
      <c r="B397" s="577"/>
      <c r="D397" s="633"/>
      <c r="E397" s="594"/>
      <c r="F397" s="626"/>
      <c r="G397" s="577"/>
      <c r="H397" s="577"/>
      <c r="I397" s="633"/>
      <c r="J397" s="577"/>
    </row>
    <row r="398" spans="1:10">
      <c r="A398" s="577"/>
      <c r="B398" s="577"/>
      <c r="C398" s="577"/>
      <c r="E398" s="594" t="str">
        <f>IF(Units=1,'Design 1'!F117,Design_1!F118)</f>
        <v>A</v>
      </c>
      <c r="F398" s="577"/>
      <c r="G398" s="577"/>
      <c r="H398" s="577"/>
      <c r="I398" s="577"/>
      <c r="J398" s="577"/>
    </row>
    <row r="399" spans="1:10">
      <c r="A399" s="577"/>
      <c r="B399" s="577"/>
      <c r="C399" s="577"/>
      <c r="D399" s="577"/>
      <c r="E399" s="634" t="str">
        <f>IF(Units=1,'Design 1'!F118,Design_1!F119)</f>
        <v>No</v>
      </c>
      <c r="F399" s="577"/>
      <c r="G399" s="577"/>
      <c r="H399" s="577"/>
      <c r="I399" s="577"/>
      <c r="J399" s="577"/>
    </row>
    <row r="400" spans="1:10" ht="14.25">
      <c r="A400" s="577"/>
      <c r="B400" s="638"/>
      <c r="D400" s="577"/>
      <c r="E400" s="595">
        <f>IF(E399="Yes",1.2,1)</f>
        <v>1</v>
      </c>
      <c r="F400" s="577"/>
      <c r="G400" s="577"/>
      <c r="H400" s="577"/>
      <c r="I400" s="577"/>
      <c r="J400" s="577"/>
    </row>
    <row r="401" spans="1:13">
      <c r="A401" s="577"/>
      <c r="B401" s="577"/>
      <c r="C401" s="577"/>
      <c r="E401" s="587">
        <f>IF(Units=1,'Design 1'!F120,Design_1!F121)</f>
        <v>20</v>
      </c>
      <c r="F401" s="625" t="str">
        <f>IF('WK2'!$N$15=1,"mm","in")</f>
        <v>mm</v>
      </c>
      <c r="G401" s="577"/>
      <c r="H401" s="635">
        <f>IF(E402&gt;0,IF(Units=1,IF($E$398="A",MIN((2.8*$D$329*$D$327*(1+PI()*($E$401/2)^2*$D$327/(2*MIN($G$321-$E$401/2,70)*$E$402*$D$328))/$E$400/$E$401)^0.5,0.75*$D$326),MIN((3.9*$D$329*$D$327*(1+PI()*($E$401/2)^2*$D$327/(2*MIN($G$321-$E$401/2,70)*$E$402*$D$328))/$E$400/$E$401)^0.5,0.75*$D$326)),IF($E$398="A",MIN((2.8*$D$329/'WK2'!$O$33*$D$327*(1+PI()*($E$401/2)^2*$D$327/(2*MIN($G$321-$E$401/2,70)*$E$402*$D$328))/'WK2'!$O$33/$E$400/$E$401/25.4)^0.5,0.75*$D$326/'WK2'!$O$33)*'WK2'!$O$33,MIN((3.9*$D$329/'WK2'!$O$33*$D$327*(1+PI()*($E$401/2)^2*$D$327/(2*MIN($G$321-$E$401/2,70)*$E$402*$D$328))/'WK2'!$O$33/$E$400/$E$401/25.4)^0.5,0.75*$D$326/'WK2'!$O$33)*'WK2'!$O$33)),0)</f>
        <v>0</v>
      </c>
      <c r="I401" s="577"/>
      <c r="J401" s="577"/>
    </row>
    <row r="402" spans="1:13">
      <c r="A402" s="577"/>
      <c r="B402" s="577"/>
      <c r="C402" s="577"/>
      <c r="E402" s="595">
        <f>ROUND(IF(Units=1,'Design 1'!F121,Design_1!F122),5)</f>
        <v>0</v>
      </c>
      <c r="F402" s="625" t="str">
        <f>IF('WK2'!$N$15=1,"mm","in")</f>
        <v>mm</v>
      </c>
      <c r="G402" s="577"/>
      <c r="H402" s="635">
        <f>IF(E402=0,IF(Units=1,IF($E$398="A",MIN((2.8*$D$329*$D$327/$E$400/$E$401)^0.5,0.75*$D$326),MIN((3.9*$D$329*$D$327/$E$400/$E$401)^0.5,0.75*$D$326)),IF($E$398="A",MIN((2.8*$D$329/'WK2'!$O$33*$D$327/'WK2'!$O$33/$E$400/$E$401/25.4)^0.5,0.75*$D$326/'WK2'!$O$33)*'WK2'!$O$33,MIN((3.9*$D$329/'WK2'!$O$33*$D$327/'WK2'!$O$33/$E$400/$E$401/25.4)^0.5,0.75*$D$326/'WK2'!$O$33)*'WK2'!$O$33)),0)</f>
        <v>257.41036026297718</v>
      </c>
      <c r="I402" s="577"/>
      <c r="J402" s="577"/>
    </row>
    <row r="403" spans="1:13">
      <c r="A403" s="577"/>
      <c r="E403" s="635">
        <f>H403</f>
        <v>257.41036026297718</v>
      </c>
      <c r="F403" s="631" t="str">
        <f>IF('WK2'!$N$15=1,"MPa","k/in2")</f>
        <v>MPa</v>
      </c>
      <c r="G403" s="635"/>
      <c r="H403" s="587">
        <f>SUM(H401:H402)</f>
        <v>257.41036026297718</v>
      </c>
      <c r="I403" s="635"/>
      <c r="J403" s="635"/>
      <c r="K403" s="635"/>
      <c r="L403" s="635"/>
      <c r="M403" s="635"/>
    </row>
    <row r="404" spans="1:13" ht="15">
      <c r="A404" s="577"/>
      <c r="B404" s="639"/>
      <c r="C404" s="595"/>
      <c r="D404" s="577"/>
      <c r="E404" s="578"/>
      <c r="F404" s="577"/>
      <c r="G404" s="635"/>
      <c r="H404" s="577"/>
      <c r="I404" s="635"/>
      <c r="J404" s="577"/>
    </row>
    <row r="405" spans="1:13">
      <c r="A405" s="577"/>
      <c r="B405" s="577"/>
      <c r="C405" s="594">
        <f>IF(Units=1,IF(F314=0,0,G360/(E333*100-(G319*G321))*100),IF(F314=0,0,G360/(E333-(G319*G321))*100))</f>
        <v>0.45454545454545453</v>
      </c>
      <c r="D405" s="613"/>
      <c r="E405" s="577"/>
      <c r="F405" s="577"/>
      <c r="G405" s="635"/>
      <c r="H405" s="577"/>
      <c r="I405" s="577"/>
      <c r="J405" s="577"/>
    </row>
    <row r="406" spans="1:13">
      <c r="A406" s="577"/>
      <c r="B406" s="577"/>
      <c r="C406" s="594">
        <f>IF(D328=0,0,D327/D328)</f>
        <v>6.8847703471245429</v>
      </c>
      <c r="D406" s="613"/>
      <c r="E406" s="577"/>
      <c r="F406" s="577"/>
      <c r="G406" s="635"/>
      <c r="H406" s="577"/>
      <c r="I406" s="577"/>
      <c r="J406" s="577"/>
    </row>
    <row r="407" spans="1:13">
      <c r="A407" s="577"/>
      <c r="B407" s="577"/>
      <c r="C407" s="594">
        <f>(2*C405/100*C406+(C405/100*C406)^2)^0.5-C405/100*C406</f>
        <v>0.22083286170891472</v>
      </c>
      <c r="D407" s="613"/>
      <c r="E407" s="577"/>
      <c r="F407" s="577"/>
      <c r="G407" s="577"/>
      <c r="H407" s="577"/>
      <c r="I407" s="577"/>
      <c r="J407" s="577"/>
    </row>
    <row r="408" spans="1:13">
      <c r="A408" s="577"/>
      <c r="B408" s="640"/>
      <c r="C408" s="594">
        <f>1-C407/3</f>
        <v>0.92638904609702843</v>
      </c>
      <c r="D408" s="577"/>
      <c r="E408" s="577"/>
      <c r="F408" s="577"/>
      <c r="G408" s="577"/>
      <c r="H408" s="577"/>
      <c r="I408" s="577"/>
      <c r="J408" s="577"/>
    </row>
    <row r="409" spans="1:13">
      <c r="A409" s="577"/>
      <c r="B409" s="640"/>
      <c r="C409" s="594"/>
      <c r="D409" s="577"/>
      <c r="E409" s="577"/>
      <c r="F409" s="577"/>
      <c r="G409" s="577"/>
      <c r="H409" s="577"/>
      <c r="I409" s="577"/>
      <c r="J409" s="577"/>
    </row>
    <row r="410" spans="1:13">
      <c r="A410" s="577"/>
      <c r="B410" s="577"/>
      <c r="C410" s="577"/>
      <c r="D410" s="577"/>
      <c r="E410" s="577"/>
      <c r="F410" s="577"/>
      <c r="G410" s="577"/>
      <c r="H410" s="577"/>
      <c r="I410" s="577"/>
      <c r="J410" s="577"/>
    </row>
    <row r="411" spans="1:13">
      <c r="A411" s="577"/>
      <c r="B411" s="577"/>
      <c r="C411" s="577"/>
      <c r="D411" s="577"/>
      <c r="E411" s="577"/>
      <c r="F411" s="577"/>
      <c r="G411" s="577"/>
      <c r="H411" s="577"/>
      <c r="I411" s="577"/>
      <c r="J411" s="577"/>
    </row>
    <row r="412" spans="1:13">
      <c r="A412" s="577"/>
      <c r="B412" s="577"/>
      <c r="C412" s="595">
        <f>IF(Units=1,IF(OR(G360=0,G322=0,E333=0),0,IF(AND(D388&lt;D329,F390="Mono"),0,F314*10^6/(G360*C408*G322)-F315*10/E333*C406)),IF(OR(G360=0,G322=0,E333=0),0,IF(AND(D388&lt;D329,F390="Mono"),0,F314/(G360*C408*G322)-F315/E333*C406)))</f>
        <v>4168.1842996359555</v>
      </c>
      <c r="D412" s="631" t="str">
        <f>IF('WK2'!$N$15=1,"MPa","k/in2")</f>
        <v>MPa</v>
      </c>
      <c r="E412" s="669" t="str">
        <f>IF(AND(F390="Mono",C412&lt;D329),"*",IF(C412&gt;E403,"&gt; allowable fs, therefore NG","&lt; allowable fs, therefore OK"))</f>
        <v>&gt; allowable fs, therefore NG</v>
      </c>
      <c r="F412" s="577"/>
      <c r="G412" s="669"/>
      <c r="H412" s="577"/>
      <c r="I412" s="577"/>
      <c r="J412" s="577"/>
    </row>
    <row r="413" spans="1:13">
      <c r="A413" s="577"/>
      <c r="B413" s="577"/>
      <c r="C413" s="634"/>
      <c r="D413" s="577"/>
      <c r="F413" s="577"/>
      <c r="G413" s="669"/>
      <c r="H413" s="577"/>
      <c r="I413" s="577"/>
      <c r="J413" s="577"/>
    </row>
    <row r="414" spans="1:13">
      <c r="A414" s="577"/>
      <c r="B414" s="574" t="str">
        <f>IF(Units=1,"Confirm rebar spacing &lt;/= 1.5 * section thickness or 450 mm as per","Confirm rebar spacing &lt;/= 1.5 * section thickness or 17.7 in as per")</f>
        <v>Confirm rebar spacing &lt;/= 1.5 * section thickness or 450 mm as per</v>
      </c>
      <c r="C414" s="577"/>
      <c r="E414" s="577"/>
      <c r="F414" s="577"/>
      <c r="G414" s="577"/>
      <c r="H414" s="577"/>
      <c r="I414" s="577"/>
      <c r="J414" s="577"/>
    </row>
    <row r="415" spans="1:13">
      <c r="A415" s="577"/>
      <c r="B415" s="574" t="str">
        <f>IF(Units=1,"(cl.8.14.2.1.5), and 300 mm for shrinkage and temperature in concrete as per (cl.8.12.5)","(cl.8.14.2.1.5), and 11.8 in for shrinkage and temperature in concrete as per (cl.8.12.5)")</f>
        <v>(cl.8.14.2.1.5), and 300 mm for shrinkage and temperature in concrete as per (cl.8.12.5)</v>
      </c>
      <c r="C415" s="577"/>
      <c r="E415" s="577"/>
      <c r="F415" s="577"/>
      <c r="G415" s="577"/>
      <c r="H415" s="577"/>
      <c r="I415" s="577"/>
      <c r="J415" s="577"/>
    </row>
    <row r="416" spans="1:13">
      <c r="A416" s="577"/>
      <c r="B416" s="574" t="str">
        <f>"on concrete faces where tension may occur."</f>
        <v>on concrete faces where tension may occur.</v>
      </c>
      <c r="C416" s="577"/>
      <c r="D416" s="577"/>
      <c r="E416" s="577"/>
      <c r="F416" s="577"/>
      <c r="G416" s="577"/>
      <c r="H416" s="577"/>
      <c r="I416" s="577"/>
      <c r="J416" s="577"/>
    </row>
    <row r="417" spans="1:10">
      <c r="A417" s="577"/>
      <c r="B417" s="593"/>
      <c r="C417" s="577"/>
      <c r="D417" s="577"/>
      <c r="E417" s="577"/>
      <c r="F417" s="577"/>
      <c r="G417" s="577"/>
      <c r="H417" s="577"/>
      <c r="I417" s="577"/>
      <c r="J417" s="577"/>
    </row>
    <row r="418" spans="1:10">
      <c r="A418" s="577"/>
      <c r="B418" s="577"/>
      <c r="C418" s="577"/>
      <c r="D418" s="577"/>
      <c r="E418" s="577"/>
      <c r="F418" s="577"/>
      <c r="G418" s="577"/>
      <c r="H418" s="577"/>
      <c r="I418" s="577"/>
      <c r="J418" s="577"/>
    </row>
    <row r="419" spans="1:10">
      <c r="A419" s="577"/>
      <c r="B419" s="577"/>
      <c r="C419" s="577"/>
      <c r="D419" s="577"/>
      <c r="E419" s="577"/>
      <c r="F419" s="577"/>
      <c r="G419" s="577"/>
      <c r="H419" s="577"/>
      <c r="I419" s="577"/>
      <c r="J419" s="577"/>
    </row>
    <row r="420" spans="1:10">
      <c r="A420" s="577"/>
      <c r="B420" s="577"/>
      <c r="C420" s="577"/>
      <c r="D420" s="577"/>
      <c r="E420" s="577"/>
      <c r="F420" s="577"/>
      <c r="G420" s="577"/>
      <c r="H420" s="577"/>
      <c r="I420" s="577"/>
      <c r="J420" s="577"/>
    </row>
    <row r="421" spans="1:10">
      <c r="A421" s="577"/>
      <c r="B421" s="727" t="str">
        <f>IF(Units=1,'Design 1'!C144,Design_1!$C$145)</f>
        <v>Wall at 3-3</v>
      </c>
      <c r="C421" s="728"/>
      <c r="D421" s="728"/>
      <c r="E421" s="728"/>
      <c r="F421" s="728"/>
      <c r="G421" s="577"/>
      <c r="H421" s="577"/>
      <c r="I421" s="577"/>
      <c r="J421" s="577"/>
    </row>
    <row r="423" spans="1:10">
      <c r="A423" s="577"/>
    </row>
    <row r="425" spans="1:10">
      <c r="E425" s="587">
        <f>IF(Units=1,'Design 1'!$F$148,Design_1!$F$149)</f>
        <v>0.9</v>
      </c>
      <c r="H425" s="575"/>
    </row>
    <row r="426" spans="1:10">
      <c r="E426" s="587">
        <f>IF(Units=1,'Design 1'!$F$149,Design_1!$F$150)</f>
        <v>0.75</v>
      </c>
    </row>
    <row r="428" spans="1:10">
      <c r="C428" s="135">
        <f>IF(Units=1,'Design 1'!$D$151,Design_1!$D$152)</f>
        <v>400</v>
      </c>
      <c r="D428" s="631" t="str">
        <f>IF('WK2'!$N$15=1,"MPa","k/in2")</f>
        <v>MPa</v>
      </c>
    </row>
    <row r="430" spans="1:10">
      <c r="D430" s="135">
        <f>IF(Units=1,'Design 1'!$E$153,Design_1!$E$154)</f>
        <v>35</v>
      </c>
      <c r="E430" s="631" t="str">
        <f>IF('WK2'!$N$15=1,"MPa","k/in2")</f>
        <v>MPa</v>
      </c>
    </row>
    <row r="431" spans="1:10">
      <c r="D431" s="135">
        <f>IF(Units=1,'Design 1'!$E$154,Design_1!$E$155)</f>
        <v>35</v>
      </c>
      <c r="E431" s="631" t="str">
        <f>IF('WK2'!$N$15=1,"MPa","k/in2")</f>
        <v>MPa</v>
      </c>
    </row>
    <row r="434" spans="1:9">
      <c r="B434">
        <v>0.44500000000000001</v>
      </c>
      <c r="C434" s="625" t="str">
        <f>IF('WK2'!$N$15=1,"kN","kips")</f>
        <v>kN</v>
      </c>
    </row>
    <row r="435" spans="1:9">
      <c r="B435" s="587">
        <f>IF(Units=1,RebarULS3*1000,RebarULS3)</f>
        <v>445</v>
      </c>
      <c r="C435" s="625" t="str">
        <f>IF('WK2'!$N$15=1,"N","kips")</f>
        <v>N</v>
      </c>
    </row>
    <row r="437" spans="1:9">
      <c r="E437" s="595">
        <f>IF(Units=1,'Design 1'!F160,Design_1!F161)</f>
        <v>2667</v>
      </c>
      <c r="F437" s="631" t="str">
        <f>IF('WK2'!$N$15=1,"mm2","in2")</f>
        <v>mm2</v>
      </c>
    </row>
    <row r="438" spans="1:9">
      <c r="E438" s="595">
        <f>IF(Units=1,'Design 1'!F161,Design_1!F162)</f>
        <v>650000</v>
      </c>
      <c r="F438" s="631" t="str">
        <f>IF('WK2'!$N$15=1,"mm2","in2")</f>
        <v>mm2</v>
      </c>
    </row>
    <row r="440" spans="1:9">
      <c r="B440" s="594">
        <f>IF(E438=0,0,B435/E438)</f>
        <v>6.8461538461538464E-4</v>
      </c>
      <c r="C440" s="631" t="str">
        <f>IF('WK2'!$N$15=1,"MPa","k/in2")</f>
        <v>MPa</v>
      </c>
      <c r="I440">
        <f>COS(F447)</f>
        <v>-0.44807361612917013</v>
      </c>
    </row>
    <row r="441" spans="1:9">
      <c r="G441" s="587"/>
    </row>
    <row r="442" spans="1:9">
      <c r="A442" s="583"/>
      <c r="C442" s="135">
        <f>IF(E438=0,0,E437/E438)</f>
        <v>4.1030769230769228E-3</v>
      </c>
      <c r="D442" s="587"/>
      <c r="I442">
        <f>COS(F447)</f>
        <v>-0.44807361612917013</v>
      </c>
    </row>
    <row r="443" spans="1:9">
      <c r="I443">
        <f>RADIANS(F447)</f>
        <v>1.5707963267948966</v>
      </c>
    </row>
    <row r="444" spans="1:9">
      <c r="B444" s="594">
        <f>IF(Units=1,'Design 1'!C166,Design_1!C167)</f>
        <v>72800</v>
      </c>
      <c r="C444" s="625" t="str">
        <f>IF('WK2'!$N$15=1,"N","kips")</f>
        <v>N</v>
      </c>
      <c r="H444" s="575"/>
    </row>
    <row r="445" spans="1:9">
      <c r="B445" s="594">
        <f>IF(B444&lt;0,0,B444)</f>
        <v>72800</v>
      </c>
      <c r="C445" s="135"/>
      <c r="H445" s="575"/>
    </row>
    <row r="447" spans="1:9" ht="14.25">
      <c r="F447" s="595">
        <f>IF(Units=1,'Design 1'!H168,Design_1!H169)</f>
        <v>90</v>
      </c>
      <c r="G447" s="641"/>
    </row>
    <row r="449" spans="1:10">
      <c r="A449" s="583"/>
      <c r="C449" s="587">
        <f>IF($E$438=0,0,$C$442*$C$428*SIN(RADIANS($F$447))+$B$445/$E$438)</f>
        <v>1.7532307692307691</v>
      </c>
      <c r="D449" s="631" t="str">
        <f>IF('WK2'!$N$15=1,"MPa","k/in2")</f>
        <v>MPa</v>
      </c>
      <c r="I449" s="629"/>
      <c r="J449" s="587"/>
    </row>
    <row r="451" spans="1:10">
      <c r="A451" s="642"/>
      <c r="B451" s="587">
        <f>IF(Units=1,'Design 1'!$C$172,Design_1!$C$173)</f>
        <v>1</v>
      </c>
      <c r="D451" s="643"/>
    </row>
    <row r="452" spans="1:10">
      <c r="D452" s="575"/>
    </row>
    <row r="453" spans="1:10">
      <c r="A453" s="575"/>
      <c r="B453" s="620"/>
      <c r="D453" s="575"/>
    </row>
    <row r="454" spans="1:10">
      <c r="A454" s="575"/>
      <c r="B454" s="620"/>
      <c r="D454" s="575"/>
    </row>
    <row r="455" spans="1:10">
      <c r="A455" s="575"/>
      <c r="B455" s="644"/>
      <c r="C455" s="619"/>
      <c r="D455" s="575"/>
      <c r="H455" s="575"/>
    </row>
    <row r="456" spans="1:10">
      <c r="A456" s="575"/>
      <c r="B456" s="644"/>
      <c r="C456" s="620" t="str">
        <f>IF(Units=1,"= conc. placed against hardened concr. with surface clean and roughened to 5mm","= conc. placed against hardened concr. with surface clean and roughened to 0.2 inches")</f>
        <v>= conc. placed against hardened concr. with surface clean and roughened to 5mm</v>
      </c>
      <c r="D456" s="575"/>
    </row>
    <row r="457" spans="1:10">
      <c r="A457" s="575"/>
      <c r="B457" s="644"/>
      <c r="C457" s="619"/>
      <c r="D457" s="575"/>
    </row>
    <row r="459" spans="1:10">
      <c r="B459" s="594">
        <f>IF(Units=1,ROUND('Design 1'!$C$180,3),ROUND(Design_1!$C$181,3))</f>
        <v>0.25</v>
      </c>
      <c r="C459" s="631" t="str">
        <f>IF('WK2'!$N$15=1,"MPa","k/in2")</f>
        <v>MPa</v>
      </c>
    </row>
    <row r="460" spans="1:10">
      <c r="A460" s="583"/>
      <c r="B460" s="596">
        <f>IF(OR(B459=0.25,B459=0.036),0.6*B451,IF(OR(B459=0.5,B459=0.073),B451,1.4*B451))</f>
        <v>0.6</v>
      </c>
    </row>
    <row r="461" spans="1:10">
      <c r="A461" s="583"/>
      <c r="B461" s="135"/>
    </row>
    <row r="462" spans="1:10">
      <c r="A462" s="573"/>
      <c r="B462" s="573"/>
      <c r="C462" s="573"/>
      <c r="E462" s="596">
        <f>IF('WK2'!$N$15=1,6.5,6.5*'WK2'!$O$33)</f>
        <v>6.5</v>
      </c>
      <c r="F462" s="631" t="str">
        <f>IF('WK2'!$N$15=1,"MPa","k/in2")</f>
        <v>MPa</v>
      </c>
      <c r="H462" s="575"/>
    </row>
    <row r="464" spans="1:10">
      <c r="A464" s="642"/>
      <c r="D464" s="594">
        <f>B451*E426*(B459+B460*C449)+E425*C442*C428*COS(RADIANS(F447))</f>
        <v>0.97645384615384623</v>
      </c>
      <c r="E464" s="631" t="str">
        <f>IF('WK2'!$N$15=1,"MPa","k/in2")</f>
        <v>MPa</v>
      </c>
      <c r="F464" s="578"/>
      <c r="H464" s="135"/>
    </row>
    <row r="465" spans="1:11">
      <c r="A465" s="573"/>
      <c r="B465" s="587"/>
      <c r="D465" s="135">
        <f>0.25*E426*MIN(D430:D431)</f>
        <v>6.5625</v>
      </c>
      <c r="E465" s="631" t="str">
        <f>IF('WK2'!$N$15=1,"MPa","k/in2")</f>
        <v>MPa</v>
      </c>
      <c r="F465" s="578"/>
    </row>
    <row r="466" spans="1:11">
      <c r="A466" s="573"/>
      <c r="B466" s="587"/>
      <c r="D466" s="596">
        <f>IF('WK2'!$N$15=1,6.5,6.5*'WK2'!$O$33)</f>
        <v>6.5</v>
      </c>
      <c r="E466" s="631" t="str">
        <f>IF('WK2'!$N$15=1,"MPa","k/in2")</f>
        <v>MPa</v>
      </c>
      <c r="F466" s="578"/>
    </row>
    <row r="467" spans="1:11">
      <c r="A467" s="573"/>
      <c r="B467" s="587"/>
      <c r="D467" s="596"/>
      <c r="E467" s="631"/>
      <c r="F467" s="578"/>
    </row>
    <row r="468" spans="1:11">
      <c r="A468" s="573"/>
      <c r="B468" s="587"/>
      <c r="D468" s="596">
        <f>MIN(D464:D466)</f>
        <v>0.97645384615384623</v>
      </c>
      <c r="E468" s="631" t="str">
        <f>IF('WK2'!$N$15=1,"MPa","k/in2")</f>
        <v>MPa</v>
      </c>
      <c r="F468" s="578"/>
    </row>
    <row r="469" spans="1:11">
      <c r="B469" s="587"/>
    </row>
    <row r="470" spans="1:11">
      <c r="B470" s="645"/>
      <c r="C470" s="135" t="str">
        <f>IF(D468&lt;=B440,"&lt;","&gt;")</f>
        <v>&gt;</v>
      </c>
      <c r="D470" s="646"/>
      <c r="E470" t="str">
        <f>IF(D468&gt;B440,"therefore OK","ERROR")</f>
        <v>therefore OK</v>
      </c>
    </row>
    <row r="480" spans="1:11">
      <c r="A480" s="616"/>
      <c r="B480" s="616"/>
      <c r="C480" s="616"/>
      <c r="D480" s="616"/>
      <c r="E480" s="616"/>
      <c r="F480" s="616"/>
      <c r="G480" s="616"/>
      <c r="H480" s="616"/>
      <c r="I480" s="616"/>
      <c r="J480" s="616"/>
      <c r="K480" s="616"/>
    </row>
    <row r="481" spans="1:11">
      <c r="A481" s="616"/>
      <c r="B481" s="616"/>
      <c r="C481" s="616"/>
      <c r="D481" s="616"/>
      <c r="E481" s="616"/>
      <c r="F481" s="616"/>
      <c r="G481" s="616"/>
      <c r="H481" s="616"/>
      <c r="I481" s="616"/>
      <c r="J481" s="616"/>
      <c r="K481" s="616"/>
    </row>
    <row r="482" spans="1:11">
      <c r="A482" s="616"/>
      <c r="B482" s="616"/>
      <c r="C482" s="616"/>
      <c r="D482" s="616"/>
      <c r="E482" s="616"/>
      <c r="F482" s="616"/>
      <c r="G482" s="616"/>
      <c r="H482" s="616"/>
      <c r="I482" s="616"/>
      <c r="J482" s="616"/>
      <c r="K482" s="616"/>
    </row>
    <row r="483" spans="1:11">
      <c r="A483" s="616"/>
      <c r="B483" s="616"/>
      <c r="C483" s="616"/>
      <c r="D483" s="616"/>
      <c r="E483" s="616"/>
      <c r="F483" s="616"/>
      <c r="G483" s="616"/>
      <c r="H483" s="616"/>
      <c r="I483" s="616"/>
      <c r="J483" s="616"/>
      <c r="K483" s="616"/>
    </row>
    <row r="484" spans="1:11">
      <c r="A484" s="616"/>
      <c r="B484" s="647"/>
      <c r="C484" s="616"/>
      <c r="D484" s="616"/>
      <c r="E484" s="616"/>
      <c r="F484" s="616"/>
      <c r="G484" s="616"/>
      <c r="H484" s="616"/>
      <c r="I484" s="616"/>
      <c r="J484" s="616"/>
      <c r="K484" s="616"/>
    </row>
    <row r="485" spans="1:11">
      <c r="A485" s="616"/>
      <c r="B485" s="616"/>
      <c r="C485" s="616"/>
      <c r="D485" s="616"/>
      <c r="E485" s="616"/>
      <c r="F485" s="616"/>
      <c r="G485" s="616"/>
      <c r="H485" s="616"/>
      <c r="I485" s="616"/>
      <c r="J485" s="616"/>
      <c r="K485" s="616"/>
    </row>
    <row r="486" spans="1:11">
      <c r="A486" s="616"/>
      <c r="B486" s="616"/>
      <c r="C486" s="616"/>
      <c r="D486" s="616"/>
      <c r="E486" s="616"/>
      <c r="F486" s="616"/>
      <c r="G486" s="616"/>
      <c r="H486" s="616"/>
      <c r="I486" s="616"/>
      <c r="J486" s="616"/>
      <c r="K486" s="616"/>
    </row>
    <row r="487" spans="1:11">
      <c r="A487" s="616"/>
      <c r="B487" s="616"/>
      <c r="C487" s="616"/>
      <c r="D487" s="616"/>
      <c r="E487" s="616"/>
      <c r="F487" s="616"/>
      <c r="G487" s="616"/>
      <c r="H487" s="616"/>
      <c r="I487" s="616"/>
      <c r="J487" s="616"/>
      <c r="K487" s="616"/>
    </row>
    <row r="488" spans="1:11">
      <c r="A488" s="616"/>
      <c r="B488" s="616"/>
      <c r="C488" s="616"/>
      <c r="D488" s="616"/>
      <c r="E488" s="616"/>
      <c r="F488" s="616"/>
      <c r="G488" s="616"/>
      <c r="H488" s="616"/>
      <c r="I488" s="616"/>
      <c r="J488" s="616"/>
      <c r="K488" s="616"/>
    </row>
    <row r="489" spans="1:11">
      <c r="A489" s="616"/>
      <c r="B489" s="616"/>
      <c r="C489" s="616"/>
      <c r="D489" s="616"/>
      <c r="E489" s="616"/>
      <c r="F489" s="616"/>
      <c r="G489" s="616"/>
      <c r="H489" s="616"/>
      <c r="I489" s="616"/>
      <c r="J489" s="616"/>
      <c r="K489" s="616"/>
    </row>
    <row r="490" spans="1:11">
      <c r="A490" s="616"/>
      <c r="B490" s="616"/>
      <c r="C490" s="616"/>
      <c r="D490" s="616"/>
      <c r="E490" s="616"/>
      <c r="F490" s="616"/>
      <c r="G490" s="616"/>
      <c r="H490" s="616"/>
      <c r="I490" s="616"/>
      <c r="J490" s="616"/>
      <c r="K490" s="616"/>
    </row>
    <row r="491" spans="1:11">
      <c r="A491" s="616"/>
      <c r="B491" s="616"/>
      <c r="C491" s="616"/>
      <c r="D491" s="616"/>
      <c r="E491" s="616"/>
      <c r="F491" s="616"/>
      <c r="G491" s="616"/>
      <c r="H491" s="616"/>
      <c r="I491" s="616"/>
      <c r="J491" s="616"/>
      <c r="K491" s="616"/>
    </row>
    <row r="492" spans="1:11">
      <c r="A492" s="616"/>
      <c r="B492" s="616"/>
      <c r="C492" s="616"/>
      <c r="D492" s="616"/>
      <c r="E492" s="616"/>
      <c r="F492" s="616"/>
      <c r="G492" s="616"/>
      <c r="H492" s="616"/>
      <c r="I492" s="616"/>
      <c r="J492" s="616"/>
      <c r="K492" s="616"/>
    </row>
    <row r="493" spans="1:11">
      <c r="A493" s="616"/>
      <c r="B493" s="616"/>
      <c r="C493" s="616"/>
      <c r="D493" s="616"/>
      <c r="E493" s="616"/>
      <c r="F493" s="616"/>
      <c r="G493" s="616"/>
      <c r="H493" s="616"/>
      <c r="I493" s="616"/>
      <c r="J493" s="616"/>
      <c r="K493" s="616"/>
    </row>
    <row r="494" spans="1:11">
      <c r="A494" s="616"/>
      <c r="B494" s="616"/>
      <c r="C494" s="616"/>
      <c r="D494" s="616"/>
      <c r="E494" s="616"/>
      <c r="F494" s="616"/>
      <c r="G494" s="616"/>
      <c r="H494" s="616"/>
      <c r="I494" s="616"/>
      <c r="J494" s="616"/>
      <c r="K494" s="616"/>
    </row>
    <row r="495" spans="1:11">
      <c r="A495" s="616"/>
      <c r="B495" s="616"/>
      <c r="C495" s="616"/>
      <c r="D495" s="648"/>
      <c r="E495" s="616"/>
      <c r="F495" s="616"/>
      <c r="G495" s="616"/>
      <c r="H495" s="616"/>
      <c r="I495" s="616"/>
      <c r="J495" s="616"/>
      <c r="K495" s="616"/>
    </row>
    <row r="496" spans="1:11">
      <c r="A496" s="616"/>
      <c r="B496" s="616"/>
      <c r="C496" s="616"/>
      <c r="D496" s="648"/>
      <c r="E496" s="616"/>
      <c r="F496" s="616"/>
      <c r="G496" s="616"/>
      <c r="H496" s="616"/>
      <c r="I496" s="616"/>
      <c r="J496" s="616"/>
      <c r="K496" s="616"/>
    </row>
    <row r="497" spans="1:11">
      <c r="A497" s="616"/>
      <c r="B497" s="616"/>
      <c r="C497" s="616"/>
      <c r="D497" s="616"/>
      <c r="E497" s="616"/>
      <c r="F497" s="616"/>
      <c r="G497" s="616"/>
      <c r="H497" s="616"/>
      <c r="I497" s="616"/>
      <c r="J497" s="616"/>
      <c r="K497" s="616"/>
    </row>
    <row r="498" spans="1:11">
      <c r="A498" s="616"/>
      <c r="B498" s="616"/>
      <c r="C498" s="616"/>
      <c r="D498" s="616"/>
      <c r="E498" s="616"/>
      <c r="F498" s="616"/>
      <c r="G498" s="616"/>
      <c r="H498" s="616"/>
      <c r="I498" s="616"/>
      <c r="J498" s="616"/>
      <c r="K498" s="616"/>
    </row>
    <row r="499" spans="1:11">
      <c r="A499" s="616"/>
      <c r="B499" s="616"/>
      <c r="C499" s="616"/>
      <c r="D499" s="616"/>
      <c r="E499" s="616"/>
      <c r="F499" s="616"/>
      <c r="G499" s="616"/>
      <c r="H499" s="616"/>
      <c r="I499" s="616"/>
      <c r="J499" s="616"/>
      <c r="K499" s="616"/>
    </row>
    <row r="500" spans="1:11">
      <c r="A500" s="616"/>
      <c r="B500" s="649"/>
      <c r="C500" s="649"/>
      <c r="D500" s="649"/>
      <c r="E500" s="649"/>
      <c r="F500" s="616"/>
      <c r="G500" s="616"/>
      <c r="H500" s="616"/>
      <c r="I500" s="616"/>
      <c r="J500" s="616"/>
      <c r="K500" s="616"/>
    </row>
    <row r="501" spans="1:11">
      <c r="A501" s="616"/>
      <c r="B501" s="649"/>
      <c r="C501" s="596" t="str">
        <f>IF('WK2'!$N$15=1,"X axis (m)","X axis (ft)")</f>
        <v>X axis (m)</v>
      </c>
      <c r="D501" s="596" t="str">
        <f>IF('WK2'!$N$15=1,"dist. (m)","dist. (ft)")</f>
        <v>dist. (m)</v>
      </c>
      <c r="E501" s="596" t="str">
        <f>IF('WK2'!$N$15=1,"piles (m)","piles (ft)")</f>
        <v>piles (m)</v>
      </c>
      <c r="F501" s="616"/>
      <c r="G501" s="616"/>
      <c r="H501" s="616"/>
      <c r="I501" s="616"/>
      <c r="J501" s="616"/>
      <c r="K501" s="616"/>
    </row>
    <row r="502" spans="1:11">
      <c r="A502" s="616"/>
      <c r="B502" s="624">
        <f>IF(Units=1,'Design 2'!C24,Design_2!C24)</f>
        <v>1</v>
      </c>
      <c r="C502" s="649">
        <f>IF(Units=1,'Design 2'!D24,Design_2!D24)</f>
        <v>0.45</v>
      </c>
      <c r="D502" s="594">
        <f>IF(B502*C502=0,"",B502*C502)</f>
        <v>0.45</v>
      </c>
      <c r="E502" s="594">
        <f>IF(B502=0,"",B502*(F525-C502)^2)</f>
        <v>0.21160000000000012</v>
      </c>
      <c r="F502" s="616"/>
      <c r="G502" s="616"/>
      <c r="H502" s="616"/>
      <c r="I502" s="616"/>
      <c r="J502" s="616"/>
      <c r="K502" s="616"/>
    </row>
    <row r="503" spans="1:11">
      <c r="A503" s="616"/>
      <c r="B503" s="624">
        <f>IF(Units=1,'Design 2'!C25,Design_2!C25)</f>
        <v>1</v>
      </c>
      <c r="C503" s="649">
        <f>IF(Units=1,'Design 2'!D25,Design_2!D25)</f>
        <v>0.45</v>
      </c>
      <c r="D503" s="594">
        <f t="shared" ref="D503:D522" si="1">IF(B503*C503=0,"",B503*C503)</f>
        <v>0.45</v>
      </c>
      <c r="E503" s="594">
        <f>IF(B503=0,"",B503*(F525-C503)^2)</f>
        <v>0.21160000000000012</v>
      </c>
      <c r="F503" s="616"/>
      <c r="G503" s="616"/>
      <c r="H503" s="616"/>
      <c r="I503" s="616"/>
      <c r="J503" s="616"/>
      <c r="K503" s="616"/>
    </row>
    <row r="504" spans="1:11">
      <c r="A504" s="616"/>
      <c r="B504" s="624">
        <f>IF(Units=1,'Design 2'!C26,Design_2!C26)</f>
        <v>1</v>
      </c>
      <c r="C504" s="649">
        <f>IF(Units=1,'Design 2'!D26,Design_2!D26)</f>
        <v>0.45</v>
      </c>
      <c r="D504" s="594">
        <f t="shared" si="1"/>
        <v>0.45</v>
      </c>
      <c r="E504" s="594">
        <f>IF(B504=0,"",B504*(F525-C504)^2)</f>
        <v>0.21160000000000012</v>
      </c>
      <c r="F504" s="616"/>
      <c r="G504" s="616"/>
      <c r="H504" s="616"/>
      <c r="I504" s="616"/>
      <c r="J504" s="616"/>
      <c r="K504" s="616"/>
    </row>
    <row r="505" spans="1:11">
      <c r="A505" s="616"/>
      <c r="B505" s="624">
        <f>IF(Units=1,'Design 2'!C27,Design_2!C27)</f>
        <v>1</v>
      </c>
      <c r="C505" s="649">
        <f>IF(Units=1,'Design 2'!D27,Design_2!D27)</f>
        <v>1.6</v>
      </c>
      <c r="D505" s="594">
        <f t="shared" si="1"/>
        <v>1.6</v>
      </c>
      <c r="E505" s="594">
        <f>IF(B505=0,"",B505*(F525-C505)^2)</f>
        <v>0.47609999999999991</v>
      </c>
      <c r="F505" s="616"/>
      <c r="G505" s="616"/>
      <c r="H505" s="616"/>
      <c r="I505" s="616"/>
      <c r="J505" s="616"/>
      <c r="K505" s="616"/>
    </row>
    <row r="506" spans="1:11">
      <c r="A506" s="616"/>
      <c r="B506" s="624">
        <f>IF(Units=1,'Design 2'!C28,Design_2!C28)</f>
        <v>1</v>
      </c>
      <c r="C506" s="649">
        <f>IF(Units=1,'Design 2'!D28,Design_2!D28)</f>
        <v>1.6</v>
      </c>
      <c r="D506" s="594">
        <f t="shared" si="1"/>
        <v>1.6</v>
      </c>
      <c r="E506" s="594">
        <f>IF(B506=0,"",B506*(F525-C506)^2)</f>
        <v>0.47609999999999991</v>
      </c>
      <c r="F506" s="616"/>
      <c r="G506" s="616"/>
      <c r="H506" s="616"/>
      <c r="I506" s="616"/>
      <c r="J506" s="616"/>
      <c r="K506" s="616"/>
    </row>
    <row r="507" spans="1:11">
      <c r="A507" s="616"/>
      <c r="B507" s="624">
        <f>IF(Units=1,'Design 2'!C29,Design_2!C29)</f>
        <v>0</v>
      </c>
      <c r="C507" s="649">
        <f>IF(Units=1,'Design 2'!D29,Design_2!D29)</f>
        <v>0</v>
      </c>
      <c r="D507" s="594" t="str">
        <f t="shared" si="1"/>
        <v/>
      </c>
      <c r="E507" s="594" t="str">
        <f>IF(B507=0,"",B507*(F525-C507)^2)</f>
        <v/>
      </c>
      <c r="F507" s="616"/>
      <c r="G507" s="616"/>
      <c r="H507" s="616"/>
      <c r="I507" s="616"/>
      <c r="J507" s="616"/>
      <c r="K507" s="616"/>
    </row>
    <row r="508" spans="1:11">
      <c r="A508" s="616"/>
      <c r="B508" s="624">
        <f>IF(Units=1,'Design 2'!C30,Design_2!C30)</f>
        <v>0</v>
      </c>
      <c r="C508" s="649">
        <f>IF(Units=1,'Design 2'!D30,Design_2!D30)</f>
        <v>0</v>
      </c>
      <c r="D508" s="594" t="str">
        <f t="shared" si="1"/>
        <v/>
      </c>
      <c r="E508" s="594" t="str">
        <f>IF(B508=0,"",B508*(F525-C508)^2)</f>
        <v/>
      </c>
      <c r="F508" s="616"/>
      <c r="G508" s="616"/>
      <c r="H508" s="616"/>
      <c r="I508" s="616"/>
      <c r="J508" s="616"/>
      <c r="K508" s="616"/>
    </row>
    <row r="509" spans="1:11">
      <c r="A509" s="616"/>
      <c r="B509" s="624">
        <f>IF(Units=1,'Design 2'!C31,Design_2!C31)</f>
        <v>0</v>
      </c>
      <c r="C509" s="649">
        <f>IF(Units=1,'Design 2'!D31,Design_2!D31)</f>
        <v>0</v>
      </c>
      <c r="D509" s="594" t="str">
        <f t="shared" si="1"/>
        <v/>
      </c>
      <c r="E509" s="594" t="str">
        <f>IF(B509=0,"",B509*(F525-C509)^2)</f>
        <v/>
      </c>
      <c r="F509" s="616"/>
      <c r="G509" s="616"/>
      <c r="H509" s="616"/>
      <c r="I509" s="616"/>
      <c r="J509" s="616"/>
      <c r="K509" s="616"/>
    </row>
    <row r="510" spans="1:11">
      <c r="A510" s="616"/>
      <c r="B510" s="624">
        <f>IF(Units=1,'Design 2'!C32,Design_2!C32)</f>
        <v>0</v>
      </c>
      <c r="C510" s="649">
        <f>IF(Units=1,'Design 2'!D32,Design_2!D32)</f>
        <v>0</v>
      </c>
      <c r="D510" s="594" t="str">
        <f t="shared" si="1"/>
        <v/>
      </c>
      <c r="E510" s="594" t="str">
        <f>IF(B510=0,"",B510*(F525-C510)^2)</f>
        <v/>
      </c>
      <c r="F510" s="616"/>
      <c r="G510" s="616"/>
      <c r="H510" s="616"/>
      <c r="I510" s="616"/>
      <c r="J510" s="616"/>
      <c r="K510" s="616"/>
    </row>
    <row r="511" spans="1:11">
      <c r="A511" s="616"/>
      <c r="B511" s="624">
        <f>IF(Units=1,'Design 2'!C33,Design_2!C33)</f>
        <v>0</v>
      </c>
      <c r="C511" s="649">
        <f>IF(Units=1,'Design 2'!D33,Design_2!D33)</f>
        <v>0</v>
      </c>
      <c r="D511" s="594" t="str">
        <f t="shared" si="1"/>
        <v/>
      </c>
      <c r="E511" s="594" t="str">
        <f>IF(B511=0,"",B511*(F525-C511)^2)</f>
        <v/>
      </c>
      <c r="F511" s="616"/>
      <c r="G511" s="616"/>
      <c r="H511" s="616"/>
      <c r="I511" s="616"/>
      <c r="J511" s="616"/>
      <c r="K511" s="616"/>
    </row>
    <row r="512" spans="1:11">
      <c r="A512" s="616"/>
      <c r="B512" s="624">
        <f>IF(Units=1,'Design 2'!C34,Design_2!C34)</f>
        <v>0</v>
      </c>
      <c r="C512" s="649">
        <f>IF(Units=1,'Design 2'!D34,Design_2!D34)</f>
        <v>0</v>
      </c>
      <c r="D512" s="594" t="str">
        <f t="shared" si="1"/>
        <v/>
      </c>
      <c r="E512" s="594" t="str">
        <f>IF(B512=0,"",B512*(F525-C512)^2)</f>
        <v/>
      </c>
      <c r="F512" s="616"/>
      <c r="G512" s="616"/>
      <c r="H512" s="616"/>
      <c r="I512" s="616"/>
      <c r="J512" s="616"/>
      <c r="K512" s="616"/>
    </row>
    <row r="513" spans="1:11">
      <c r="A513" s="616"/>
      <c r="B513" s="624">
        <f>IF(Units=1,'Design 2'!C35,Design_2!C35)</f>
        <v>0</v>
      </c>
      <c r="C513" s="649">
        <f>IF(Units=1,'Design 2'!D35,Design_2!D35)</f>
        <v>0</v>
      </c>
      <c r="D513" s="594" t="str">
        <f t="shared" si="1"/>
        <v/>
      </c>
      <c r="E513" s="594" t="str">
        <f>IF(B513=0,"",B513*(F525-C513)^2)</f>
        <v/>
      </c>
      <c r="F513" s="616"/>
      <c r="G513" s="616"/>
      <c r="H513" s="616"/>
      <c r="I513" s="616"/>
      <c r="J513" s="616"/>
      <c r="K513" s="616"/>
    </row>
    <row r="514" spans="1:11">
      <c r="A514" s="616"/>
      <c r="B514" s="624">
        <f>IF(Units=1,'Design 2'!C36,Design_2!C36)</f>
        <v>0</v>
      </c>
      <c r="C514" s="649">
        <f>IF(Units=1,'Design 2'!D36,Design_2!D36)</f>
        <v>0</v>
      </c>
      <c r="D514" s="594" t="str">
        <f t="shared" si="1"/>
        <v/>
      </c>
      <c r="E514" s="594" t="str">
        <f>IF(B514=0,"",B514*(F525-C514)^2)</f>
        <v/>
      </c>
      <c r="F514" s="616"/>
      <c r="G514" s="616"/>
      <c r="H514" s="616"/>
      <c r="I514" s="616"/>
      <c r="J514" s="616"/>
      <c r="K514" s="616"/>
    </row>
    <row r="515" spans="1:11">
      <c r="A515" s="616"/>
      <c r="B515" s="624">
        <f>IF(Units=1,'Design 2'!C37,Design_2!C37)</f>
        <v>0</v>
      </c>
      <c r="C515" s="649">
        <f>IF(Units=1,'Design 2'!D37,Design_2!D37)</f>
        <v>0</v>
      </c>
      <c r="D515" s="594" t="str">
        <f t="shared" si="1"/>
        <v/>
      </c>
      <c r="E515" s="594" t="str">
        <f>IF(B515=0,"",B515*(F525-C515)^2)</f>
        <v/>
      </c>
      <c r="F515" s="616"/>
      <c r="G515" s="616"/>
      <c r="H515" s="616"/>
      <c r="I515" s="616"/>
      <c r="J515" s="616"/>
      <c r="K515" s="616"/>
    </row>
    <row r="516" spans="1:11">
      <c r="A516" s="616"/>
      <c r="B516" s="624">
        <f>IF(Units=1,'Design 2'!C38,Design_2!C38)</f>
        <v>0</v>
      </c>
      <c r="C516" s="649">
        <f>IF(Units=1,'Design 2'!D38,Design_2!D38)</f>
        <v>0</v>
      </c>
      <c r="D516" s="594" t="str">
        <f t="shared" si="1"/>
        <v/>
      </c>
      <c r="E516" s="594" t="str">
        <f>IF(B516=0,"",B516*(F525-C516)^2)</f>
        <v/>
      </c>
      <c r="F516" s="616"/>
      <c r="G516" s="616"/>
      <c r="H516" s="616"/>
      <c r="I516" s="616"/>
      <c r="J516" s="616"/>
      <c r="K516" s="616"/>
    </row>
    <row r="517" spans="1:11">
      <c r="A517" s="616"/>
      <c r="B517" s="624">
        <f>IF(Units=1,'Design 2'!C39,Design_2!C39)</f>
        <v>0</v>
      </c>
      <c r="C517" s="649">
        <f>IF(Units=1,'Design 2'!D39,Design_2!D39)</f>
        <v>0</v>
      </c>
      <c r="D517" s="594" t="str">
        <f t="shared" si="1"/>
        <v/>
      </c>
      <c r="E517" s="594" t="str">
        <f>IF(B517=0,"",B517*(F525-C517)^2)</f>
        <v/>
      </c>
      <c r="F517" s="616"/>
      <c r="G517" s="616"/>
      <c r="H517" s="616"/>
      <c r="I517" s="616"/>
      <c r="J517" s="616"/>
      <c r="K517" s="616"/>
    </row>
    <row r="518" spans="1:11">
      <c r="A518" s="616"/>
      <c r="B518" s="624">
        <f>IF(Units=1,'Design 2'!C40,Design_2!C40)</f>
        <v>0</v>
      </c>
      <c r="C518" s="649">
        <f>IF(Units=1,'Design 2'!D40,Design_2!D40)</f>
        <v>0</v>
      </c>
      <c r="D518" s="594" t="str">
        <f t="shared" si="1"/>
        <v/>
      </c>
      <c r="E518" s="594" t="str">
        <f>IF(B518=0,"",B518*(F525-C518)^2)</f>
        <v/>
      </c>
      <c r="F518" s="616"/>
      <c r="G518" s="616"/>
      <c r="H518" s="616"/>
      <c r="I518" s="616"/>
      <c r="J518" s="616"/>
      <c r="K518" s="616"/>
    </row>
    <row r="519" spans="1:11">
      <c r="A519" s="616"/>
      <c r="B519" s="624">
        <f>IF(Units=1,'Design 2'!C41,Design_2!C41)</f>
        <v>0</v>
      </c>
      <c r="C519" s="649">
        <f>IF(Units=1,'Design 2'!D41,Design_2!D41)</f>
        <v>0</v>
      </c>
      <c r="D519" s="594" t="str">
        <f t="shared" si="1"/>
        <v/>
      </c>
      <c r="E519" s="594" t="str">
        <f>IF(B519=0,"",B519*(F525-C519)^2)</f>
        <v/>
      </c>
      <c r="F519" s="616"/>
      <c r="G519" s="616"/>
      <c r="H519" s="616"/>
      <c r="I519" s="616"/>
      <c r="J519" s="616"/>
      <c r="K519" s="616"/>
    </row>
    <row r="520" spans="1:11">
      <c r="A520" s="616"/>
      <c r="B520" s="624">
        <f>IF(Units=1,'Design 2'!C42,Design_2!C42)</f>
        <v>0</v>
      </c>
      <c r="C520" s="649">
        <f>IF(Units=1,'Design 2'!D42,Design_2!D42)</f>
        <v>0</v>
      </c>
      <c r="D520" s="594" t="str">
        <f t="shared" si="1"/>
        <v/>
      </c>
      <c r="E520" s="594" t="str">
        <f>IF(B520=0,"",B520*(F525-C520)^2)</f>
        <v/>
      </c>
      <c r="F520" s="616"/>
      <c r="G520" s="616"/>
      <c r="H520" s="616"/>
      <c r="I520" s="616"/>
      <c r="J520" s="616"/>
      <c r="K520" s="616"/>
    </row>
    <row r="521" spans="1:11">
      <c r="A521" s="616"/>
      <c r="B521" s="624">
        <f>IF(Units=1,'Design 2'!C43,Design_2!C43)</f>
        <v>0</v>
      </c>
      <c r="C521" s="649">
        <f>IF(Units=1,'Design 2'!D43,Design_2!D43)</f>
        <v>0</v>
      </c>
      <c r="D521" s="594" t="str">
        <f t="shared" si="1"/>
        <v/>
      </c>
      <c r="E521" s="594" t="str">
        <f>IF(B521=0,"",B521*(F525-C521)^2)</f>
        <v/>
      </c>
      <c r="F521" s="616"/>
      <c r="G521" s="616"/>
      <c r="H521" s="616"/>
      <c r="I521" s="616"/>
      <c r="J521" s="616"/>
      <c r="K521" s="616"/>
    </row>
    <row r="522" spans="1:11">
      <c r="A522" s="616"/>
      <c r="B522" s="624">
        <f>IF(Units=1,'Design 2'!C44,Design_2!C44)</f>
        <v>0</v>
      </c>
      <c r="C522" s="649">
        <f>IF(Units=1,'Design 2'!D44,Design_2!D44)</f>
        <v>0</v>
      </c>
      <c r="D522" s="594" t="str">
        <f t="shared" si="1"/>
        <v/>
      </c>
      <c r="E522" s="594" t="str">
        <f>IF(B522=0,"",B522*(F525-C522)^2)</f>
        <v/>
      </c>
      <c r="F522" s="616"/>
      <c r="G522" s="616"/>
      <c r="H522" s="616"/>
      <c r="I522" s="616"/>
      <c r="J522" s="616"/>
      <c r="K522" s="616"/>
    </row>
    <row r="523" spans="1:11">
      <c r="A523" s="616"/>
      <c r="B523" s="650">
        <f>SUM(B502:B522)</f>
        <v>5</v>
      </c>
      <c r="C523" s="616"/>
      <c r="D523" s="616"/>
      <c r="E523" s="616"/>
      <c r="F523" s="616"/>
      <c r="G523" s="616"/>
      <c r="H523" s="616"/>
      <c r="I523" s="616"/>
      <c r="J523" s="616"/>
      <c r="K523" s="616"/>
    </row>
    <row r="524" spans="1:11">
      <c r="A524" s="616"/>
      <c r="B524" s="616"/>
      <c r="C524" s="616"/>
      <c r="D524" s="616"/>
      <c r="E524" s="616"/>
      <c r="F524" s="616"/>
      <c r="G524" s="616"/>
      <c r="H524" s="616"/>
      <c r="I524" s="616"/>
      <c r="J524" s="616"/>
      <c r="K524" s="616"/>
    </row>
    <row r="525" spans="1:11">
      <c r="A525" s="616"/>
      <c r="B525" s="616"/>
      <c r="C525" s="616"/>
      <c r="D525" s="616"/>
      <c r="E525" s="616"/>
      <c r="F525" s="649">
        <f>IF(SUM(B502:B522)=0,0,SUM(D502:D522)/SUM(B502:B522))</f>
        <v>0.91000000000000014</v>
      </c>
      <c r="G525" s="625" t="str">
        <f>IF('WK2'!$N$15=1,"m","ft")</f>
        <v>m</v>
      </c>
      <c r="H525" s="616"/>
      <c r="I525" s="616"/>
      <c r="J525" s="616"/>
      <c r="K525" s="616"/>
    </row>
    <row r="526" spans="1:11">
      <c r="A526" s="616"/>
      <c r="B526" s="616"/>
      <c r="C526" s="616"/>
      <c r="D526" s="616"/>
      <c r="E526" s="616"/>
      <c r="F526" s="616"/>
      <c r="G526" s="616"/>
      <c r="H526" s="616"/>
      <c r="I526" s="616"/>
      <c r="J526" s="616"/>
      <c r="K526" s="616"/>
    </row>
    <row r="527" spans="1:11">
      <c r="A527" s="616"/>
      <c r="B527" s="616"/>
      <c r="C527" s="616"/>
      <c r="D527" s="616"/>
      <c r="E527" s="616"/>
      <c r="F527" s="616"/>
      <c r="G527" s="616"/>
      <c r="H527" s="616"/>
      <c r="I527" s="616"/>
      <c r="J527" s="616"/>
      <c r="K527" s="616"/>
    </row>
    <row r="528" spans="1:11">
      <c r="A528" s="616"/>
      <c r="B528" s="616"/>
      <c r="C528" s="616"/>
      <c r="D528" s="616"/>
      <c r="E528" s="649">
        <f>SUM(E502:E522)</f>
        <v>1.5870000000000002</v>
      </c>
      <c r="F528" s="625" t="str">
        <f>IF('WK2'!$N$15=1,"m2","ft2")</f>
        <v>m2</v>
      </c>
      <c r="G528" s="616"/>
      <c r="H528" s="616"/>
      <c r="I528" s="616"/>
      <c r="J528" s="616"/>
      <c r="K528" s="616"/>
    </row>
    <row r="529" spans="1:12">
      <c r="A529" s="616"/>
      <c r="B529" s="616"/>
      <c r="C529" s="616"/>
      <c r="D529" s="616"/>
      <c r="E529" s="616"/>
      <c r="F529" s="616"/>
      <c r="G529" s="616"/>
      <c r="H529" s="616"/>
      <c r="I529" s="616"/>
      <c r="J529" s="616"/>
      <c r="K529" s="616"/>
    </row>
    <row r="530" spans="1:12">
      <c r="A530" s="616"/>
      <c r="B530" s="616"/>
      <c r="C530" s="616"/>
      <c r="D530" s="616"/>
      <c r="E530" s="616"/>
      <c r="F530" s="616"/>
      <c r="G530" s="616"/>
      <c r="H530" s="616"/>
      <c r="I530" s="616"/>
      <c r="J530" s="616"/>
      <c r="K530" s="616"/>
    </row>
    <row r="531" spans="1:12">
      <c r="A531" s="616"/>
      <c r="B531" s="616"/>
      <c r="C531" s="616"/>
      <c r="D531" s="616"/>
      <c r="E531" s="616"/>
      <c r="F531" s="616"/>
      <c r="G531" s="616"/>
      <c r="H531" s="616"/>
      <c r="I531" s="616"/>
      <c r="J531" s="616"/>
      <c r="K531" s="616"/>
    </row>
    <row r="532" spans="1:12">
      <c r="A532" s="616"/>
      <c r="B532" s="616"/>
      <c r="C532" s="616"/>
      <c r="D532" s="616"/>
      <c r="E532" s="616"/>
      <c r="F532" s="616"/>
      <c r="G532" s="616"/>
      <c r="H532" s="616"/>
      <c r="I532" s="616"/>
      <c r="J532" s="616"/>
      <c r="K532" s="616"/>
    </row>
    <row r="533" spans="1:12">
      <c r="A533" s="616"/>
      <c r="B533" s="616"/>
      <c r="C533" s="616"/>
      <c r="D533" s="616"/>
      <c r="E533" s="616"/>
      <c r="F533" s="616"/>
      <c r="G533" s="616"/>
      <c r="H533" s="616"/>
      <c r="I533" s="616"/>
      <c r="J533" s="616"/>
      <c r="K533" s="616"/>
    </row>
    <row r="534" spans="1:12">
      <c r="A534" s="648"/>
      <c r="B534" s="616"/>
      <c r="C534" s="616"/>
      <c r="D534" s="616"/>
      <c r="E534" s="616"/>
      <c r="F534" s="616"/>
      <c r="G534" s="616"/>
      <c r="H534" s="616"/>
      <c r="I534" s="616"/>
      <c r="J534" s="616"/>
      <c r="K534" s="616"/>
    </row>
    <row r="535" spans="1:12">
      <c r="A535" s="648"/>
      <c r="B535" s="616"/>
      <c r="C535" s="616"/>
      <c r="D535" s="616"/>
      <c r="E535" s="616"/>
      <c r="F535" s="616"/>
      <c r="G535" s="616"/>
      <c r="H535" s="616"/>
      <c r="I535" s="616"/>
      <c r="J535" s="616"/>
      <c r="K535" s="616"/>
    </row>
    <row r="536" spans="1:12">
      <c r="A536" s="616"/>
      <c r="B536" s="616"/>
      <c r="C536" s="616"/>
      <c r="D536" s="616"/>
      <c r="E536" s="616"/>
      <c r="F536" s="616"/>
      <c r="G536" s="616"/>
      <c r="H536" s="616"/>
      <c r="I536" s="616"/>
      <c r="J536" s="616"/>
      <c r="K536" s="616"/>
    </row>
    <row r="537" spans="1:12">
      <c r="A537" s="616"/>
      <c r="B537" s="616"/>
      <c r="C537" s="616"/>
      <c r="D537" s="616"/>
      <c r="E537" s="616"/>
      <c r="F537" s="616"/>
      <c r="G537" s="616"/>
      <c r="H537" s="616"/>
      <c r="I537" s="616"/>
      <c r="J537" s="616"/>
      <c r="K537" s="616"/>
    </row>
    <row r="538" spans="1:12">
      <c r="A538" s="616"/>
      <c r="B538" s="616"/>
      <c r="C538" s="616"/>
      <c r="D538" s="616"/>
      <c r="E538" s="616"/>
      <c r="F538" s="616"/>
      <c r="G538" s="616"/>
      <c r="H538" s="616"/>
      <c r="I538" s="616"/>
      <c r="J538" s="616"/>
      <c r="K538" s="616"/>
    </row>
    <row r="539" spans="1:12">
      <c r="A539" s="616"/>
      <c r="B539" s="616"/>
      <c r="C539" s="616"/>
      <c r="D539" s="651">
        <v>66.992999999999995</v>
      </c>
      <c r="E539" s="625" t="str">
        <f>IF('WK2'!$N$15=1,"kN","kips")</f>
        <v>kN</v>
      </c>
      <c r="G539" s="616"/>
      <c r="H539" s="616"/>
      <c r="I539" s="616"/>
      <c r="J539" s="616"/>
      <c r="K539" s="616"/>
    </row>
    <row r="540" spans="1:12">
      <c r="A540" s="616"/>
      <c r="B540" s="616"/>
      <c r="C540" s="616"/>
      <c r="D540" s="616"/>
      <c r="E540" s="616"/>
      <c r="F540" s="616"/>
      <c r="G540" s="616"/>
      <c r="H540" s="616"/>
      <c r="I540" s="616"/>
      <c r="J540" s="616"/>
      <c r="K540" s="616"/>
    </row>
    <row r="541" spans="1:12">
      <c r="A541" s="616"/>
      <c r="B541" s="616"/>
      <c r="C541" s="616"/>
      <c r="D541" s="616"/>
      <c r="E541" s="616"/>
      <c r="F541" s="616"/>
      <c r="G541" s="616"/>
      <c r="H541" s="616"/>
      <c r="I541" s="616"/>
      <c r="J541" s="616"/>
      <c r="L541" s="617"/>
    </row>
    <row r="542" spans="1:12">
      <c r="A542" s="616"/>
      <c r="B542" s="616"/>
      <c r="C542" s="616"/>
      <c r="D542" s="616"/>
      <c r="E542" s="616"/>
      <c r="F542" s="616"/>
      <c r="G542" s="616"/>
      <c r="H542" s="616"/>
      <c r="I542" s="616"/>
      <c r="J542" s="616"/>
      <c r="K542" s="616"/>
    </row>
    <row r="543" spans="1:12">
      <c r="A543" s="616"/>
      <c r="B543" s="616"/>
      <c r="C543" s="616"/>
      <c r="D543" s="616"/>
      <c r="E543" s="616"/>
      <c r="F543" s="651">
        <v>-27.876000000000001</v>
      </c>
      <c r="G543" s="625" t="str">
        <f>IF('WK2'!$N$15=1,"kN","kips")</f>
        <v>kN</v>
      </c>
      <c r="H543" s="616"/>
      <c r="I543" s="616"/>
      <c r="J543" s="616"/>
      <c r="K543" s="616"/>
    </row>
    <row r="544" spans="1:12">
      <c r="A544" s="616"/>
      <c r="B544" s="616"/>
      <c r="C544" s="616"/>
      <c r="D544" s="616"/>
      <c r="E544" s="616"/>
      <c r="F544" s="616"/>
      <c r="G544" s="616"/>
      <c r="H544" s="616"/>
      <c r="I544" s="616"/>
      <c r="J544" s="616"/>
      <c r="K544" s="616"/>
    </row>
    <row r="545" spans="1:11">
      <c r="A545" s="616"/>
      <c r="B545" s="616"/>
      <c r="C545" s="616"/>
      <c r="D545" s="616"/>
      <c r="E545" s="616"/>
      <c r="F545" s="616"/>
      <c r="G545" s="616"/>
      <c r="H545" s="616"/>
      <c r="I545" s="616"/>
      <c r="J545" s="616"/>
      <c r="K545" s="616"/>
    </row>
    <row r="546" spans="1:11">
      <c r="A546" s="616"/>
      <c r="B546" s="616"/>
      <c r="C546" s="616"/>
      <c r="D546" s="616"/>
      <c r="E546" s="616"/>
      <c r="F546" s="616"/>
      <c r="G546" s="616"/>
      <c r="H546" s="616"/>
      <c r="I546" s="616"/>
      <c r="J546" s="616"/>
      <c r="K546" s="616"/>
    </row>
    <row r="547" spans="1:11">
      <c r="A547" s="616"/>
      <c r="B547" s="616"/>
      <c r="C547" s="616"/>
      <c r="D547" s="616"/>
      <c r="E547" s="616"/>
      <c r="F547" s="616"/>
      <c r="G547" s="616"/>
      <c r="H547" s="616"/>
      <c r="I547" s="616"/>
      <c r="J547" s="616"/>
      <c r="K547" s="616"/>
    </row>
    <row r="548" spans="1:11">
      <c r="A548" s="616"/>
      <c r="B548" s="616"/>
      <c r="C548" s="616"/>
      <c r="D548" s="616"/>
      <c r="E548" s="616"/>
      <c r="F548" s="616"/>
      <c r="G548" s="651">
        <v>1045.8630000000001</v>
      </c>
      <c r="H548" s="625" t="str">
        <f>IF('WK2'!$N$15=1,"kN.m","kip-ft")</f>
        <v>kN.m</v>
      </c>
      <c r="I548" s="616"/>
      <c r="J548" s="616"/>
      <c r="K548" s="616"/>
    </row>
    <row r="549" spans="1:11">
      <c r="A549" s="616"/>
      <c r="B549" s="616"/>
      <c r="C549" s="616"/>
      <c r="D549" s="616"/>
      <c r="E549" s="616"/>
      <c r="F549" s="616"/>
      <c r="G549" s="649"/>
      <c r="H549" s="616"/>
      <c r="I549" s="616"/>
      <c r="J549" s="616"/>
      <c r="K549" s="616"/>
    </row>
    <row r="550" spans="1:11">
      <c r="A550" s="616"/>
      <c r="B550" s="616"/>
      <c r="C550" s="616"/>
      <c r="D550" s="616"/>
      <c r="E550" s="616"/>
      <c r="F550" s="616"/>
      <c r="G550" s="651">
        <v>-650.5</v>
      </c>
      <c r="H550" s="625" t="str">
        <f>IF('WK2'!$N$15=1,"kN.m","kip-ft")</f>
        <v>kN.m</v>
      </c>
      <c r="I550" s="616"/>
      <c r="J550" s="616"/>
      <c r="K550" s="616"/>
    </row>
    <row r="551" spans="1:11">
      <c r="A551" s="616"/>
      <c r="B551" s="616"/>
      <c r="C551" s="616"/>
      <c r="D551" s="616"/>
      <c r="E551" s="616"/>
      <c r="F551" s="616"/>
      <c r="G551" s="616"/>
      <c r="H551" s="616"/>
      <c r="I551" s="616"/>
      <c r="J551" s="616"/>
      <c r="K551" s="616"/>
    </row>
    <row r="552" spans="1:11">
      <c r="A552" s="616"/>
      <c r="B552" s="616"/>
      <c r="C552" s="616"/>
      <c r="D552" s="616"/>
      <c r="E552" s="616"/>
      <c r="F552" s="651">
        <f>SUM(G548+G550)</f>
        <v>395.36300000000006</v>
      </c>
      <c r="G552" s="625" t="str">
        <f>IF('WK2'!$N$15=1,"kN.m","kip-ft")</f>
        <v>kN.m</v>
      </c>
      <c r="H552" s="616"/>
      <c r="I552" s="616"/>
      <c r="J552" s="616"/>
      <c r="K552" s="616"/>
    </row>
    <row r="553" spans="1:11">
      <c r="A553" s="616"/>
      <c r="B553" s="616"/>
      <c r="C553" s="616"/>
      <c r="D553" s="616"/>
      <c r="E553" s="616"/>
      <c r="F553" s="649"/>
      <c r="G553" s="616"/>
      <c r="H553" s="616"/>
      <c r="I553" s="616"/>
      <c r="J553" s="616"/>
      <c r="K553" s="652"/>
    </row>
    <row r="554" spans="1:11">
      <c r="A554" s="616"/>
      <c r="B554" s="616"/>
      <c r="C554" s="616"/>
      <c r="D554" s="616"/>
      <c r="E554" s="616"/>
      <c r="F554" s="649">
        <f>IF(D539=0,0,ABS(F552/D539))</f>
        <v>5.9015568790769199</v>
      </c>
      <c r="G554" s="625" t="str">
        <f>IF('WK2'!$N$15=1,"m","ft")</f>
        <v>m</v>
      </c>
      <c r="H554" s="616"/>
      <c r="I554" s="616"/>
      <c r="J554" s="616"/>
    </row>
    <row r="555" spans="1:11">
      <c r="A555" s="616"/>
      <c r="B555" s="616"/>
      <c r="C555" s="616"/>
      <c r="D555" s="616"/>
      <c r="E555" s="616"/>
      <c r="F555" s="616"/>
      <c r="G555" s="616"/>
      <c r="H555" s="616"/>
      <c r="I555" s="616"/>
      <c r="J555" s="616"/>
      <c r="K555" s="616"/>
    </row>
    <row r="556" spans="1:11">
      <c r="A556" s="616"/>
      <c r="B556" s="616"/>
      <c r="C556" s="616"/>
      <c r="D556" s="616"/>
      <c r="E556" s="616"/>
      <c r="F556" s="616"/>
      <c r="G556" s="616"/>
      <c r="H556" s="616"/>
      <c r="I556" s="616"/>
      <c r="J556" s="616"/>
      <c r="K556" s="616"/>
    </row>
    <row r="557" spans="1:11">
      <c r="A557" s="616"/>
      <c r="B557" s="616"/>
      <c r="C557" s="617"/>
      <c r="D557" s="653" t="str">
        <f>IF(Units=1,'Design 2'!E77,Design_2!E77)</f>
        <v>battered pile in toe</v>
      </c>
      <c r="E557" s="616"/>
      <c r="F557" s="654"/>
      <c r="G557" s="616"/>
      <c r="H557" s="616"/>
      <c r="I557" s="616"/>
      <c r="J557" s="616"/>
      <c r="K557" s="616"/>
    </row>
    <row r="558" spans="1:11">
      <c r="A558" s="616"/>
      <c r="B558" s="616"/>
      <c r="C558" s="616"/>
      <c r="D558" s="616"/>
      <c r="E558" s="616"/>
      <c r="F558" s="616"/>
      <c r="G558" s="616"/>
      <c r="H558" s="616"/>
      <c r="I558" s="616"/>
      <c r="J558" s="616"/>
      <c r="K558" s="616"/>
    </row>
    <row r="559" spans="1:11">
      <c r="A559" s="616"/>
      <c r="B559" s="616"/>
      <c r="C559" s="648"/>
      <c r="D559" s="616"/>
      <c r="E559" s="616"/>
      <c r="F559" s="616"/>
      <c r="G559" s="616"/>
      <c r="H559" s="616"/>
      <c r="I559" s="616"/>
      <c r="J559" s="616"/>
      <c r="K559" s="616"/>
    </row>
    <row r="560" spans="1:11">
      <c r="A560" s="616"/>
      <c r="B560" s="648"/>
      <c r="C560" s="616"/>
      <c r="D560" s="616"/>
      <c r="E560" s="616"/>
      <c r="F560" s="616"/>
      <c r="G560" s="616"/>
      <c r="H560" s="616"/>
      <c r="I560" s="616"/>
      <c r="J560" s="616"/>
      <c r="K560" s="616"/>
    </row>
    <row r="561" spans="1:11">
      <c r="A561" s="616"/>
      <c r="B561" s="648"/>
      <c r="C561" s="616"/>
      <c r="D561" s="616"/>
      <c r="E561" s="624">
        <f>IF(Units=1,'Design 2'!F81,Design_2!F81)</f>
        <v>500</v>
      </c>
      <c r="F561" s="625" t="str">
        <f>IF('WK2'!$N$15=1,"kN","kips")</f>
        <v>kN</v>
      </c>
      <c r="G561" s="616"/>
      <c r="H561" s="616"/>
      <c r="I561" s="616"/>
      <c r="J561" s="616"/>
      <c r="K561" s="616"/>
    </row>
    <row r="562" spans="1:11">
      <c r="A562" s="616"/>
      <c r="B562" s="648"/>
      <c r="C562" s="616"/>
      <c r="D562" s="616"/>
      <c r="E562" s="624">
        <f>IF(Units=1,'Design 2'!F82,Design_2!F82)</f>
        <v>500</v>
      </c>
      <c r="F562" s="625" t="str">
        <f>IF('WK2'!$N$15=1,"kN","kips")</f>
        <v>kN</v>
      </c>
      <c r="G562" s="616"/>
      <c r="H562" s="616"/>
      <c r="I562" s="616"/>
      <c r="J562" s="616"/>
      <c r="K562" s="616"/>
    </row>
    <row r="563" spans="1:11">
      <c r="A563" s="616"/>
      <c r="B563" s="648"/>
      <c r="C563" s="616"/>
      <c r="D563" s="616"/>
      <c r="E563" s="649"/>
      <c r="F563" s="616"/>
      <c r="G563" s="616"/>
      <c r="H563" s="616"/>
      <c r="I563" s="616"/>
      <c r="J563" s="616"/>
      <c r="K563" s="616"/>
    </row>
    <row r="564" spans="1:11">
      <c r="A564" s="616"/>
      <c r="B564" s="616"/>
      <c r="C564" s="616"/>
      <c r="D564" s="616"/>
      <c r="E564" s="624" t="str">
        <f>IF(Units=1,'Design 2'!F84,Design_2!F84)</f>
        <v>Yes</v>
      </c>
      <c r="F564" s="616"/>
      <c r="G564" s="616"/>
      <c r="I564" s="616"/>
      <c r="J564" s="616"/>
      <c r="K564" s="616"/>
    </row>
    <row r="565" spans="1:11">
      <c r="A565" s="616"/>
      <c r="B565" s="616"/>
      <c r="C565" s="616"/>
      <c r="D565" s="616"/>
      <c r="E565" s="618">
        <f>IF(Units=1,'Design 2'!F85,Design_2!F85)</f>
        <v>3</v>
      </c>
      <c r="F565" s="616"/>
      <c r="G565" s="616"/>
      <c r="H565" s="616"/>
      <c r="I565" s="616"/>
      <c r="J565" s="616"/>
      <c r="K565" s="616"/>
    </row>
    <row r="566" spans="1:11">
      <c r="A566" s="616"/>
      <c r="B566" s="616"/>
      <c r="C566" s="616"/>
      <c r="D566" s="616"/>
      <c r="E566" s="649"/>
      <c r="F566" s="616"/>
      <c r="G566" s="616"/>
      <c r="H566" s="616"/>
      <c r="I566" s="616"/>
      <c r="J566" s="616"/>
      <c r="K566" s="616"/>
    </row>
    <row r="567" spans="1:11">
      <c r="A567" s="616"/>
      <c r="B567" s="616"/>
      <c r="C567" s="616"/>
      <c r="D567" s="616"/>
      <c r="E567" s="616"/>
      <c r="F567" s="624"/>
      <c r="H567" s="616"/>
      <c r="I567" s="616"/>
      <c r="J567" s="616"/>
      <c r="K567" s="616"/>
    </row>
    <row r="568" spans="1:11">
      <c r="A568" s="616"/>
      <c r="B568" s="616"/>
      <c r="C568" s="616"/>
      <c r="D568" s="616"/>
      <c r="E568" s="616"/>
      <c r="F568" s="616"/>
      <c r="G568" s="616"/>
      <c r="H568" s="616"/>
      <c r="I568" s="616"/>
      <c r="J568" s="616"/>
      <c r="K568" s="616"/>
    </row>
    <row r="569" spans="1:11">
      <c r="A569" s="616"/>
      <c r="B569" s="616"/>
      <c r="C569" s="616"/>
      <c r="D569" s="616"/>
      <c r="F569" s="616"/>
      <c r="G569" s="616"/>
      <c r="H569" s="616"/>
      <c r="I569" s="616"/>
      <c r="J569" s="616"/>
      <c r="K569" s="616"/>
    </row>
    <row r="570" spans="1:11">
      <c r="A570" s="616"/>
      <c r="B570" s="616"/>
      <c r="C570" s="616"/>
      <c r="D570" s="616"/>
      <c r="E570" s="616"/>
      <c r="F570" s="616"/>
      <c r="G570" s="616"/>
      <c r="H570" s="616"/>
      <c r="I570" s="616"/>
      <c r="J570" s="616"/>
      <c r="K570" s="616"/>
    </row>
    <row r="571" spans="1:11">
      <c r="A571" s="616"/>
      <c r="B571" s="616"/>
      <c r="C571" s="616"/>
      <c r="D571" s="616"/>
      <c r="E571" s="616"/>
      <c r="F571" s="616"/>
      <c r="G571" s="616"/>
      <c r="H571" s="616"/>
      <c r="I571" s="616"/>
      <c r="J571" s="616"/>
      <c r="K571" s="616"/>
    </row>
    <row r="572" spans="1:11">
      <c r="A572" s="616"/>
      <c r="B572" s="616"/>
      <c r="C572" s="616"/>
      <c r="D572" s="648"/>
      <c r="E572" s="616"/>
      <c r="F572" s="616"/>
      <c r="G572" s="616"/>
      <c r="H572" s="616"/>
      <c r="I572" s="616"/>
      <c r="J572" s="616"/>
      <c r="K572" s="616"/>
    </row>
    <row r="573" spans="1:11">
      <c r="A573" s="616"/>
      <c r="B573" s="616"/>
      <c r="C573" s="616"/>
      <c r="D573" s="616"/>
      <c r="E573" s="616"/>
      <c r="F573" s="616"/>
      <c r="G573" s="616"/>
      <c r="H573" s="616"/>
      <c r="I573" s="616"/>
      <c r="J573" s="616"/>
      <c r="K573" s="616"/>
    </row>
    <row r="574" spans="1:11">
      <c r="A574" s="648"/>
      <c r="B574" s="616"/>
      <c r="C574" s="616"/>
      <c r="D574" s="616"/>
      <c r="E574" s="616"/>
      <c r="F574" s="616"/>
      <c r="G574" s="616"/>
      <c r="H574" s="616"/>
      <c r="I574" s="616"/>
      <c r="J574" s="616"/>
      <c r="K574" s="616"/>
    </row>
    <row r="575" spans="1:11">
      <c r="A575" s="616"/>
      <c r="B575" s="616"/>
      <c r="C575" s="616"/>
      <c r="D575" s="616"/>
      <c r="E575" s="616"/>
      <c r="F575" s="616"/>
      <c r="G575" s="616"/>
      <c r="H575" s="616"/>
      <c r="I575" s="616"/>
      <c r="J575" s="616"/>
      <c r="K575" s="616"/>
    </row>
    <row r="576" spans="1:11">
      <c r="A576" s="616"/>
      <c r="B576" s="616"/>
      <c r="C576" s="616"/>
      <c r="D576" s="616"/>
      <c r="E576" s="616"/>
      <c r="F576" s="616"/>
      <c r="G576" s="616"/>
      <c r="H576" s="616"/>
      <c r="I576" s="616"/>
      <c r="J576" s="616"/>
      <c r="K576" s="616"/>
    </row>
    <row r="577" spans="1:11">
      <c r="A577" s="616"/>
      <c r="B577" s="616"/>
      <c r="C577" s="616"/>
      <c r="D577" s="624">
        <f>IF(Units=1,'Design 2'!E96,Design_2!E96)</f>
        <v>266</v>
      </c>
      <c r="E577" s="625" t="str">
        <f>IF('WK2'!$N$15=1,"kN","kips")</f>
        <v>kN</v>
      </c>
      <c r="F577" s="616"/>
      <c r="G577" s="616"/>
      <c r="H577" s="616"/>
      <c r="I577" s="616"/>
      <c r="J577" s="616"/>
      <c r="K577" s="616"/>
    </row>
    <row r="578" spans="1:11">
      <c r="A578" s="616"/>
      <c r="B578" s="616"/>
      <c r="C578" s="616"/>
      <c r="D578" s="649"/>
      <c r="E578" s="616"/>
      <c r="F578" s="616"/>
      <c r="G578" s="616"/>
      <c r="H578" s="616"/>
      <c r="I578" s="616"/>
      <c r="J578" s="616"/>
      <c r="K578" s="616"/>
    </row>
    <row r="579" spans="1:11">
      <c r="A579" s="616"/>
      <c r="B579" s="616"/>
      <c r="C579" s="616"/>
      <c r="D579" s="649">
        <f>IF(Units=1,'Design 2'!E98,Design_2!E98)</f>
        <v>0.45</v>
      </c>
      <c r="E579" s="625" t="str">
        <f>IF('WK2'!$N$15=1,"m","ft")</f>
        <v>m</v>
      </c>
      <c r="G579" s="616"/>
      <c r="H579" s="616"/>
      <c r="I579" s="616"/>
      <c r="J579" s="616"/>
      <c r="K579" s="616"/>
    </row>
    <row r="580" spans="1:11">
      <c r="A580" s="616"/>
      <c r="B580" s="616"/>
      <c r="C580" s="616"/>
      <c r="D580" s="616"/>
      <c r="E580" s="616"/>
      <c r="F580" s="616"/>
      <c r="G580" s="616"/>
      <c r="H580" s="616"/>
      <c r="I580" s="616"/>
      <c r="J580" s="616"/>
      <c r="K580" s="616"/>
    </row>
    <row r="581" spans="1:11">
      <c r="A581" s="616"/>
      <c r="B581" s="616"/>
      <c r="C581" s="616"/>
      <c r="D581" s="616"/>
      <c r="E581" s="618">
        <f>D539*(F554-F525)</f>
        <v>334.39937000000009</v>
      </c>
      <c r="F581" s="625" t="str">
        <f>IF('WK2'!$N$15=1,"kN.m","kip-ft")</f>
        <v>kN.m</v>
      </c>
      <c r="G581" s="616"/>
      <c r="H581" s="616"/>
      <c r="I581" s="616"/>
      <c r="J581" s="616"/>
      <c r="K581" s="616"/>
    </row>
    <row r="582" spans="1:11">
      <c r="A582" s="616"/>
      <c r="B582" s="616"/>
      <c r="C582" s="616"/>
      <c r="D582" s="616"/>
      <c r="E582" s="649"/>
      <c r="F582" s="616"/>
      <c r="G582" s="616"/>
      <c r="H582" s="616"/>
      <c r="I582" s="616"/>
      <c r="J582" s="616"/>
      <c r="K582" s="616"/>
    </row>
    <row r="583" spans="1:11">
      <c r="A583" s="616"/>
      <c r="B583" s="616"/>
      <c r="C583" s="616"/>
      <c r="D583" s="616"/>
      <c r="E583" s="649">
        <f>(F525-D579)*-1</f>
        <v>-0.46000000000000013</v>
      </c>
      <c r="F583" s="625" t="str">
        <f>IF('WK2'!$N$15=1,"m","ft")</f>
        <v>m</v>
      </c>
      <c r="G583" s="616"/>
      <c r="H583" s="616"/>
      <c r="I583" s="616"/>
      <c r="J583" s="616"/>
      <c r="K583" s="616"/>
    </row>
    <row r="584" spans="1:11">
      <c r="A584" s="616"/>
      <c r="B584" s="616"/>
      <c r="C584" s="616"/>
      <c r="D584" s="616"/>
      <c r="E584" s="649"/>
      <c r="F584" s="616"/>
      <c r="G584" s="616"/>
      <c r="H584" s="616"/>
      <c r="I584" s="616"/>
      <c r="J584" s="616"/>
      <c r="K584" s="616"/>
    </row>
    <row r="585" spans="1:11">
      <c r="A585" s="616"/>
      <c r="B585" s="616"/>
      <c r="C585" s="616"/>
      <c r="D585" s="616"/>
      <c r="E585" s="618">
        <f>IF(B523=0,0,IF(E528=0,0,E581*E583/E528))</f>
        <v>-96.927353623188438</v>
      </c>
      <c r="F585" s="625" t="str">
        <f>IF('WK2'!$N$15=1,"kN","kips")</f>
        <v>kN</v>
      </c>
      <c r="G585" s="616"/>
      <c r="H585" s="616"/>
      <c r="I585" s="616"/>
      <c r="J585" s="616"/>
      <c r="K585" s="616"/>
    </row>
    <row r="586" spans="1:11">
      <c r="A586" s="616"/>
      <c r="B586" s="616"/>
      <c r="C586" s="616"/>
      <c r="D586" s="652"/>
      <c r="E586" s="618"/>
      <c r="F586" s="616"/>
      <c r="G586" s="655"/>
      <c r="H586" s="616"/>
      <c r="I586" s="616"/>
      <c r="J586" s="616"/>
      <c r="K586" s="616"/>
    </row>
    <row r="587" spans="1:11">
      <c r="A587" s="616"/>
      <c r="B587" s="616"/>
      <c r="C587" s="616"/>
      <c r="D587" s="616"/>
      <c r="E587" s="618">
        <f>D577+E585</f>
        <v>169.07264637681158</v>
      </c>
      <c r="F587" s="625" t="str">
        <f>IF('WK2'!$N$15=1,"kN","kips")</f>
        <v>kN</v>
      </c>
      <c r="G587" s="655"/>
      <c r="H587" s="616"/>
      <c r="I587" s="616"/>
      <c r="J587" s="616"/>
      <c r="K587" s="616"/>
    </row>
    <row r="588" spans="1:11">
      <c r="A588" s="616"/>
      <c r="B588" s="616"/>
      <c r="C588" s="652"/>
      <c r="D588" s="616"/>
      <c r="E588" s="618"/>
      <c r="F588" s="616"/>
      <c r="G588" s="616"/>
      <c r="H588" s="616"/>
      <c r="I588" s="616"/>
      <c r="J588" s="652"/>
      <c r="K588" s="616"/>
    </row>
    <row r="589" spans="1:11">
      <c r="B589" s="616"/>
      <c r="C589" s="616"/>
      <c r="D589" s="616"/>
      <c r="E589" s="618">
        <f>IF(E564="yes",E587/E565,0)</f>
        <v>56.357548792270528</v>
      </c>
      <c r="F589" s="625" t="str">
        <f>IF('WK2'!$N$15=1,"kN","kips")</f>
        <v>kN</v>
      </c>
      <c r="G589" s="616"/>
      <c r="H589" s="616"/>
      <c r="I589" s="616"/>
      <c r="J589" s="616"/>
      <c r="K589" s="616"/>
    </row>
    <row r="590" spans="1:11">
      <c r="A590" s="616"/>
      <c r="B590" s="616"/>
      <c r="C590" s="616"/>
      <c r="D590" s="616"/>
      <c r="E590" s="652"/>
      <c r="F590" s="616"/>
      <c r="G590" s="616"/>
      <c r="H590" s="616"/>
      <c r="I590" s="616"/>
      <c r="J590" s="616"/>
      <c r="K590" s="616"/>
    </row>
    <row r="591" spans="1:11">
      <c r="A591" s="616"/>
      <c r="B591" s="616"/>
      <c r="C591" s="616"/>
      <c r="D591" s="616"/>
      <c r="E591" s="652"/>
      <c r="F591" s="616"/>
      <c r="G591" s="616"/>
      <c r="H591" s="616"/>
      <c r="I591" s="616"/>
      <c r="J591" s="616"/>
      <c r="K591" s="616"/>
    </row>
    <row r="592" spans="1:11">
      <c r="A592" s="616"/>
      <c r="B592" s="616"/>
      <c r="C592" s="652"/>
      <c r="D592" s="652"/>
      <c r="E592" s="616"/>
      <c r="F592" s="616"/>
      <c r="G592" s="616"/>
      <c r="H592" s="616"/>
      <c r="I592" s="616"/>
      <c r="J592" s="616"/>
      <c r="K592" s="616"/>
    </row>
    <row r="593" spans="1:11">
      <c r="A593" s="616"/>
      <c r="B593" s="616"/>
      <c r="C593" s="652"/>
      <c r="D593" s="652"/>
      <c r="E593" s="616"/>
      <c r="F593" s="616"/>
      <c r="G593" s="616"/>
      <c r="H593" s="616"/>
      <c r="I593" s="616"/>
      <c r="J593" s="616"/>
      <c r="K593" s="616"/>
    </row>
    <row r="594" spans="1:11">
      <c r="A594" s="616"/>
      <c r="B594" s="616"/>
      <c r="C594" s="618">
        <f>IF(E587&lt;0,((E587^2+E589^2)^0.5)*-1,(E587^2+E589^2)^0.5)</f>
        <v>178.21821752764652</v>
      </c>
      <c r="D594" s="625" t="str">
        <f>IF('WK2'!$N$15=1,"kN","kips")</f>
        <v>kN</v>
      </c>
      <c r="E594" s="616" t="str">
        <f>IF(C594&lt;0,"WARNING!, Vertical Ld is &lt; 0",IF(C594=0,"*",IF(E564="yes",IF(E562&gt;C594,"&lt; compr. resist of pile, therefore OK","&gt; compr. resist of pile, therefore NG"),IF(E561&gt;C594,"&lt; compr. resist of pile, therefore OK","&gt; compr. resist of pile, therefore NG"))))</f>
        <v>&lt; compr. resist of pile, therefore OK</v>
      </c>
      <c r="F594" s="616"/>
      <c r="G594" s="616"/>
      <c r="H594" s="616"/>
      <c r="I594" s="616"/>
      <c r="J594" s="616"/>
      <c r="K594" s="616"/>
    </row>
    <row r="595" spans="1:11">
      <c r="A595" s="616"/>
      <c r="B595" s="616"/>
      <c r="C595" s="652"/>
      <c r="D595" s="652"/>
      <c r="E595" s="616"/>
      <c r="F595" s="616"/>
      <c r="G595" s="616"/>
      <c r="H595" s="616"/>
      <c r="I595" s="616"/>
      <c r="J595" s="616"/>
      <c r="K595" s="616"/>
    </row>
    <row r="596" spans="1:11">
      <c r="A596" s="616"/>
      <c r="B596" s="616"/>
      <c r="C596" s="624"/>
      <c r="D596" s="616"/>
      <c r="E596" s="616"/>
      <c r="F596" s="616"/>
      <c r="G596" s="616"/>
      <c r="H596" s="616"/>
      <c r="I596" s="616"/>
      <c r="J596" s="616"/>
      <c r="K596" s="616"/>
    </row>
    <row r="597" spans="1:11">
      <c r="A597" s="616"/>
      <c r="B597" s="616"/>
      <c r="C597" s="624"/>
      <c r="D597" s="616"/>
      <c r="E597" s="616"/>
      <c r="F597" s="616"/>
      <c r="G597" s="616"/>
      <c r="H597" s="616"/>
      <c r="I597" s="616"/>
      <c r="J597" s="616"/>
      <c r="K597" s="616"/>
    </row>
    <row r="598" spans="1:11">
      <c r="A598" s="616"/>
      <c r="B598" s="616"/>
      <c r="C598" s="624"/>
      <c r="D598" s="616"/>
      <c r="E598" s="616"/>
      <c r="F598" s="616"/>
      <c r="G598" s="616"/>
      <c r="H598" s="616"/>
      <c r="I598" s="616"/>
      <c r="J598" s="616"/>
      <c r="K598" s="616"/>
    </row>
    <row r="599" spans="1:11">
      <c r="A599" s="616"/>
      <c r="B599" s="616"/>
      <c r="C599" s="616"/>
      <c r="E599" s="618">
        <f>E589</f>
        <v>56.357548792270528</v>
      </c>
      <c r="F599" s="625" t="str">
        <f>IF('WK2'!$N$15=1,"kN","kips")</f>
        <v>kN</v>
      </c>
      <c r="G599" s="616"/>
      <c r="H599" s="616"/>
      <c r="I599" s="616"/>
      <c r="J599" s="616"/>
      <c r="K599" s="616"/>
    </row>
    <row r="600" spans="1:11">
      <c r="A600" s="616"/>
      <c r="B600" s="616"/>
      <c r="C600" s="616"/>
      <c r="E600" s="618">
        <f>IF(Units=1,'Design 2'!F119,Design_2!F119)</f>
        <v>50</v>
      </c>
      <c r="F600" s="625" t="str">
        <f>IF('WK2'!$N$15=1,"kN","kips")</f>
        <v>kN</v>
      </c>
      <c r="G600" s="616"/>
      <c r="H600" s="616"/>
      <c r="I600" s="616"/>
      <c r="J600" s="616"/>
      <c r="K600" s="616"/>
    </row>
    <row r="601" spans="1:11">
      <c r="A601" s="679"/>
      <c r="B601" s="616"/>
      <c r="C601" s="616"/>
      <c r="E601" s="618">
        <f>IF(Units=1,'Design 2'!F120,Design_2!F120)</f>
        <v>0</v>
      </c>
      <c r="F601" s="625" t="str">
        <f>IF('WK2'!$N$15=1,"kN","kips")</f>
        <v>kN</v>
      </c>
      <c r="G601" s="616"/>
      <c r="H601" s="616"/>
      <c r="I601" s="616"/>
      <c r="J601" s="616"/>
      <c r="K601" s="616"/>
    </row>
    <row r="602" spans="1:11">
      <c r="A602" s="616"/>
      <c r="B602" s="616"/>
      <c r="C602" s="616"/>
      <c r="E602" s="618">
        <f>SUM(E599:E601)</f>
        <v>106.35754879227053</v>
      </c>
      <c r="F602" s="625" t="str">
        <f>IF('WK2'!$N$15=1,"kN","kips")</f>
        <v>kN</v>
      </c>
      <c r="G602" s="616"/>
      <c r="H602" s="616"/>
      <c r="I602" s="616"/>
      <c r="J602" s="616"/>
      <c r="K602" s="616"/>
    </row>
    <row r="603" spans="1:11">
      <c r="A603" s="616"/>
      <c r="B603" s="616"/>
      <c r="C603" s="624"/>
      <c r="D603" s="616"/>
      <c r="E603" s="616"/>
      <c r="F603" s="616"/>
      <c r="G603" s="616"/>
      <c r="H603" s="616"/>
      <c r="I603" s="616"/>
      <c r="J603" s="616"/>
      <c r="K603" s="616"/>
    </row>
    <row r="604" spans="1:11">
      <c r="A604" s="616"/>
      <c r="B604" s="616"/>
      <c r="C604" s="616"/>
      <c r="D604" s="616"/>
      <c r="E604" s="616"/>
      <c r="F604" s="651">
        <f>IF(Units=1,'Design 2'!F123,Design_2!F123)</f>
        <v>33</v>
      </c>
      <c r="G604" s="616"/>
      <c r="H604" s="616"/>
      <c r="I604" s="616"/>
      <c r="J604" s="616"/>
      <c r="K604" s="616"/>
    </row>
    <row r="605" spans="1:11">
      <c r="A605" s="616"/>
      <c r="B605" s="616"/>
      <c r="C605" s="616"/>
      <c r="D605" s="616"/>
      <c r="E605" s="616"/>
      <c r="F605" s="618">
        <f>ABS(F543)*F604/100</f>
        <v>9.1990800000000004</v>
      </c>
      <c r="G605" s="625" t="str">
        <f>IF('WK2'!$N$15=1,"kN","kips")</f>
        <v>kN</v>
      </c>
      <c r="H605" s="616"/>
      <c r="I605" s="616"/>
      <c r="J605" s="616"/>
      <c r="K605" s="616"/>
    </row>
    <row r="606" spans="1:11">
      <c r="A606" s="656"/>
      <c r="F606" s="680"/>
      <c r="G606" s="625" t="str">
        <f>IF('WK2'!$N$15=1,"kN (pos)","kips (pos)")</f>
        <v>kN (pos)</v>
      </c>
      <c r="H606" s="616"/>
      <c r="I606" s="616"/>
      <c r="J606" s="616"/>
      <c r="K606" s="616"/>
    </row>
    <row r="607" spans="1:11">
      <c r="A607" s="656"/>
      <c r="B607" s="616"/>
      <c r="C607" s="616"/>
      <c r="D607" s="616"/>
      <c r="E607" s="616"/>
      <c r="F607" s="618"/>
      <c r="G607" s="625" t="str">
        <f>IF('WK2'!$N$15=1,"kN","kips")</f>
        <v>kN</v>
      </c>
      <c r="H607" s="616"/>
      <c r="I607" s="616"/>
      <c r="J607" s="616"/>
      <c r="K607" s="616"/>
    </row>
    <row r="608" spans="1:11">
      <c r="A608" s="656"/>
      <c r="B608" s="616"/>
      <c r="C608" s="616"/>
      <c r="D608" s="616"/>
      <c r="E608" s="616"/>
      <c r="F608" s="624"/>
      <c r="G608" s="616"/>
      <c r="H608" s="616"/>
      <c r="I608" s="616"/>
      <c r="J608" s="616"/>
      <c r="K608" s="616"/>
    </row>
    <row r="609" spans="1:11">
      <c r="A609" s="616"/>
      <c r="B609" s="616"/>
      <c r="C609" s="618">
        <f>E602</f>
        <v>106.35754879227053</v>
      </c>
      <c r="D609" s="649" t="str">
        <f>IF(Units=1,IF(C609&gt;=E609,"kN &gt;/=","kN &lt;"),IF(C609&gt;=E609,"kip &gt;/=","kip &lt;"))</f>
        <v>kN &gt;/=</v>
      </c>
      <c r="E609" s="618">
        <f>F605</f>
        <v>9.1990800000000004</v>
      </c>
      <c r="F609" s="625" t="str">
        <f>IF('WK2'!$N$15=1,"kN","kips")</f>
        <v>kN</v>
      </c>
      <c r="G609" s="616" t="str">
        <f>IF(C609&gt;=E609,"therefore OK","therefore NG")</f>
        <v>therefore OK</v>
      </c>
      <c r="H609" s="616"/>
      <c r="I609" s="616"/>
      <c r="J609" s="616"/>
      <c r="K609" s="616"/>
    </row>
    <row r="610" spans="1:11">
      <c r="A610" s="616"/>
      <c r="B610" s="616"/>
      <c r="C610" s="624"/>
      <c r="D610" s="649"/>
      <c r="E610" s="624"/>
      <c r="F610" s="616"/>
      <c r="G610" s="616"/>
      <c r="H610" s="616"/>
      <c r="I610" s="616"/>
      <c r="K610" s="616"/>
    </row>
    <row r="611" spans="1:11">
      <c r="A611" s="616"/>
      <c r="B611" s="616"/>
      <c r="C611" s="616"/>
      <c r="D611" s="616"/>
      <c r="E611" s="624"/>
      <c r="F611" s="616"/>
      <c r="G611" s="616"/>
      <c r="H611" s="616"/>
      <c r="I611" s="616"/>
      <c r="J611" s="616"/>
      <c r="K611" s="616"/>
    </row>
    <row r="612" spans="1:11">
      <c r="A612" s="616"/>
      <c r="B612" s="616"/>
      <c r="C612" s="616"/>
      <c r="D612" s="616"/>
      <c r="E612" s="616"/>
      <c r="F612" s="616"/>
      <c r="G612" s="616"/>
      <c r="H612" s="616"/>
      <c r="I612" s="616"/>
      <c r="J612" s="616"/>
      <c r="K612" s="616"/>
    </row>
    <row r="613" spans="1:11">
      <c r="A613" s="657"/>
      <c r="B613" s="657"/>
      <c r="C613" s="657"/>
      <c r="D613" s="657"/>
      <c r="E613" s="616"/>
      <c r="F613" s="616"/>
      <c r="G613" s="616"/>
      <c r="H613" s="616"/>
      <c r="I613" s="616"/>
      <c r="J613" s="616"/>
      <c r="K613" s="616"/>
    </row>
    <row r="614" spans="1:11">
      <c r="A614" s="657"/>
      <c r="B614" s="657"/>
      <c r="C614" s="616"/>
      <c r="D614" s="658"/>
      <c r="E614" s="659">
        <f>C594</f>
        <v>178.21821752764652</v>
      </c>
      <c r="F614" s="625" t="str">
        <f>IF('WK2'!$N$15=1,"kN","kips")</f>
        <v>kN</v>
      </c>
      <c r="G614" s="616"/>
      <c r="H614" s="616"/>
      <c r="I614" s="616"/>
      <c r="J614" s="616"/>
      <c r="K614" s="616"/>
    </row>
    <row r="615" spans="1:11">
      <c r="A615" s="657"/>
      <c r="B615" s="657"/>
      <c r="C615" s="657"/>
      <c r="D615" s="657"/>
      <c r="E615" s="657"/>
      <c r="F615" s="657"/>
      <c r="G615" s="657"/>
      <c r="H615" s="616"/>
      <c r="I615" s="616"/>
      <c r="J615" s="616"/>
      <c r="K615" s="616"/>
    </row>
    <row r="616" spans="1:11">
      <c r="A616" s="657"/>
      <c r="B616" s="657"/>
      <c r="C616" s="657"/>
      <c r="D616" s="657"/>
      <c r="E616" s="616"/>
      <c r="F616" s="616"/>
      <c r="G616" s="616"/>
      <c r="H616" s="616"/>
      <c r="I616" s="616"/>
      <c r="J616" s="616"/>
      <c r="K616" s="616"/>
    </row>
    <row r="617" spans="1:11">
      <c r="A617" s="657"/>
      <c r="B617" s="657"/>
      <c r="C617" s="657"/>
      <c r="D617" s="657"/>
      <c r="E617" s="616"/>
      <c r="F617" s="616"/>
      <c r="G617" s="616"/>
      <c r="H617" s="616"/>
      <c r="I617" s="616"/>
      <c r="J617" s="616"/>
      <c r="K617" s="616"/>
    </row>
    <row r="618" spans="1:11">
      <c r="A618" s="657"/>
      <c r="B618" s="657"/>
      <c r="C618" s="616"/>
      <c r="D618" s="616"/>
      <c r="E618" s="660">
        <f>IF(Units=1,'Design 2'!G135,Design_2!G135)</f>
        <v>350</v>
      </c>
      <c r="F618" s="631" t="str">
        <f>IF('WK2'!$N$15=1,"MPa","k/in2")</f>
        <v>MPa</v>
      </c>
      <c r="H618" s="616"/>
      <c r="I618" s="616"/>
      <c r="J618" s="616"/>
      <c r="K618" s="616"/>
    </row>
    <row r="619" spans="1:11">
      <c r="A619" s="616"/>
      <c r="B619" s="657"/>
      <c r="C619" s="657"/>
      <c r="D619" s="657"/>
      <c r="E619" s="661">
        <f>IF(Units=1,'Design 2'!G136,Design_2!G136)</f>
        <v>0.7</v>
      </c>
      <c r="F619" s="616"/>
      <c r="H619" s="617"/>
      <c r="I619" s="616"/>
      <c r="J619" s="616"/>
      <c r="K619" s="616"/>
    </row>
    <row r="620" spans="1:11">
      <c r="A620" s="616"/>
      <c r="B620" s="657"/>
      <c r="C620" s="616"/>
      <c r="D620" s="616"/>
      <c r="E620" s="651">
        <f>IF(Units=1,'Design 2'!G137,Design_2!G137)</f>
        <v>200000</v>
      </c>
      <c r="F620" s="631" t="str">
        <f>IF('WK2'!$N$15=1,"MPa","k/in2")</f>
        <v>MPa</v>
      </c>
      <c r="H620" s="616"/>
      <c r="I620" s="616"/>
      <c r="J620" s="616"/>
      <c r="K620" s="616"/>
    </row>
    <row r="621" spans="1:11">
      <c r="A621" s="616"/>
      <c r="B621" s="616"/>
      <c r="C621" s="616"/>
      <c r="D621" s="616"/>
      <c r="E621" s="616"/>
      <c r="F621" s="616"/>
      <c r="G621" s="616"/>
      <c r="H621" s="616"/>
      <c r="I621" s="616"/>
      <c r="J621" s="616"/>
      <c r="K621" s="616"/>
    </row>
    <row r="622" spans="1:11">
      <c r="A622" s="616"/>
      <c r="B622" s="616"/>
      <c r="C622" s="616"/>
      <c r="D622" s="616"/>
      <c r="E622" s="616"/>
      <c r="F622" s="616"/>
      <c r="G622" s="616"/>
      <c r="H622" s="617"/>
      <c r="I622" s="616"/>
      <c r="J622" s="616"/>
      <c r="K622" s="616"/>
    </row>
    <row r="623" spans="1:11">
      <c r="A623" s="616"/>
      <c r="B623" s="616"/>
      <c r="C623" s="616"/>
      <c r="D623" s="616"/>
      <c r="E623" s="616"/>
      <c r="F623" s="616"/>
      <c r="G623" s="616"/>
      <c r="H623" s="617"/>
      <c r="I623" s="616"/>
      <c r="J623" s="616"/>
      <c r="K623" s="616"/>
    </row>
    <row r="624" spans="1:11">
      <c r="A624" s="616"/>
      <c r="B624" s="616"/>
      <c r="C624" s="616"/>
      <c r="D624" s="616"/>
      <c r="E624" s="651"/>
      <c r="F624" s="616"/>
      <c r="G624" s="651"/>
      <c r="H624" s="616"/>
      <c r="I624" s="616"/>
      <c r="J624" s="616"/>
      <c r="K624" s="616"/>
    </row>
    <row r="625" spans="1:11">
      <c r="A625" s="616"/>
      <c r="B625" s="616"/>
      <c r="C625" s="616"/>
      <c r="D625" s="616"/>
      <c r="E625" s="651"/>
      <c r="F625" s="616"/>
      <c r="G625" s="651"/>
      <c r="H625" s="616"/>
      <c r="I625" s="616"/>
      <c r="J625" s="616"/>
      <c r="K625" s="616"/>
    </row>
    <row r="626" spans="1:11">
      <c r="A626" s="616"/>
      <c r="B626" s="616"/>
      <c r="C626" s="616"/>
      <c r="D626" s="616"/>
      <c r="E626" s="617"/>
      <c r="F626" s="649" t="str">
        <f>IF(Units=1,'Design 2'!G143,Design_2!G143)</f>
        <v>HP310x79</v>
      </c>
      <c r="G626" s="651"/>
      <c r="H626" s="616"/>
      <c r="I626" s="616"/>
      <c r="J626" s="616"/>
      <c r="K626" s="616"/>
    </row>
    <row r="627" spans="1:11">
      <c r="A627" s="616"/>
      <c r="B627" s="616"/>
      <c r="C627" s="616"/>
      <c r="D627" s="616"/>
      <c r="E627" s="651"/>
      <c r="F627" s="651"/>
      <c r="G627" s="651"/>
      <c r="H627" s="616"/>
      <c r="I627" s="616"/>
      <c r="J627" s="616"/>
      <c r="K627" s="616"/>
    </row>
    <row r="628" spans="1:11">
      <c r="A628" s="616"/>
      <c r="B628" s="616"/>
      <c r="C628" s="616"/>
      <c r="D628" s="616"/>
      <c r="E628" s="616"/>
      <c r="F628" s="651" t="str">
        <f>IF($F$626=0,0,INDEX(Sections!$B$2:$D$51,Sections!$A$1,2))</f>
        <v>9980</v>
      </c>
      <c r="G628" s="631" t="str">
        <f>IF('WK2'!$N$15=1,"mm2","in2")</f>
        <v>mm2</v>
      </c>
      <c r="H628" s="624"/>
      <c r="I628" s="616"/>
      <c r="J628" s="616"/>
      <c r="K628" s="616"/>
    </row>
    <row r="629" spans="1:11">
      <c r="A629" s="616"/>
      <c r="B629" s="616"/>
      <c r="C629" s="616"/>
      <c r="D629" s="616"/>
      <c r="E629" s="616"/>
      <c r="F629" s="618">
        <f>IF(Units=1,'Design 2'!G146,Design_2!G146)</f>
        <v>6000</v>
      </c>
      <c r="G629" s="631" t="str">
        <f>IF('WK2'!$N$15=1,"mm","in")</f>
        <v>mm</v>
      </c>
      <c r="H629" s="616"/>
      <c r="I629" s="616"/>
      <c r="J629" s="616"/>
      <c r="K629" s="616"/>
    </row>
    <row r="630" spans="1:11">
      <c r="A630" s="616"/>
      <c r="B630" s="616"/>
      <c r="C630" s="616"/>
      <c r="D630" s="616"/>
      <c r="E630" s="616"/>
      <c r="F630" s="651">
        <f>IF(Units=1,'Design 2'!G147,Design_2!G147)</f>
        <v>1</v>
      </c>
      <c r="G630" s="616"/>
      <c r="H630" s="616"/>
      <c r="I630" s="616"/>
      <c r="J630" s="616"/>
      <c r="K630" s="616"/>
    </row>
    <row r="631" spans="1:11">
      <c r="A631" s="616"/>
      <c r="B631" s="616"/>
      <c r="C631" s="616"/>
      <c r="D631" s="616"/>
      <c r="E631" s="616"/>
      <c r="F631" s="616"/>
      <c r="G631" s="616"/>
      <c r="H631" s="616"/>
      <c r="I631" s="616"/>
      <c r="J631" s="616"/>
      <c r="K631" s="616"/>
    </row>
    <row r="632" spans="1:11">
      <c r="A632" s="616"/>
      <c r="B632" s="616"/>
      <c r="C632" s="616"/>
      <c r="D632" s="616"/>
      <c r="E632" s="616"/>
      <c r="F632" s="651" t="str">
        <f>IF(F626=0,0,INDEX(Sections!$B$2:$D$51,Sections!$A$1,3))</f>
        <v>52600000</v>
      </c>
      <c r="G632" s="631" t="str">
        <f>IF('WK2'!$N$15=1,"mm4","in4")</f>
        <v>mm4</v>
      </c>
      <c r="H632" s="624"/>
      <c r="I632" s="616"/>
      <c r="J632" s="616"/>
      <c r="K632" s="616"/>
    </row>
    <row r="633" spans="1:11">
      <c r="A633" s="616"/>
      <c r="B633" s="616"/>
      <c r="C633" s="616"/>
      <c r="D633" s="616"/>
      <c r="E633" s="616"/>
      <c r="F633" s="616"/>
      <c r="G633" s="616"/>
      <c r="H633" s="616"/>
      <c r="I633" s="616"/>
      <c r="J633" s="616"/>
      <c r="K633" s="616"/>
    </row>
    <row r="634" spans="1:11">
      <c r="A634" s="616"/>
      <c r="B634" s="616"/>
      <c r="C634" s="616"/>
      <c r="D634" s="616"/>
      <c r="E634" s="616"/>
      <c r="F634" s="651">
        <f>IF(F628=0,0,(F632/F628)^0.5)</f>
        <v>72.598492285751561</v>
      </c>
      <c r="G634" s="631" t="str">
        <f>IF('WK2'!$N$15=1,"mm","in")</f>
        <v>mm</v>
      </c>
      <c r="H634" s="616"/>
      <c r="I634" s="616"/>
      <c r="J634" s="616"/>
      <c r="K634" s="616"/>
    </row>
    <row r="635" spans="1:11">
      <c r="A635" s="616"/>
      <c r="B635" s="616"/>
      <c r="C635" s="616"/>
      <c r="D635" s="616"/>
      <c r="E635" s="616"/>
      <c r="F635" s="616"/>
      <c r="G635" s="652"/>
      <c r="H635" s="616"/>
      <c r="I635" s="616"/>
      <c r="J635" s="616"/>
      <c r="K635" s="616"/>
    </row>
    <row r="636" spans="1:11" ht="15.75">
      <c r="A636" s="616"/>
      <c r="B636" s="616"/>
      <c r="C636" s="662"/>
      <c r="D636" s="616"/>
      <c r="E636" s="616"/>
      <c r="F636" s="651">
        <f>IF(F628=0,0,IF(OR(F634=0,E620=0),0,F630*F629/F634*(E618/PI()^2/E620)^0.5))</f>
        <v>1.1005069779094734</v>
      </c>
      <c r="G636" s="616"/>
      <c r="H636" s="616"/>
      <c r="I636" s="616"/>
      <c r="J636" s="616"/>
      <c r="K636" s="616"/>
    </row>
    <row r="637" spans="1:11">
      <c r="A637" s="616"/>
      <c r="B637" s="616"/>
      <c r="C637" s="616"/>
      <c r="D637" s="616"/>
      <c r="E637" s="616"/>
      <c r="F637" s="616"/>
      <c r="G637" s="616"/>
      <c r="H637" s="616"/>
      <c r="I637" s="616"/>
      <c r="J637" s="616"/>
      <c r="K637" s="616"/>
    </row>
    <row r="638" spans="1:11">
      <c r="A638" s="616"/>
      <c r="B638" s="616"/>
      <c r="C638" s="616"/>
      <c r="D638" s="651">
        <f>IF(Units=1,'Design 2'!E155,Design_2!E155)</f>
        <v>1.34</v>
      </c>
      <c r="E638" s="616"/>
      <c r="F638" s="616"/>
      <c r="G638" s="616"/>
      <c r="H638" s="616"/>
      <c r="I638" s="617"/>
      <c r="J638" s="616"/>
      <c r="K638" s="616"/>
    </row>
    <row r="639" spans="1:11">
      <c r="A639" s="616"/>
      <c r="B639" s="616"/>
      <c r="C639" s="616"/>
      <c r="D639" s="616"/>
      <c r="E639" s="616"/>
      <c r="F639" s="616"/>
      <c r="G639" s="616"/>
      <c r="H639" s="616"/>
      <c r="I639" s="616"/>
      <c r="J639" s="616"/>
      <c r="K639" s="616"/>
    </row>
    <row r="640" spans="1:11">
      <c r="A640" s="616"/>
      <c r="B640" s="616"/>
      <c r="C640" s="616"/>
      <c r="D640" s="616"/>
      <c r="E640" s="616"/>
      <c r="F640" s="617"/>
      <c r="G640" s="618">
        <f>IF(Units=1,IF(F628=0,0,IF(D638=0,0,E619*F628*E618*(1+F636^(2*D638))^(-1/D638)/1000)),IF(F628=0,0,IF(D638=0,0,E619*F628*E618*(1+F636^(2*D638))^(-1/D638))))</f>
        <v>1316.4155448249148</v>
      </c>
      <c r="H640" s="625" t="str">
        <f>IF('WK2'!$N$15=1,"kN","kips")</f>
        <v>kN</v>
      </c>
      <c r="I640" s="616"/>
      <c r="J640" s="616"/>
      <c r="K640" s="616"/>
    </row>
    <row r="641" spans="1:11">
      <c r="A641" s="616"/>
      <c r="B641" s="616"/>
      <c r="C641" s="616"/>
      <c r="D641" s="616"/>
      <c r="E641" s="616"/>
      <c r="F641" s="616"/>
      <c r="G641" s="616"/>
      <c r="H641" s="618"/>
      <c r="I641" s="616"/>
      <c r="J641" s="616"/>
      <c r="K641" s="616"/>
    </row>
    <row r="642" spans="1:11">
      <c r="A642" s="616"/>
      <c r="B642" s="616"/>
      <c r="C642" s="673" t="str">
        <f>IF(E614=0,"N/A",IF(G640&lt;E614,"&lt; Compression Load, ERROR","&gt;/= Compression Load, therefore OK"))</f>
        <v>&gt;/= Compression Load, therefore OK</v>
      </c>
      <c r="D642" s="616"/>
      <c r="E642" s="616"/>
      <c r="F642" s="616"/>
      <c r="G642" s="616"/>
      <c r="H642" s="618"/>
      <c r="I642" s="616"/>
      <c r="J642" s="616"/>
      <c r="K642" s="616"/>
    </row>
    <row r="646" spans="1:11">
      <c r="A646" s="577"/>
    </row>
    <row r="647" spans="1:11">
      <c r="A647" s="577"/>
      <c r="B647" s="577"/>
      <c r="C647" s="577"/>
      <c r="D647" s="577"/>
      <c r="E647" s="577"/>
      <c r="F647" s="577"/>
    </row>
    <row r="648" spans="1:11">
      <c r="A648" s="577"/>
      <c r="B648" s="577" t="str">
        <f>IF(Units=1,Design1!C43,Design1_!C43)</f>
        <v>Wall at 3 - 3</v>
      </c>
      <c r="C648" s="577"/>
      <c r="D648" s="577"/>
      <c r="E648" s="577"/>
    </row>
    <row r="649" spans="1:11">
      <c r="A649" s="577"/>
      <c r="B649" s="577"/>
      <c r="C649" s="577"/>
      <c r="D649" s="577"/>
      <c r="E649" s="577"/>
      <c r="F649" s="577"/>
    </row>
    <row r="650" spans="1:11">
      <c r="A650" s="663"/>
      <c r="B650" s="577"/>
      <c r="C650" s="577"/>
      <c r="E650" s="594"/>
      <c r="F650" s="577"/>
      <c r="G650" s="577"/>
    </row>
    <row r="652" spans="1:11">
      <c r="A652" s="632"/>
      <c r="B652" s="595">
        <f>RebarULS1</f>
        <v>1060.1990000000001</v>
      </c>
      <c r="C652" s="625" t="str">
        <f>IF('WK2'!$N$15=1,"kN.m","kip-in")</f>
        <v>kN.m</v>
      </c>
      <c r="D652" s="577"/>
      <c r="E652" s="633"/>
      <c r="F652" s="595">
        <f>RebarSLS1</f>
        <v>849.5</v>
      </c>
      <c r="G652" s="625" t="str">
        <f>IF('WK2'!$N$15=1,"kN.m","kip-in")</f>
        <v>kN.m</v>
      </c>
    </row>
    <row r="653" spans="1:11">
      <c r="A653" s="632"/>
      <c r="B653" s="595">
        <f>RebarULS2</f>
        <v>0.192</v>
      </c>
      <c r="C653" s="625" t="str">
        <f>IF('WK2'!$N$15=1,"kN compr.","kips compr.")</f>
        <v>kN compr.</v>
      </c>
      <c r="D653" s="577"/>
      <c r="E653" s="633"/>
      <c r="F653" s="595">
        <f>RebarSLS2</f>
        <v>0.158</v>
      </c>
      <c r="G653" s="625" t="str">
        <f>IF('WK2'!$N$15=1,"kN compr.","kips compr.")</f>
        <v>kN compr.</v>
      </c>
    </row>
    <row r="654" spans="1:11">
      <c r="A654" s="593"/>
      <c r="B654" s="593"/>
      <c r="C654" s="593"/>
      <c r="D654" s="593"/>
      <c r="E654" s="593"/>
      <c r="F654" s="593"/>
      <c r="G654" s="593"/>
      <c r="H654" s="573"/>
    </row>
    <row r="655" spans="1:11">
      <c r="A655" s="577"/>
      <c r="B655" s="577"/>
      <c r="C655" s="577"/>
      <c r="D655" s="577"/>
      <c r="E655" s="577"/>
      <c r="F655" s="577"/>
      <c r="G655" s="577"/>
      <c r="H655" s="613"/>
      <c r="I655" s="577"/>
      <c r="J655" s="577"/>
    </row>
    <row r="656" spans="1:11">
      <c r="A656" s="577"/>
      <c r="B656" s="577"/>
      <c r="C656" s="577"/>
      <c r="D656" s="577"/>
      <c r="E656" s="577"/>
      <c r="F656" s="577"/>
      <c r="G656" s="577"/>
      <c r="H656" s="613"/>
      <c r="I656" s="577"/>
      <c r="J656" s="577"/>
    </row>
    <row r="657" spans="1:10">
      <c r="A657" s="577"/>
      <c r="B657" s="577"/>
      <c r="C657" s="577"/>
      <c r="D657" s="577"/>
      <c r="E657" s="577"/>
      <c r="F657" s="577"/>
      <c r="G657" s="587">
        <f>IF(Units=1,1000,12)</f>
        <v>1000</v>
      </c>
      <c r="H657" s="631" t="str">
        <f>IF('WK2'!$N$15=1,"mm","in")</f>
        <v>mm</v>
      </c>
      <c r="I657" s="577"/>
      <c r="J657" s="577"/>
    </row>
    <row r="658" spans="1:10">
      <c r="A658" s="613"/>
      <c r="B658" s="577"/>
      <c r="C658" s="634"/>
      <c r="D658" s="577"/>
      <c r="E658" s="577"/>
      <c r="F658" s="577"/>
      <c r="G658" s="587">
        <f>IF(Units=1,Design1!H53,Design1_!H53)</f>
        <v>400</v>
      </c>
      <c r="H658" s="631" t="str">
        <f>IF('WK2'!$N$15=1,"mm","in")</f>
        <v>mm</v>
      </c>
      <c r="I658" s="577"/>
      <c r="J658" s="577"/>
    </row>
    <row r="659" spans="1:10">
      <c r="A659" s="613"/>
      <c r="B659" s="577"/>
      <c r="C659" s="634"/>
      <c r="D659" s="577"/>
      <c r="E659" s="577"/>
      <c r="F659" s="577"/>
      <c r="G659" s="587">
        <f>IF(Units=1,Design1!H54,Design1_!H54)</f>
        <v>80</v>
      </c>
      <c r="H659" s="631" t="str">
        <f>IF('WK2'!$N$15=1,"mm","in")</f>
        <v>mm</v>
      </c>
      <c r="I659" s="577"/>
      <c r="J659" s="577"/>
    </row>
    <row r="660" spans="1:10">
      <c r="A660" s="577"/>
      <c r="B660" s="577"/>
      <c r="C660" s="634"/>
      <c r="D660" s="577"/>
      <c r="E660" s="577"/>
      <c r="F660" s="577"/>
      <c r="G660" s="587">
        <f>G658-G659</f>
        <v>320</v>
      </c>
      <c r="H660" s="631" t="str">
        <f>IF('WK2'!$N$15=1,"mm","in")</f>
        <v>mm</v>
      </c>
      <c r="I660" s="577"/>
      <c r="J660" s="577"/>
    </row>
    <row r="661" spans="1:10">
      <c r="A661" s="577"/>
      <c r="B661" s="577"/>
      <c r="C661" s="577"/>
      <c r="D661" s="577"/>
      <c r="E661" s="577"/>
      <c r="F661" s="577"/>
      <c r="G661" s="577"/>
      <c r="H661" s="577"/>
      <c r="I661" s="577"/>
      <c r="J661" s="577"/>
    </row>
    <row r="662" spans="1:10">
      <c r="A662" s="577"/>
      <c r="B662" s="577"/>
      <c r="C662" s="577"/>
      <c r="D662" s="594">
        <f>IF(Units=1,Design1!$E$57,Design1_!$E$57)</f>
        <v>2450</v>
      </c>
      <c r="E662" s="631" t="str">
        <f>IF('WK2'!$N$15=1,"kg/m3","kcf")</f>
        <v>kg/m3</v>
      </c>
      <c r="F662" s="577" t="str">
        <f>IF(AND(D662&gt;0.12,D662&lt;0.135),"ERROR, must not be &gt; 0.12 and &lt; 0.135","*")</f>
        <v>*</v>
      </c>
      <c r="G662" s="577"/>
      <c r="H662" s="577"/>
      <c r="I662" s="591"/>
      <c r="J662" s="577"/>
    </row>
    <row r="663" spans="1:10">
      <c r="A663" s="577"/>
      <c r="B663" s="577"/>
      <c r="C663" s="577"/>
      <c r="D663" s="594">
        <f>IF(Units=1,Design1!$E$58,Design1_!$E$58)</f>
        <v>35</v>
      </c>
      <c r="E663" s="631" t="str">
        <f>IF('WK2'!$N$15=1,"MPa","k/in2")</f>
        <v>MPa</v>
      </c>
      <c r="F663" s="577"/>
      <c r="G663" s="577"/>
      <c r="H663" s="577"/>
      <c r="I663" s="577"/>
      <c r="J663" s="577"/>
    </row>
    <row r="664" spans="1:10">
      <c r="A664" s="577"/>
      <c r="B664" s="577"/>
      <c r="C664" s="577"/>
      <c r="D664" s="594">
        <f>IF(Units=1,Design1!$E$59,Design1_!$E$59)</f>
        <v>400</v>
      </c>
      <c r="E664" s="631" t="str">
        <f>IF('WK2'!$N$15=1,"MPa","k/in2")</f>
        <v>MPa</v>
      </c>
      <c r="F664" s="577"/>
      <c r="G664" s="577"/>
      <c r="H664" s="577"/>
      <c r="I664" s="577"/>
      <c r="J664" s="577"/>
    </row>
    <row r="665" spans="1:10">
      <c r="A665" s="577"/>
      <c r="B665" s="577"/>
      <c r="C665" s="577"/>
      <c r="D665" s="595">
        <f>IF(Units=1,Design1!$E$60,Design1_!$E$60)</f>
        <v>200000</v>
      </c>
      <c r="E665" s="631" t="str">
        <f>IF('WK2'!$N$15=1,"MPa","k/in2")</f>
        <v>MPa</v>
      </c>
      <c r="F665" s="577"/>
      <c r="G665" s="577"/>
      <c r="H665" s="577"/>
      <c r="I665" s="633"/>
      <c r="J665" s="577"/>
    </row>
    <row r="666" spans="1:10">
      <c r="A666" s="577"/>
      <c r="B666" s="577"/>
      <c r="C666" s="577"/>
      <c r="D666" s="634">
        <f>IF(Units=1,Design1!E61,Design1_!E61)</f>
        <v>1</v>
      </c>
      <c r="E666" s="573"/>
      <c r="F666" s="577"/>
      <c r="G666" s="577"/>
      <c r="H666" s="577"/>
      <c r="I666" s="591"/>
      <c r="J666" s="577"/>
    </row>
    <row r="667" spans="1:10">
      <c r="A667" s="577"/>
      <c r="C667" s="577"/>
      <c r="D667" s="615">
        <f>IF(Units=1,0.043*D666*D663^0.5*D662^1.5,33000*D666*D662^1.5*D663^0.5)</f>
        <v>30849.746828377673</v>
      </c>
      <c r="E667" s="631" t="str">
        <f>IF('WK2'!$N$15=1,"MPa","k/in2")</f>
        <v>MPa</v>
      </c>
      <c r="F667" s="577"/>
      <c r="G667" s="577"/>
      <c r="H667" s="577"/>
      <c r="J667" s="577"/>
    </row>
    <row r="668" spans="1:10">
      <c r="A668" s="577"/>
      <c r="B668" s="577"/>
      <c r="C668" s="577"/>
      <c r="D668" s="596">
        <f>IF(Units=1,IF(D662&lt;1925,0.45*D663^0.5,0.63*$D$663^0.5),IF(D662&lt;=0.12,0.17*D663^0.5,0.24*$D$663^0.5))</f>
        <v>3.7271302633527581</v>
      </c>
      <c r="E668" s="631" t="str">
        <f>IF('WK2'!$N$15=1,"MPa","k/in2")</f>
        <v>MPa</v>
      </c>
      <c r="F668" s="594"/>
      <c r="G668" s="577"/>
      <c r="H668" s="577"/>
      <c r="I668" s="633"/>
      <c r="J668" s="577"/>
    </row>
    <row r="669" spans="1:10">
      <c r="A669" s="577"/>
      <c r="B669" s="577"/>
      <c r="C669" s="577"/>
      <c r="D669" s="594">
        <f>IF(Units=1,0.97*D663^0.5,0.2*D663^0.5)</f>
        <v>5.7385973896066274</v>
      </c>
      <c r="E669" s="631" t="str">
        <f>IF('WK2'!$N$15=1,"MPa","k/in2")</f>
        <v>MPa</v>
      </c>
      <c r="F669" s="577"/>
      <c r="G669" s="577"/>
      <c r="H669" s="577"/>
      <c r="I669" s="633"/>
      <c r="J669" s="577"/>
    </row>
    <row r="670" spans="1:10">
      <c r="A670" s="577"/>
      <c r="B670" s="577"/>
      <c r="C670" s="577"/>
      <c r="D670" s="594"/>
      <c r="E670" s="577"/>
      <c r="F670" s="577"/>
      <c r="G670" s="577"/>
      <c r="H670" s="577"/>
      <c r="I670" s="633"/>
      <c r="J670" s="577"/>
    </row>
    <row r="671" spans="1:10">
      <c r="B671" s="577"/>
      <c r="C671" s="577"/>
      <c r="D671" s="594"/>
      <c r="E671" s="577"/>
      <c r="F671" s="577"/>
      <c r="G671" s="577"/>
      <c r="H671" s="577"/>
      <c r="I671" s="633"/>
      <c r="J671" s="577"/>
    </row>
    <row r="672" spans="1:10">
      <c r="B672" s="577"/>
      <c r="C672" s="577"/>
      <c r="D672" s="594"/>
      <c r="E672" s="577"/>
      <c r="F672" s="577"/>
      <c r="G672" s="577"/>
      <c r="H672" s="577"/>
      <c r="I672" s="633"/>
      <c r="J672" s="577"/>
    </row>
    <row r="673" spans="1:10">
      <c r="A673" s="577"/>
      <c r="B673" s="577"/>
      <c r="C673" s="577"/>
      <c r="D673" s="577"/>
      <c r="E673" s="595">
        <f>IF(Units=1,G657*G658/100,G657*G658)</f>
        <v>4000</v>
      </c>
      <c r="F673" s="626" t="str">
        <f>IF('WK2'!$N$15=1,"cm2","in2")</f>
        <v>cm2</v>
      </c>
      <c r="H673" s="613"/>
      <c r="I673" s="577"/>
      <c r="J673" s="577"/>
    </row>
    <row r="674" spans="1:10">
      <c r="A674" s="577"/>
      <c r="B674" s="577"/>
      <c r="C674" s="634"/>
      <c r="E674" s="595">
        <f>IF(Units=1,G657*G658^2/6/1000,G657*G658^2/6)</f>
        <v>26666.666666666668</v>
      </c>
      <c r="F674" s="626" t="str">
        <f>IF('WK2'!$N$15=1,"cm3","in3")</f>
        <v>cm3</v>
      </c>
      <c r="H674" s="613"/>
      <c r="I674" s="577"/>
      <c r="J674" s="577"/>
    </row>
    <row r="675" spans="1:10">
      <c r="A675" s="577"/>
      <c r="B675" s="577"/>
      <c r="C675" s="594"/>
      <c r="D675" s="577"/>
      <c r="E675" s="577"/>
      <c r="F675" s="577"/>
      <c r="G675" s="577"/>
      <c r="H675" s="577"/>
      <c r="I675" s="577"/>
      <c r="J675" s="577"/>
    </row>
    <row r="676" spans="1:10">
      <c r="A676" s="577"/>
      <c r="B676" s="593"/>
      <c r="C676" s="577"/>
      <c r="D676" s="577"/>
      <c r="F676" s="587">
        <f>IF(Units=1,Design1!G71,Design1_!G71)</f>
        <v>0.9</v>
      </c>
      <c r="G676" s="577"/>
      <c r="H676" s="577"/>
      <c r="I676" s="633"/>
      <c r="J676" s="577"/>
    </row>
    <row r="677" spans="1:10">
      <c r="A677" s="577"/>
      <c r="B677" s="577"/>
      <c r="C677" s="577"/>
      <c r="D677" s="577"/>
      <c r="E677" s="577"/>
      <c r="F677" s="577"/>
      <c r="G677" s="577"/>
      <c r="H677" s="577"/>
      <c r="I677" s="633"/>
      <c r="J677" s="577"/>
    </row>
    <row r="678" spans="1:10" ht="15.75">
      <c r="A678" s="577"/>
      <c r="B678" s="664"/>
      <c r="C678" s="577"/>
      <c r="D678" s="665">
        <f>IF('WK2'!$N$15=1,28,28*'WK2'!O33)</f>
        <v>28</v>
      </c>
      <c r="E678" s="631" t="str">
        <f>IF('WK2'!$N$15=1,"MPa","k/in2")</f>
        <v>MPa</v>
      </c>
      <c r="F678" s="594"/>
      <c r="G678" s="577"/>
      <c r="H678" s="577"/>
      <c r="I678" s="633"/>
      <c r="J678" s="577"/>
    </row>
    <row r="679" spans="1:10">
      <c r="A679" s="577"/>
      <c r="B679" s="583"/>
      <c r="C679" s="577"/>
      <c r="D679" s="577"/>
      <c r="F679" s="594"/>
      <c r="G679" s="577"/>
      <c r="H679" s="577"/>
      <c r="I679" s="577"/>
      <c r="J679" s="577"/>
    </row>
    <row r="680" spans="1:10" ht="15.75">
      <c r="A680" s="577"/>
      <c r="B680" s="664"/>
      <c r="C680" s="577"/>
      <c r="D680" s="666">
        <f>IF('WK2'!$N$15=1,28,28*'WK2'!$H$18)</f>
        <v>28</v>
      </c>
      <c r="F680" s="594"/>
      <c r="G680" s="665">
        <f>IF('WK2'!$N$15=1,28,28*'WK2'!O33)</f>
        <v>28</v>
      </c>
      <c r="H680" s="631" t="str">
        <f>IF('WK2'!$N$15=1,"MPa","k/in2")</f>
        <v>MPa</v>
      </c>
      <c r="I680" s="577"/>
      <c r="J680" s="577"/>
    </row>
    <row r="681" spans="1:10">
      <c r="A681" s="577"/>
      <c r="B681" s="583"/>
      <c r="C681" s="626">
        <f>IF(Units=1,IF(D663&lt;=28,0.85,IF(0.85-(D663-28)/7*0.05&lt;0.65,0.65,0.85-(D663-28)/7*0.05)),IF(D663&lt;=4.06,0.85,IF(0.85-(D663-4.06)/7*0.05&lt;0.65,0.65,0.85-(D663-4.06)/7*0.05)))</f>
        <v>0.79999999999999993</v>
      </c>
      <c r="D681" s="631"/>
      <c r="F681" s="594"/>
      <c r="G681" s="577"/>
      <c r="H681" s="577"/>
      <c r="I681" s="577"/>
      <c r="J681" s="577"/>
    </row>
    <row r="682" spans="1:10">
      <c r="A682" s="577"/>
      <c r="B682" s="583"/>
      <c r="C682" s="594"/>
      <c r="D682" s="577"/>
      <c r="F682" s="594"/>
      <c r="G682" s="577"/>
      <c r="H682" s="577"/>
      <c r="I682" s="577"/>
      <c r="J682" s="577"/>
    </row>
    <row r="683" spans="1:10">
      <c r="A683" s="577"/>
      <c r="B683" s="583"/>
      <c r="C683" s="577"/>
      <c r="D683" s="577"/>
      <c r="F683" s="594"/>
      <c r="G683" s="577"/>
      <c r="H683" s="577"/>
      <c r="I683" s="577"/>
      <c r="J683" s="577"/>
    </row>
    <row r="684" spans="1:10">
      <c r="A684" s="577"/>
      <c r="I684" s="577"/>
      <c r="J684" s="577"/>
    </row>
    <row r="686" spans="1:10">
      <c r="A686" s="577"/>
      <c r="B686" s="577"/>
      <c r="C686" s="577"/>
      <c r="D686" s="577"/>
      <c r="E686" s="594"/>
      <c r="F686" s="577"/>
      <c r="G686" s="577"/>
      <c r="H686" s="577"/>
      <c r="I686" s="577"/>
      <c r="J686" s="577"/>
    </row>
    <row r="687" spans="1:10">
      <c r="A687" s="577"/>
      <c r="B687" s="577"/>
      <c r="C687" s="577"/>
      <c r="D687" s="577"/>
      <c r="E687" s="594"/>
      <c r="F687" s="577"/>
      <c r="G687" s="577"/>
      <c r="H687" s="577"/>
      <c r="I687" s="577"/>
      <c r="J687" s="577"/>
    </row>
    <row r="688" spans="1:10">
      <c r="A688" s="577"/>
      <c r="B688" s="614"/>
      <c r="C688" s="577"/>
      <c r="D688" s="595">
        <f>IF(D663=0,0,F676*D664^2/(1.7*D663*G657))</f>
        <v>2.4201680672268906</v>
      </c>
      <c r="E688" s="631" t="str">
        <f>IF('WK2'!$N$15=1,"MPa","k/in2")</f>
        <v>MPa</v>
      </c>
      <c r="F688" s="577"/>
      <c r="G688" s="577"/>
      <c r="H688" s="577"/>
      <c r="I688" s="577"/>
      <c r="J688" s="577"/>
    </row>
    <row r="689" spans="1:10">
      <c r="A689" s="577"/>
      <c r="B689" s="614"/>
      <c r="D689" s="595">
        <f>F676*D664*G660</f>
        <v>115200</v>
      </c>
      <c r="E689" s="631" t="str">
        <f>IF('WK2'!$N$15=1,"N.mm","k-in")</f>
        <v>N.mm</v>
      </c>
      <c r="F689" s="577"/>
      <c r="G689" s="577"/>
      <c r="H689" s="577"/>
      <c r="I689" s="577"/>
      <c r="J689" s="577"/>
    </row>
    <row r="690" spans="1:10">
      <c r="A690" s="577"/>
      <c r="B690" s="577"/>
      <c r="C690" s="577"/>
      <c r="D690" s="577"/>
      <c r="E690" s="577"/>
      <c r="F690" s="577"/>
      <c r="G690" s="577"/>
      <c r="H690" s="577"/>
      <c r="I690" s="577"/>
      <c r="J690" s="577"/>
    </row>
    <row r="691" spans="1:10">
      <c r="A691" s="577"/>
      <c r="B691" s="577"/>
      <c r="C691" s="577"/>
      <c r="E691" s="594">
        <f>IF(Units=1,IF(D688=0,0,(D689-(D689^2-4*D688*B652*10^6)^0.5)/(2*D688)),IF(D688=0,0,(D689-(D689^2-4*D688*B652)^0.5)/(2*D688)))</f>
        <v>12469.8780591538</v>
      </c>
      <c r="F691" s="626" t="str">
        <f>IF('WK2'!$N$15=1,"mm2","in2")</f>
        <v>mm2</v>
      </c>
      <c r="G691" s="577"/>
      <c r="H691" s="577"/>
      <c r="I691" s="577"/>
      <c r="J691" s="577"/>
    </row>
    <row r="692" spans="1:10">
      <c r="A692" s="577"/>
      <c r="B692" s="577"/>
      <c r="C692" s="577"/>
      <c r="D692" s="577"/>
      <c r="E692" s="634"/>
      <c r="F692" s="577"/>
      <c r="G692" s="577"/>
      <c r="H692" s="577"/>
      <c r="I692" s="577"/>
      <c r="J692" s="577"/>
    </row>
    <row r="693" spans="1:10">
      <c r="A693" s="577"/>
      <c r="B693" s="577"/>
      <c r="C693" s="577"/>
      <c r="D693" s="577"/>
      <c r="E693" s="577"/>
      <c r="F693" s="577"/>
      <c r="G693" s="594">
        <f>IF(Units=1,Design1!G86,Design1_!G86)</f>
        <v>1670</v>
      </c>
      <c r="H693" s="626" t="str">
        <f>IF('WK2'!$N$15=1,"mm2","in2")</f>
        <v>mm2</v>
      </c>
      <c r="J693" s="577"/>
    </row>
    <row r="694" spans="1:10">
      <c r="A694" s="577"/>
      <c r="B694" s="577"/>
      <c r="C694" s="577"/>
      <c r="D694" s="577"/>
      <c r="E694" s="594"/>
      <c r="F694" s="577"/>
      <c r="G694" s="577"/>
      <c r="H694" s="577"/>
      <c r="I694" s="577"/>
      <c r="J694" s="577"/>
    </row>
    <row r="695" spans="1:10">
      <c r="B695" s="577"/>
      <c r="C695" s="634"/>
      <c r="D695" s="594">
        <f>IF(D663=0,0,G693*D664/0.85/D663/G657)</f>
        <v>22.453781512605044</v>
      </c>
      <c r="E695" s="631" t="str">
        <f>IF('WK2'!$N$15=1,"mm","in")</f>
        <v>mm</v>
      </c>
      <c r="F695" s="577"/>
      <c r="G695" s="577"/>
      <c r="H695" s="577"/>
      <c r="I695" s="633"/>
      <c r="J695" s="577"/>
    </row>
    <row r="696" spans="1:10">
      <c r="A696" s="577"/>
      <c r="B696" s="577"/>
      <c r="C696" s="595"/>
      <c r="D696" s="594">
        <f>D695/C681</f>
        <v>28.067226890756306</v>
      </c>
      <c r="E696" s="631" t="str">
        <f>IF('WK2'!$N$15=1,"mm","in")</f>
        <v>mm</v>
      </c>
      <c r="G696" s="577"/>
      <c r="H696" s="577"/>
      <c r="I696" s="577"/>
      <c r="J696" s="577"/>
    </row>
    <row r="697" spans="1:10">
      <c r="A697" s="577"/>
      <c r="B697" s="667"/>
      <c r="C697" s="595"/>
      <c r="D697" s="634"/>
      <c r="E697" s="631"/>
      <c r="G697" s="577"/>
      <c r="H697" s="577"/>
      <c r="I697" s="577"/>
      <c r="J697" s="577"/>
    </row>
    <row r="698" spans="1:10">
      <c r="A698" s="577"/>
      <c r="C698" s="577"/>
      <c r="D698" s="595"/>
      <c r="E698" s="594">
        <f>0.65+0.15*(G660/D696-1)</f>
        <v>2.2101796407185628</v>
      </c>
      <c r="G698" s="577"/>
      <c r="H698" s="577"/>
      <c r="I698" s="577"/>
      <c r="J698" s="577"/>
    </row>
    <row r="699" spans="1:10">
      <c r="A699" s="577"/>
      <c r="B699" s="614"/>
      <c r="C699" s="668"/>
      <c r="D699" s="634"/>
      <c r="E699" s="596">
        <f>IF(E698&lt;=0.75,0.75,IF(E698&gt;=0.9,0.9,E698))</f>
        <v>0.9</v>
      </c>
      <c r="G699" s="577"/>
      <c r="H699" s="577"/>
      <c r="I699" s="577"/>
      <c r="J699" s="577"/>
    </row>
    <row r="700" spans="1:10">
      <c r="A700" s="577"/>
      <c r="B700" s="614"/>
      <c r="C700" s="595"/>
      <c r="D700" s="634"/>
      <c r="E700" s="631"/>
      <c r="G700" s="577"/>
      <c r="H700" s="577"/>
      <c r="I700" s="577"/>
      <c r="J700" s="577"/>
    </row>
    <row r="701" spans="1:10">
      <c r="A701" s="577"/>
      <c r="D701" s="595">
        <f>IF(Units=1,E699*G693*D664*(G660-D695/2)*10^-6,E699*G693*D664*(G660-D695/2))</f>
        <v>185.63439327731092</v>
      </c>
      <c r="E701" s="625" t="str">
        <f>IF('WK2'!$N$15=1,"kN.m","kip-in")</f>
        <v>kN.m</v>
      </c>
      <c r="F701" s="577" t="str">
        <f>IF(D701+0.1&gt;=B652,"Mr &gt;/= M, therefore OK","Mr &lt; M, ERROR")</f>
        <v>Mr &lt; M, ERROR</v>
      </c>
      <c r="G701" s="577"/>
      <c r="H701" s="577"/>
      <c r="I701" s="633"/>
      <c r="J701" s="577"/>
    </row>
    <row r="702" spans="1:10">
      <c r="A702" s="577"/>
      <c r="E702" s="634"/>
      <c r="G702" s="577"/>
      <c r="H702" s="577"/>
      <c r="I702" s="577"/>
      <c r="J702" s="577"/>
    </row>
    <row r="703" spans="1:10">
      <c r="A703" s="577"/>
      <c r="E703" s="634"/>
      <c r="G703" s="577"/>
      <c r="H703" s="577"/>
      <c r="I703" s="633"/>
      <c r="J703" s="577"/>
    </row>
    <row r="704" spans="1:10">
      <c r="A704" s="577"/>
      <c r="E704" s="634"/>
      <c r="G704" s="577"/>
      <c r="H704" s="577"/>
      <c r="I704" s="577"/>
      <c r="J704" s="577"/>
    </row>
    <row r="705" spans="1:10">
      <c r="A705" s="577"/>
      <c r="C705" s="575"/>
      <c r="D705" s="594">
        <f>IF(Units=1,E674*10^3*D669*10^-6,E674*D669)</f>
        <v>153.02926372284341</v>
      </c>
      <c r="E705" s="625" t="str">
        <f>IF('WK2'!$N$15=1,"kN.m","kip-in")</f>
        <v>kN.m</v>
      </c>
      <c r="G705" s="577"/>
      <c r="H705" s="577"/>
      <c r="I705" s="577"/>
      <c r="J705" s="577"/>
    </row>
    <row r="706" spans="1:10">
      <c r="A706" s="577"/>
      <c r="D706" s="594">
        <f>1.2*D705</f>
        <v>183.63511646741208</v>
      </c>
      <c r="E706" s="625" t="str">
        <f>IF('WK2'!$N$15=1,"kN.m","kip-in")</f>
        <v>kN.m</v>
      </c>
      <c r="G706" s="577"/>
      <c r="H706" s="577"/>
      <c r="I706" s="577"/>
      <c r="J706" s="577"/>
    </row>
    <row r="707" spans="1:10">
      <c r="A707" s="577"/>
      <c r="C707" t="str">
        <f>IF(D701&gt;D706,"Mr &gt;/= 1.2*Mcr, therefore OK","Mr &lt; 1.2*Mcr, therefore check if 4/3 *Mr &gt; Mf")</f>
        <v>Mr &gt;/= 1.2*Mcr, therefore OK</v>
      </c>
      <c r="E707" s="634"/>
      <c r="G707" s="577"/>
      <c r="H707" s="577"/>
      <c r="I707" s="577"/>
      <c r="J707" s="577"/>
    </row>
    <row r="708" spans="1:10">
      <c r="A708" s="577"/>
      <c r="E708" s="634"/>
      <c r="G708" s="577"/>
      <c r="H708" s="577"/>
      <c r="I708" s="577"/>
      <c r="J708" s="577"/>
    </row>
    <row r="709" spans="1:10">
      <c r="A709" s="577"/>
      <c r="C709" s="577"/>
      <c r="D709" s="581" t="str">
        <f>IF(B652=0,"*",IF(D701&gt;=D706,"N/A",IF(4/3*B652&lt;=D701,"4/3*Mf &lt; Mr, therefore OK","4/3*Mf &gt;/= Mr, ERROR")))</f>
        <v>N/A</v>
      </c>
      <c r="E709" s="634"/>
      <c r="G709" s="577"/>
      <c r="H709" s="577"/>
      <c r="I709" s="577"/>
      <c r="J709" s="577"/>
    </row>
    <row r="710" spans="1:10">
      <c r="A710" s="577"/>
      <c r="C710" s="577"/>
      <c r="D710" s="581"/>
      <c r="E710" s="634"/>
      <c r="G710" s="577"/>
      <c r="H710" s="577"/>
      <c r="I710" s="577"/>
      <c r="J710" s="577"/>
    </row>
    <row r="711" spans="1:10">
      <c r="B711" s="577"/>
      <c r="C711" s="577"/>
      <c r="D711" s="594"/>
      <c r="E711" s="634"/>
      <c r="F711" s="613"/>
      <c r="G711" s="577"/>
      <c r="H711" s="630"/>
      <c r="I711" s="577"/>
      <c r="J711" s="577"/>
    </row>
    <row r="712" spans="1:10">
      <c r="A712" s="577"/>
      <c r="B712" s="577"/>
      <c r="C712" s="577"/>
      <c r="D712" s="634"/>
      <c r="E712" s="577"/>
      <c r="F712" s="577"/>
      <c r="G712" s="577"/>
      <c r="H712" s="577"/>
      <c r="I712" s="633"/>
      <c r="J712" s="577"/>
    </row>
    <row r="713" spans="1:10">
      <c r="A713" s="577"/>
      <c r="B713" s="577"/>
      <c r="C713" s="577"/>
      <c r="D713" s="634"/>
      <c r="E713" s="577"/>
      <c r="F713" s="577"/>
      <c r="G713" s="577"/>
      <c r="H713" s="577"/>
      <c r="I713" s="633"/>
      <c r="J713" s="577"/>
    </row>
    <row r="714" spans="1:10">
      <c r="A714" s="577"/>
      <c r="B714" s="577"/>
      <c r="C714" s="577"/>
      <c r="D714" s="577"/>
      <c r="E714" s="594">
        <f>IF(Units=1,IF(E674=0,0,F652*10^6/(E674*10^3)),IF(E674=0,0,F652/E674))</f>
        <v>31.856249999999999</v>
      </c>
      <c r="F714" s="631" t="str">
        <f>IF('WK2'!$N$15=1,"MPa","k/in2")</f>
        <v>MPa</v>
      </c>
      <c r="H714" s="577"/>
      <c r="I714" s="633"/>
      <c r="J714" s="577"/>
    </row>
    <row r="715" spans="1:10">
      <c r="A715" s="577"/>
      <c r="B715" s="577"/>
      <c r="C715" s="577"/>
      <c r="D715" s="577"/>
      <c r="E715" s="594">
        <f>IF(Units=1,IF(E673=0,0,F653/E673*10),IF(E673=0,0,F653/E673))</f>
        <v>3.9499999999999995E-4</v>
      </c>
      <c r="F715" s="631" t="str">
        <f>IF('WK2'!$N$15=1,"MPa","k/in2")</f>
        <v>MPa</v>
      </c>
      <c r="H715" s="577"/>
      <c r="I715" s="633"/>
      <c r="J715" s="577"/>
    </row>
    <row r="716" spans="1:10">
      <c r="A716" s="577"/>
      <c r="B716" s="577"/>
      <c r="C716" s="577"/>
      <c r="D716" s="594">
        <f>E714-E715</f>
        <v>31.855854999999998</v>
      </c>
      <c r="E716" s="631" t="str">
        <f>IF('WK2'!$N$15=1,"MPa","k/in2")</f>
        <v>MPa</v>
      </c>
      <c r="F716" s="577"/>
      <c r="G716" s="577"/>
      <c r="H716" s="577"/>
      <c r="I716" s="577"/>
      <c r="J716" s="577"/>
    </row>
    <row r="717" spans="1:10">
      <c r="A717" s="577"/>
      <c r="B717" s="577"/>
      <c r="C717" s="577"/>
      <c r="D717" s="577"/>
      <c r="E717" s="577"/>
      <c r="F717" s="577"/>
      <c r="G717" s="577"/>
      <c r="H717" s="577"/>
      <c r="I717" s="577"/>
      <c r="J717" s="577"/>
    </row>
    <row r="718" spans="1:10">
      <c r="A718" s="577"/>
      <c r="B718" s="593"/>
      <c r="C718" s="577"/>
      <c r="D718" s="577"/>
      <c r="E718" s="577"/>
      <c r="F718" s="594" t="str">
        <f>IF(Units=1,Design1!H110,Design1_!H110)</f>
        <v>CJ</v>
      </c>
      <c r="G718" s="577"/>
      <c r="H718" s="577"/>
      <c r="I718" s="577"/>
      <c r="J718" s="577"/>
    </row>
    <row r="719" spans="1:10">
      <c r="A719" s="577"/>
      <c r="B719" s="577" t="str">
        <f>IF(F390="CJ","*",IF(D716&gt;D668,"since concrete tensile stress &gt; fcr; complete calculations below","since concrete tensile stress &lt; fcr; calculations below not required"))</f>
        <v>since concrete tensile stress &gt; fcr; complete calculations below</v>
      </c>
      <c r="C719" s="577"/>
      <c r="D719" s="577"/>
      <c r="E719" s="577"/>
      <c r="F719" s="577"/>
      <c r="G719" s="577"/>
      <c r="H719" s="577"/>
      <c r="I719" s="577"/>
      <c r="J719" s="577"/>
    </row>
    <row r="720" spans="1:10">
      <c r="A720" s="577"/>
      <c r="B720" s="577"/>
      <c r="C720" s="594"/>
      <c r="D720" s="577"/>
      <c r="E720" s="577"/>
      <c r="F720" s="577"/>
      <c r="G720" s="577"/>
      <c r="H720" s="577"/>
      <c r="I720" s="577"/>
      <c r="J720" s="577"/>
    </row>
    <row r="721" spans="1:10">
      <c r="A721" s="577"/>
      <c r="B721" s="577"/>
      <c r="C721" s="594">
        <f>IF(Units=1,IF(F652=0,0,G693/(E673*100-(G657*G659))*100),IF(F652=0,0,G693/(E673-(G657*G659))*100))</f>
        <v>0.52187499999999998</v>
      </c>
      <c r="D721" s="613"/>
      <c r="E721" s="577"/>
      <c r="F721" s="577"/>
      <c r="G721" s="577"/>
      <c r="H721" s="577"/>
      <c r="I721" s="577"/>
      <c r="J721" s="577"/>
    </row>
    <row r="722" spans="1:10">
      <c r="A722" s="577"/>
      <c r="B722" s="577"/>
      <c r="C722" s="594">
        <f>IF(D667=0,0,D665/D667)</f>
        <v>6.4830353750594334</v>
      </c>
      <c r="D722" s="613"/>
      <c r="E722" s="577"/>
      <c r="F722" s="577"/>
      <c r="G722" s="577"/>
      <c r="H722" s="577"/>
      <c r="I722" s="577"/>
      <c r="J722" s="577"/>
    </row>
    <row r="723" spans="1:10">
      <c r="A723" s="577"/>
      <c r="B723" s="577"/>
      <c r="C723" s="594">
        <f>(2*C721/100*C722+(C721/100*C722)^2)^0.5-C721/100*C722</f>
        <v>0.22848588580722434</v>
      </c>
      <c r="D723" s="613"/>
      <c r="E723" s="577"/>
      <c r="F723" s="577"/>
      <c r="G723" s="577"/>
      <c r="H723" s="577"/>
      <c r="I723" s="577"/>
      <c r="J723" s="577"/>
    </row>
    <row r="724" spans="1:10">
      <c r="A724" s="577"/>
      <c r="B724" s="640"/>
      <c r="C724" s="594">
        <f>1-C723/3</f>
        <v>0.92383803806425857</v>
      </c>
      <c r="D724" s="577"/>
      <c r="E724" s="577"/>
      <c r="F724" s="577"/>
      <c r="G724" s="577"/>
      <c r="H724" s="577"/>
      <c r="I724" s="577"/>
      <c r="J724" s="577"/>
    </row>
    <row r="725" spans="1:10">
      <c r="A725" s="577"/>
      <c r="B725" s="640"/>
      <c r="C725" s="594"/>
      <c r="D725" s="577"/>
      <c r="E725" s="577"/>
      <c r="F725" s="577"/>
      <c r="G725" s="577"/>
      <c r="H725" s="577"/>
      <c r="I725" s="577"/>
      <c r="J725" s="577"/>
    </row>
    <row r="726" spans="1:10">
      <c r="A726" s="577"/>
      <c r="B726" s="577"/>
      <c r="C726" s="577"/>
      <c r="D726" s="577"/>
      <c r="E726" s="577"/>
      <c r="F726" s="577"/>
      <c r="G726" s="577"/>
      <c r="H726" s="577"/>
      <c r="I726" s="577"/>
      <c r="J726" s="577"/>
    </row>
    <row r="727" spans="1:10">
      <c r="A727" s="577"/>
      <c r="B727" s="577"/>
      <c r="C727" s="577"/>
      <c r="D727" s="577"/>
      <c r="E727" s="577"/>
      <c r="F727" s="577"/>
      <c r="G727" s="577"/>
      <c r="H727" s="577"/>
      <c r="I727" s="577"/>
      <c r="J727" s="577"/>
    </row>
    <row r="728" spans="1:10">
      <c r="A728" s="577"/>
      <c r="B728" s="577"/>
      <c r="C728" s="596">
        <f>IF(Units=1,IF(OR($G$693=0,$G$660=0,$E$673=0),0,IF(AND($D$716&lt;$D$668,F718="Mono"),0,$F$652*10^6/($G$693*$C$724*$G$660)-$F$653*10/$E$673*$C$722)),IF(OR($G$693=0,$G$660=0,$E$673=0),0,IF(AND($D$716&lt;$D$668,F718="Mono"),0,$F$652/($G$693*$C$724*$G$660)-$F$653/$E$673*$C$722)))</f>
        <v>1720.6813340358112</v>
      </c>
      <c r="D728" s="631" t="str">
        <f>IF('WK2'!$N$15=1,"MPa","k/in2")</f>
        <v>MPa</v>
      </c>
      <c r="E728" s="596"/>
      <c r="F728" s="594"/>
      <c r="G728" s="669"/>
      <c r="H728" s="577"/>
      <c r="I728" s="577"/>
      <c r="J728" s="577"/>
    </row>
    <row r="729" spans="1:10">
      <c r="A729" s="577"/>
      <c r="B729" s="577"/>
      <c r="C729" s="634"/>
      <c r="D729" s="577"/>
      <c r="F729" s="577"/>
      <c r="G729" s="669"/>
      <c r="H729" s="577"/>
      <c r="I729" s="577"/>
      <c r="J729" s="577"/>
    </row>
    <row r="730" spans="1:10">
      <c r="A730" s="577"/>
      <c r="B730" s="577"/>
      <c r="C730" s="634"/>
      <c r="D730" s="587">
        <f>Design1!E124</f>
        <v>1</v>
      </c>
      <c r="F730" s="577"/>
      <c r="G730" s="669"/>
      <c r="H730" s="577"/>
      <c r="I730" s="577"/>
      <c r="J730" s="577"/>
    </row>
    <row r="731" spans="1:10">
      <c r="A731" s="577"/>
      <c r="B731" s="577"/>
      <c r="C731" s="634"/>
      <c r="D731" s="577"/>
      <c r="F731" s="577"/>
      <c r="G731" s="669"/>
      <c r="H731" s="577"/>
      <c r="I731" s="577"/>
      <c r="J731" s="577"/>
    </row>
    <row r="732" spans="1:10">
      <c r="A732" s="577"/>
      <c r="B732" s="583"/>
      <c r="C732" s="634"/>
      <c r="D732" s="594">
        <f>1+G659/(0.7*(G658-G659))</f>
        <v>1.3571428571428572</v>
      </c>
      <c r="F732" s="577"/>
      <c r="G732" s="669"/>
      <c r="H732" s="577"/>
      <c r="I732" s="577"/>
      <c r="J732" s="577"/>
    </row>
    <row r="733" spans="1:10">
      <c r="A733" s="577"/>
      <c r="B733" s="577"/>
      <c r="C733" s="634"/>
      <c r="D733" s="577"/>
      <c r="F733" s="577"/>
      <c r="G733" s="594"/>
      <c r="H733" s="577"/>
      <c r="I733" s="577"/>
      <c r="J733" s="577"/>
    </row>
    <row r="734" spans="1:10">
      <c r="A734" s="577"/>
      <c r="B734" s="577"/>
      <c r="C734" s="577"/>
      <c r="D734" s="670">
        <f>IF(Units=1,123000,700)</f>
        <v>123000</v>
      </c>
      <c r="E734" s="577"/>
      <c r="G734" s="594">
        <f>IF(D716&lt;D668,"N/A",$D$734*$D$730/($D$732*$C$728)-2*$G$659)</f>
        <v>-107.32808617456521</v>
      </c>
      <c r="H734" s="631" t="str">
        <f>IF('WK2'!$N$15=1,"mm","in")</f>
        <v>mm</v>
      </c>
    </row>
    <row r="735" spans="1:10">
      <c r="A735" s="577"/>
      <c r="B735" s="577"/>
      <c r="C735" s="577"/>
      <c r="D735" s="577"/>
      <c r="E735" s="577"/>
      <c r="F735" s="577"/>
      <c r="G735" s="594"/>
      <c r="H735" s="577"/>
      <c r="I735" s="577"/>
      <c r="J735" s="577"/>
    </row>
    <row r="736" spans="1:10">
      <c r="A736" s="577"/>
      <c r="B736" s="577"/>
      <c r="C736" s="577"/>
      <c r="D736" s="577"/>
      <c r="E736" s="577"/>
      <c r="F736" s="577"/>
      <c r="G736" s="577"/>
      <c r="H736" s="577"/>
      <c r="I736" s="577"/>
      <c r="J736" s="577"/>
    </row>
    <row r="737" spans="1:10">
      <c r="A737" s="577"/>
      <c r="B737" s="577"/>
      <c r="C737" s="577"/>
      <c r="D737" s="577"/>
      <c r="E737" s="577"/>
      <c r="F737" s="577"/>
      <c r="G737" s="577"/>
      <c r="H737" s="577"/>
      <c r="I737" s="577"/>
      <c r="J737" s="577"/>
    </row>
    <row r="738" spans="1:10">
      <c r="A738" s="577"/>
      <c r="B738" s="577"/>
      <c r="C738" s="577"/>
      <c r="E738" s="577"/>
      <c r="F738" s="577"/>
      <c r="G738" s="577"/>
      <c r="H738" s="634"/>
      <c r="I738" s="577"/>
      <c r="J738" s="577"/>
    </row>
    <row r="739" spans="1:10">
      <c r="A739" s="577"/>
      <c r="B739" s="577"/>
      <c r="C739" s="577"/>
      <c r="E739" s="577"/>
      <c r="F739" s="577"/>
      <c r="G739" s="577"/>
      <c r="H739" s="577"/>
      <c r="I739" s="577"/>
      <c r="J739" s="577"/>
    </row>
    <row r="740" spans="1:10">
      <c r="A740" s="577"/>
      <c r="B740" s="577"/>
      <c r="C740" s="577"/>
      <c r="E740" s="577"/>
      <c r="F740" s="577"/>
      <c r="G740" s="577"/>
      <c r="H740" s="577"/>
      <c r="I740" s="577"/>
      <c r="J740" s="577"/>
    </row>
    <row r="741" spans="1:10">
      <c r="A741" s="577"/>
      <c r="B741" s="577"/>
      <c r="C741" s="577"/>
      <c r="E741" s="577"/>
      <c r="F741" s="577"/>
      <c r="G741" s="577"/>
      <c r="H741" s="577"/>
      <c r="I741" s="577"/>
      <c r="J741" s="577"/>
    </row>
    <row r="742" spans="1:10">
      <c r="A742" s="577"/>
      <c r="B742" s="577"/>
      <c r="C742" s="577"/>
      <c r="D742" s="577"/>
      <c r="E742" s="577"/>
      <c r="F742" s="577"/>
      <c r="G742" s="577"/>
      <c r="H742" s="577"/>
      <c r="I742" s="577"/>
      <c r="J742" s="577"/>
    </row>
    <row r="743" spans="1:10">
      <c r="A743" s="577"/>
      <c r="B743" s="577"/>
      <c r="C743" s="577"/>
      <c r="D743" s="577"/>
      <c r="E743" s="577"/>
      <c r="F743" s="577"/>
      <c r="G743" s="577"/>
      <c r="H743" s="577"/>
      <c r="I743" s="577"/>
      <c r="J743" s="577"/>
    </row>
    <row r="744" spans="1:10">
      <c r="A744" s="577"/>
      <c r="B744" s="577"/>
      <c r="C744" s="577"/>
      <c r="D744" s="577"/>
      <c r="E744" s="577"/>
      <c r="F744" s="577"/>
      <c r="G744" s="577"/>
      <c r="H744" s="577"/>
      <c r="I744" s="577"/>
      <c r="J744" s="577"/>
    </row>
    <row r="745" spans="1:10">
      <c r="A745" s="577"/>
      <c r="B745" s="577"/>
      <c r="C745" s="577"/>
      <c r="D745" s="577"/>
      <c r="E745" s="577"/>
      <c r="F745" s="577"/>
      <c r="G745" s="577"/>
      <c r="H745" s="577"/>
      <c r="I745" s="577"/>
      <c r="J745" s="577"/>
    </row>
    <row r="746" spans="1:10">
      <c r="A746" s="577"/>
      <c r="B746" s="727" t="str">
        <f>IF(Units=1,Design1!C140,Design1_!C140)</f>
        <v>Wall at 3 - 3</v>
      </c>
      <c r="C746" s="728"/>
      <c r="D746" s="728"/>
      <c r="E746" s="728"/>
      <c r="F746" s="728"/>
      <c r="G746" s="577"/>
      <c r="H746" s="577"/>
      <c r="I746" s="577"/>
      <c r="J746" s="577"/>
    </row>
    <row r="748" spans="1:10">
      <c r="A748" s="577"/>
    </row>
    <row r="750" spans="1:10">
      <c r="D750" s="587">
        <f>IF(Units=1,Design1!F144,Design1_!F144)</f>
        <v>0.9</v>
      </c>
      <c r="H750" s="591"/>
    </row>
    <row r="752" spans="1:10">
      <c r="C752" s="594">
        <f>IF(Units=1,Design1!D146,Design1_!D146)</f>
        <v>400</v>
      </c>
      <c r="D752" s="631" t="str">
        <f>IF('WK2'!$N$15=1,"MPa","k/in2")</f>
        <v>MPa</v>
      </c>
    </row>
    <row r="754" spans="1:8">
      <c r="D754" s="135">
        <f>IF(Units=1,Design1!E148,Design1_!E148)</f>
        <v>35</v>
      </c>
      <c r="E754" s="631" t="str">
        <f>IF('WK2'!$N$15=1,"MPa","k/in2")</f>
        <v>MPa</v>
      </c>
    </row>
    <row r="755" spans="1:8">
      <c r="D755" s="135">
        <f>IF(Units=1,Design1!E149,Design1_!E149)</f>
        <v>35</v>
      </c>
      <c r="E755" s="631" t="str">
        <f>IF('WK2'!$N$15=1,"MPa","k/in2")</f>
        <v>MPa</v>
      </c>
    </row>
    <row r="758" spans="1:8">
      <c r="B758" s="594">
        <f>RebarULS3</f>
        <v>0.44500000000000001</v>
      </c>
      <c r="C758" s="625" t="str">
        <f>IF('WK2'!$N$15=1,"kN","kips")</f>
        <v>kN</v>
      </c>
    </row>
    <row r="759" spans="1:8">
      <c r="B759" s="594">
        <f>IF(Units=1,B758*1000,B758)</f>
        <v>445</v>
      </c>
      <c r="C759" s="625" t="str">
        <f>IF('WK2'!$N$15=1,"N","kips")</f>
        <v>N</v>
      </c>
    </row>
    <row r="761" spans="1:8">
      <c r="E761" s="135">
        <f>IF(Units=1,Design1!F155,Design1_!F155)</f>
        <v>1670</v>
      </c>
      <c r="F761" s="626" t="str">
        <f>IF('WK2'!$N$15=1,"mm2","in2")</f>
        <v>mm2</v>
      </c>
    </row>
    <row r="762" spans="1:8">
      <c r="E762" s="594">
        <f>IF(Units=1,Design1!F156,Design1_!F156)</f>
        <v>400000</v>
      </c>
      <c r="F762" s="626" t="str">
        <f>IF('WK2'!$N$15=1,"mm2","in2")</f>
        <v>mm2</v>
      </c>
    </row>
    <row r="764" spans="1:8">
      <c r="C764" s="587">
        <f>IF(E762=0,0,B759/E762)</f>
        <v>1.1125E-3</v>
      </c>
      <c r="D764" s="631" t="str">
        <f>IF('WK2'!$N$15=1,"MPa","k/in2")</f>
        <v>MPa</v>
      </c>
    </row>
    <row r="765" spans="1:8">
      <c r="G765" s="587"/>
    </row>
    <row r="766" spans="1:8">
      <c r="A766" s="583"/>
      <c r="C766" s="135">
        <f>IF(E762=0,0,E761/E762)</f>
        <v>4.1749999999999999E-3</v>
      </c>
      <c r="D766" s="587"/>
    </row>
    <row r="768" spans="1:8">
      <c r="B768" s="594">
        <f>IF(Units=1,Design1!C161,Design1_!C161)</f>
        <v>42000</v>
      </c>
      <c r="C768" s="631" t="str">
        <f>IF('WK2'!$N$15=1,"N","kips")</f>
        <v>N</v>
      </c>
      <c r="H768" s="575"/>
    </row>
    <row r="769" spans="1:9">
      <c r="B769" s="135">
        <f>IF(B768&lt;0,0,B768)</f>
        <v>42000</v>
      </c>
      <c r="C769" s="135"/>
      <c r="H769" s="575"/>
    </row>
    <row r="771" spans="1:9" ht="14.25">
      <c r="F771" s="634" t="str">
        <f>IF(Units=1,Design1!H163,Design1_!H163)</f>
        <v>N/A</v>
      </c>
      <c r="G771" s="641"/>
    </row>
    <row r="773" spans="1:9">
      <c r="A773" s="583"/>
      <c r="C773" s="594">
        <f>IF(E762=0,0,C766*C752+B769/E762)</f>
        <v>1.7749999999999999</v>
      </c>
      <c r="D773" s="631" t="str">
        <f>IF('WK2'!$N$15=1,"MPa","k/in2")</f>
        <v>MPa</v>
      </c>
    </row>
    <row r="775" spans="1:9">
      <c r="B775" s="135">
        <f>IF(Units=1,Design1!C167,Design1_!C167)</f>
        <v>1.9</v>
      </c>
      <c r="I775" s="575"/>
    </row>
    <row r="776" spans="1:9">
      <c r="A776" s="583"/>
      <c r="B776" s="587">
        <f>IF(Units=1,Design1!C168,Design1_!C168)</f>
        <v>1</v>
      </c>
      <c r="D776" s="643"/>
    </row>
    <row r="777" spans="1:9">
      <c r="B777" s="135">
        <f>IF(Units=1,Design1!C169,Design1_!C169)</f>
        <v>0.3</v>
      </c>
      <c r="D777" s="575"/>
    </row>
    <row r="778" spans="1:9">
      <c r="B778" s="135">
        <f>IF(Units=1,Design1!C170,Design1_!C170)</f>
        <v>12.4</v>
      </c>
      <c r="D778" s="575"/>
    </row>
    <row r="779" spans="1:9">
      <c r="D779" s="575"/>
    </row>
    <row r="780" spans="1:9">
      <c r="D780" s="631" t="str">
        <f>IF('WK2'!$N$15=1,"MPa","k/in2")</f>
        <v>MPa</v>
      </c>
      <c r="H780" s="575"/>
    </row>
    <row r="782" spans="1:9">
      <c r="A782" s="671"/>
      <c r="B782" s="587">
        <f>D750*(B775+B776*C773)</f>
        <v>3.3075000000000001</v>
      </c>
      <c r="C782" s="631" t="str">
        <f>IF('WK2'!$N$15=1,"MPa","k/in2")</f>
        <v>MPa</v>
      </c>
      <c r="D782" s="135"/>
      <c r="E782" s="135"/>
    </row>
    <row r="783" spans="1:9">
      <c r="B783" s="587">
        <f>B777*MIN(D754:D755)</f>
        <v>10.5</v>
      </c>
      <c r="C783" s="631" t="str">
        <f>IF('WK2'!$N$15=1,"MPa","k/in2")</f>
        <v>MPa</v>
      </c>
      <c r="D783" s="135"/>
      <c r="E783" s="135"/>
    </row>
    <row r="784" spans="1:9">
      <c r="B784" s="587"/>
      <c r="C784" s="631"/>
      <c r="D784" s="135"/>
      <c r="E784" s="135"/>
    </row>
    <row r="785" spans="1:10">
      <c r="B785" s="587"/>
      <c r="C785" s="587">
        <f>MIN(B778,B782,B783)</f>
        <v>3.3075000000000001</v>
      </c>
      <c r="D785" s="631" t="str">
        <f>IF('WK2'!$N$15=1,"MPa","k/in2")</f>
        <v>MPa</v>
      </c>
    </row>
    <row r="786" spans="1:10">
      <c r="B786" s="587"/>
    </row>
    <row r="787" spans="1:10">
      <c r="B787" s="575"/>
      <c r="C787" s="135" t="str">
        <f>IF(C785&lt;=C764,"&lt;","&gt;")</f>
        <v>&gt;</v>
      </c>
      <c r="D787" s="581"/>
      <c r="E787" t="str">
        <f>IF(C785&gt;C764,"therefore OK","ERROR")</f>
        <v>therefore OK</v>
      </c>
    </row>
    <row r="793" spans="1:10">
      <c r="A793" s="616"/>
      <c r="B793" s="616"/>
      <c r="C793" s="616"/>
      <c r="D793" s="616"/>
      <c r="E793" s="616"/>
      <c r="F793" s="616"/>
      <c r="G793" s="616"/>
      <c r="H793" s="616"/>
      <c r="I793" s="616"/>
      <c r="J793" s="616"/>
    </row>
    <row r="794" spans="1:10">
      <c r="A794" s="616"/>
      <c r="B794" s="616"/>
      <c r="C794" s="616"/>
      <c r="D794" s="616"/>
      <c r="E794" s="616"/>
      <c r="F794" s="616"/>
      <c r="G794" s="616"/>
      <c r="H794" s="616"/>
      <c r="I794" s="616"/>
      <c r="J794" s="616"/>
    </row>
    <row r="795" spans="1:10">
      <c r="A795" s="616"/>
      <c r="B795" s="616"/>
      <c r="C795" s="616"/>
      <c r="D795" s="616"/>
      <c r="E795" s="616"/>
      <c r="F795" s="616"/>
      <c r="G795" s="616"/>
      <c r="H795" s="616"/>
      <c r="I795" s="616"/>
      <c r="J795" s="616"/>
    </row>
    <row r="796" spans="1:10">
      <c r="A796" s="616"/>
      <c r="B796" s="616"/>
      <c r="C796" s="616"/>
      <c r="D796" s="616"/>
      <c r="E796" s="616"/>
      <c r="F796" s="616"/>
      <c r="G796" s="616"/>
      <c r="H796" s="616"/>
      <c r="I796" s="616"/>
      <c r="J796" s="616"/>
    </row>
    <row r="797" spans="1:10">
      <c r="A797" s="616"/>
      <c r="B797" s="647"/>
      <c r="C797" s="616"/>
      <c r="D797" s="616"/>
      <c r="E797" s="616"/>
      <c r="F797" s="616"/>
      <c r="G797" s="616"/>
      <c r="H797" s="616"/>
      <c r="I797" s="616"/>
      <c r="J797" s="616"/>
    </row>
    <row r="798" spans="1:10">
      <c r="A798" s="616"/>
      <c r="B798" s="616"/>
      <c r="C798" s="616"/>
      <c r="D798" s="616"/>
      <c r="E798" s="616"/>
      <c r="F798" s="616"/>
      <c r="G798" s="616"/>
      <c r="H798" s="616"/>
      <c r="I798" s="616"/>
      <c r="J798" s="616"/>
    </row>
    <row r="799" spans="1:10">
      <c r="A799" s="616"/>
      <c r="B799" s="616"/>
      <c r="C799" s="616"/>
      <c r="D799" s="616"/>
      <c r="E799" s="616"/>
      <c r="F799" s="616"/>
      <c r="G799" s="616"/>
      <c r="H799" s="616"/>
      <c r="I799" s="616"/>
      <c r="J799" s="616"/>
    </row>
    <row r="800" spans="1:10">
      <c r="A800" s="616"/>
      <c r="B800" s="616"/>
      <c r="C800" s="616"/>
      <c r="D800" s="616"/>
      <c r="E800" s="616"/>
      <c r="F800" s="616"/>
      <c r="G800" s="616"/>
      <c r="H800" s="616"/>
      <c r="I800" s="616"/>
      <c r="J800" s="616"/>
    </row>
    <row r="801" spans="1:10">
      <c r="A801" s="616"/>
      <c r="B801" s="616"/>
      <c r="C801" s="616"/>
      <c r="D801" s="616"/>
      <c r="E801" s="616"/>
      <c r="F801" s="616"/>
      <c r="G801" s="616"/>
      <c r="H801" s="616"/>
      <c r="I801" s="616"/>
      <c r="J801" s="616"/>
    </row>
    <row r="802" spans="1:10">
      <c r="A802" s="616"/>
      <c r="B802" s="616"/>
      <c r="C802" s="616"/>
      <c r="D802" s="616"/>
      <c r="E802" s="616"/>
      <c r="F802" s="616"/>
      <c r="G802" s="616"/>
      <c r="H802" s="616"/>
      <c r="I802" s="616"/>
      <c r="J802" s="616"/>
    </row>
    <row r="803" spans="1:10">
      <c r="A803" s="616"/>
      <c r="B803" s="616"/>
      <c r="C803" s="616"/>
      <c r="D803" s="616"/>
      <c r="E803" s="616"/>
      <c r="F803" s="616"/>
      <c r="G803" s="616"/>
      <c r="H803" s="616"/>
      <c r="I803" s="616"/>
      <c r="J803" s="616"/>
    </row>
    <row r="804" spans="1:10">
      <c r="A804" s="616"/>
      <c r="B804" s="616"/>
      <c r="C804" s="616"/>
      <c r="D804" s="616"/>
      <c r="E804" s="616"/>
      <c r="F804" s="616"/>
      <c r="G804" s="616"/>
      <c r="H804" s="616"/>
      <c r="I804" s="616"/>
      <c r="J804" s="616"/>
    </row>
    <row r="805" spans="1:10">
      <c r="A805" s="616"/>
      <c r="B805" s="616"/>
      <c r="C805" s="616"/>
      <c r="D805" s="616"/>
      <c r="E805" s="616"/>
      <c r="F805" s="616"/>
      <c r="G805" s="616"/>
      <c r="H805" s="616"/>
      <c r="I805" s="616"/>
      <c r="J805" s="616"/>
    </row>
    <row r="806" spans="1:10">
      <c r="A806" s="616"/>
      <c r="B806" s="616"/>
      <c r="C806" s="616"/>
      <c r="D806" s="616"/>
      <c r="E806" s="616"/>
      <c r="F806" s="616"/>
      <c r="G806" s="616"/>
      <c r="H806" s="616"/>
      <c r="I806" s="616"/>
      <c r="J806" s="616"/>
    </row>
    <row r="807" spans="1:10">
      <c r="A807" s="616"/>
      <c r="B807" s="616"/>
      <c r="C807" s="616"/>
      <c r="D807" s="616"/>
      <c r="E807" s="616"/>
      <c r="F807" s="616"/>
      <c r="G807" s="616"/>
      <c r="H807" s="616"/>
      <c r="I807" s="616"/>
      <c r="J807" s="616"/>
    </row>
    <row r="808" spans="1:10">
      <c r="A808" s="616"/>
      <c r="B808" s="616"/>
      <c r="C808" s="616"/>
      <c r="D808" s="648"/>
      <c r="E808" s="616"/>
      <c r="F808" s="616"/>
      <c r="G808" s="616"/>
      <c r="H808" s="616"/>
      <c r="I808" s="616"/>
      <c r="J808" s="616"/>
    </row>
    <row r="809" spans="1:10">
      <c r="A809" s="616"/>
      <c r="B809" s="616"/>
      <c r="C809" s="616"/>
      <c r="D809" s="648"/>
      <c r="E809" s="616"/>
      <c r="F809" s="616"/>
      <c r="G809" s="616"/>
      <c r="H809" s="616"/>
      <c r="I809" s="616"/>
      <c r="J809" s="616"/>
    </row>
    <row r="810" spans="1:10">
      <c r="A810" s="616"/>
      <c r="B810" s="616"/>
      <c r="C810" s="616"/>
      <c r="D810" s="616"/>
      <c r="E810" s="616"/>
      <c r="F810" s="616"/>
      <c r="G810" s="616"/>
      <c r="H810" s="616"/>
      <c r="I810" s="616"/>
      <c r="J810" s="616"/>
    </row>
    <row r="811" spans="1:10">
      <c r="A811" s="616"/>
      <c r="B811" s="616"/>
      <c r="C811" s="616"/>
      <c r="D811" s="616"/>
      <c r="E811" s="616"/>
      <c r="F811" s="616"/>
      <c r="G811" s="616"/>
      <c r="H811" s="616"/>
      <c r="I811" s="616"/>
      <c r="J811" s="616"/>
    </row>
    <row r="812" spans="1:10">
      <c r="A812" s="616"/>
      <c r="B812" s="616"/>
      <c r="C812" s="616"/>
      <c r="D812" s="616"/>
      <c r="E812" s="616"/>
      <c r="F812" s="616"/>
      <c r="G812" s="616"/>
      <c r="H812" s="616"/>
      <c r="I812" s="616"/>
      <c r="J812" s="616"/>
    </row>
    <row r="813" spans="1:10">
      <c r="A813" s="616"/>
      <c r="B813" s="649"/>
      <c r="C813" s="649"/>
      <c r="D813" s="649"/>
      <c r="E813" s="649"/>
      <c r="F813" s="616"/>
      <c r="G813" s="616"/>
      <c r="H813" s="616"/>
      <c r="I813" s="616"/>
      <c r="J813" s="616"/>
    </row>
    <row r="814" spans="1:10">
      <c r="A814" s="616"/>
      <c r="B814" s="649"/>
      <c r="C814" s="596" t="str">
        <f>IF('WK2'!$N$15=1,"X axix (m)","X axis (ft)")</f>
        <v>X axix (m)</v>
      </c>
      <c r="D814" s="596" t="str">
        <f>IF('WK2'!$N$15=1,"dist. (m)","dist. (ft)")</f>
        <v>dist. (m)</v>
      </c>
      <c r="E814" s="596" t="str">
        <f>IF('WK2'!$N$15=1,"piles (m)","piles (ft)")</f>
        <v>piles (m)</v>
      </c>
      <c r="F814" s="616"/>
      <c r="G814" s="616"/>
      <c r="H814" s="616"/>
      <c r="I814" s="616"/>
      <c r="J814" s="616"/>
    </row>
    <row r="815" spans="1:10">
      <c r="A815" s="616"/>
      <c r="B815" s="624">
        <f>IF(Units=1,Design2!C24,Design2_!C24)</f>
        <v>1</v>
      </c>
      <c r="C815" s="649">
        <f>IF(Units=1,Design2!D24,Design2_!D24)</f>
        <v>0.45</v>
      </c>
      <c r="D815" s="594">
        <f>IF(B815*C815=0,"",B815*C815)</f>
        <v>0.45</v>
      </c>
      <c r="E815" s="594">
        <f>IF(B815=0,"",B815*(F838-C815)^2)</f>
        <v>0.21160000000000012</v>
      </c>
      <c r="F815" s="616"/>
      <c r="G815" s="616"/>
      <c r="H815" s="616"/>
      <c r="I815" s="616"/>
      <c r="J815" s="616"/>
    </row>
    <row r="816" spans="1:10">
      <c r="A816" s="616"/>
      <c r="B816" s="624">
        <f>IF(Units=1,Design2!C25,Design2_!C25)</f>
        <v>1</v>
      </c>
      <c r="C816" s="649">
        <f>IF(Units=1,Design2!D25,Design2_!D25)</f>
        <v>0.45</v>
      </c>
      <c r="D816" s="594">
        <f t="shared" ref="D816:D835" si="2">IF(B816*C816=0,"",B816*C816)</f>
        <v>0.45</v>
      </c>
      <c r="E816" s="594">
        <f>IF(B816=0,"",B816*(F838-C816)^2)</f>
        <v>0.21160000000000012</v>
      </c>
      <c r="F816" s="616"/>
      <c r="G816" s="616"/>
      <c r="H816" s="616"/>
      <c r="I816" s="616"/>
      <c r="J816" s="616"/>
    </row>
    <row r="817" spans="1:10">
      <c r="A817" s="616"/>
      <c r="B817" s="624">
        <f>IF(Units=1,Design2!C26,Design2_!C26)</f>
        <v>1</v>
      </c>
      <c r="C817" s="649">
        <f>IF(Units=1,Design2!D26,Design2_!D26)</f>
        <v>0.45</v>
      </c>
      <c r="D817" s="594">
        <f t="shared" si="2"/>
        <v>0.45</v>
      </c>
      <c r="E817" s="594">
        <f>IF(B817=0,"",B817*(F838-C817)^2)</f>
        <v>0.21160000000000012</v>
      </c>
      <c r="F817" s="616"/>
      <c r="G817" s="616"/>
      <c r="H817" s="616"/>
      <c r="I817" s="616"/>
      <c r="J817" s="616"/>
    </row>
    <row r="818" spans="1:10">
      <c r="A818" s="616"/>
      <c r="B818" s="624">
        <f>IF(Units=1,Design2!C27,Design2_!C27)</f>
        <v>1</v>
      </c>
      <c r="C818" s="649">
        <f>IF(Units=1,Design2!D27,Design2_!D27)</f>
        <v>1.6</v>
      </c>
      <c r="D818" s="594">
        <f t="shared" si="2"/>
        <v>1.6</v>
      </c>
      <c r="E818" s="594">
        <f>IF(B818=0,"",B818*(F838-C818)^2)</f>
        <v>0.47609999999999991</v>
      </c>
      <c r="F818" s="616"/>
      <c r="G818" s="616"/>
      <c r="H818" s="616"/>
      <c r="I818" s="616"/>
      <c r="J818" s="616"/>
    </row>
    <row r="819" spans="1:10">
      <c r="A819" s="616"/>
      <c r="B819" s="624">
        <f>IF(Units=1,Design2!C28,Design2_!C28)</f>
        <v>1</v>
      </c>
      <c r="C819" s="649">
        <f>IF(Units=1,Design2!D28,Design2_!D28)</f>
        <v>1.6</v>
      </c>
      <c r="D819" s="594">
        <f t="shared" si="2"/>
        <v>1.6</v>
      </c>
      <c r="E819" s="594">
        <f>IF(B819=0,"",B819*(F838-C819)^2)</f>
        <v>0.47609999999999991</v>
      </c>
      <c r="F819" s="616"/>
      <c r="G819" s="616"/>
      <c r="H819" s="616"/>
      <c r="I819" s="616"/>
      <c r="J819" s="616"/>
    </row>
    <row r="820" spans="1:10">
      <c r="A820" s="616"/>
      <c r="B820" s="624">
        <f>IF(Units=1,Design2!C29,Design2_!C29)</f>
        <v>0</v>
      </c>
      <c r="C820" s="649">
        <f>IF(Units=1,Design2!D29,Design2_!D29)</f>
        <v>0</v>
      </c>
      <c r="D820" s="594" t="str">
        <f t="shared" si="2"/>
        <v/>
      </c>
      <c r="E820" s="594" t="str">
        <f>IF(B820=0,"",B820*(F838-C820)^2)</f>
        <v/>
      </c>
      <c r="F820" s="616"/>
      <c r="G820" s="616"/>
      <c r="H820" s="616"/>
      <c r="I820" s="616"/>
      <c r="J820" s="616"/>
    </row>
    <row r="821" spans="1:10">
      <c r="A821" s="616"/>
      <c r="B821" s="624">
        <f>IF(Units=1,Design2!C30,Design2_!C30)</f>
        <v>0</v>
      </c>
      <c r="C821" s="649">
        <f>IF(Units=1,Design2!D30,Design2_!D30)</f>
        <v>0</v>
      </c>
      <c r="D821" s="594" t="str">
        <f t="shared" si="2"/>
        <v/>
      </c>
      <c r="E821" s="594" t="str">
        <f>IF(B821=0,"",B821*(F838-C821)^2)</f>
        <v/>
      </c>
      <c r="F821" s="616"/>
      <c r="G821" s="616"/>
      <c r="H821" s="616"/>
      <c r="I821" s="616"/>
      <c r="J821" s="616"/>
    </row>
    <row r="822" spans="1:10">
      <c r="A822" s="616"/>
      <c r="B822" s="624">
        <f>IF(Units=1,Design2!C31,Design2_!C31)</f>
        <v>0</v>
      </c>
      <c r="C822" s="649">
        <f>IF(Units=1,Design2!D31,Design2_!D31)</f>
        <v>0</v>
      </c>
      <c r="D822" s="594" t="str">
        <f t="shared" si="2"/>
        <v/>
      </c>
      <c r="E822" s="594" t="str">
        <f>IF(B822=0,"",B822*(F838-C822)^2)</f>
        <v/>
      </c>
      <c r="F822" s="616"/>
      <c r="G822" s="616"/>
      <c r="H822" s="616"/>
      <c r="I822" s="616"/>
      <c r="J822" s="616"/>
    </row>
    <row r="823" spans="1:10">
      <c r="A823" s="616"/>
      <c r="B823" s="624">
        <f>IF(Units=1,Design2!C32,Design2_!C32)</f>
        <v>0</v>
      </c>
      <c r="C823" s="649">
        <f>IF(Units=1,Design2!D32,Design2_!D32)</f>
        <v>0</v>
      </c>
      <c r="D823" s="594" t="str">
        <f t="shared" si="2"/>
        <v/>
      </c>
      <c r="E823" s="594" t="str">
        <f>IF(B823=0,"",B823*(F838-C823)^2)</f>
        <v/>
      </c>
      <c r="F823" s="616"/>
      <c r="G823" s="616"/>
      <c r="H823" s="616"/>
      <c r="I823" s="616"/>
      <c r="J823" s="616"/>
    </row>
    <row r="824" spans="1:10">
      <c r="A824" s="616"/>
      <c r="B824" s="624">
        <f>IF(Units=1,Design2!C33,Design2_!C33)</f>
        <v>0</v>
      </c>
      <c r="C824" s="649">
        <f>IF(Units=1,Design2!D33,Design2_!D33)</f>
        <v>0</v>
      </c>
      <c r="D824" s="594" t="str">
        <f t="shared" si="2"/>
        <v/>
      </c>
      <c r="E824" s="594" t="str">
        <f>IF(B824=0,"",B824*(F838-C824)^2)</f>
        <v/>
      </c>
      <c r="F824" s="616"/>
      <c r="G824" s="616"/>
      <c r="H824" s="616"/>
      <c r="I824" s="616"/>
      <c r="J824" s="616"/>
    </row>
    <row r="825" spans="1:10">
      <c r="A825" s="616"/>
      <c r="B825" s="624">
        <f>IF(Units=1,Design2!C34,Design2_!C34)</f>
        <v>0</v>
      </c>
      <c r="C825" s="649">
        <f>IF(Units=1,Design2!D34,Design2_!D34)</f>
        <v>0</v>
      </c>
      <c r="D825" s="594" t="str">
        <f t="shared" si="2"/>
        <v/>
      </c>
      <c r="E825" s="594" t="str">
        <f>IF(B825=0,"",B825*(F838-C825)^2)</f>
        <v/>
      </c>
      <c r="F825" s="616"/>
      <c r="G825" s="616"/>
      <c r="H825" s="616"/>
      <c r="I825" s="616"/>
      <c r="J825" s="616"/>
    </row>
    <row r="826" spans="1:10">
      <c r="A826" s="616"/>
      <c r="B826" s="624">
        <f>IF(Units=1,Design2!C35,Design2_!C35)</f>
        <v>0</v>
      </c>
      <c r="C826" s="649">
        <f>IF(Units=1,Design2!D35,Design2_!D35)</f>
        <v>0</v>
      </c>
      <c r="D826" s="594" t="str">
        <f t="shared" si="2"/>
        <v/>
      </c>
      <c r="E826" s="594" t="str">
        <f>IF(B826=0,"",B826*(F838-C826)^2)</f>
        <v/>
      </c>
      <c r="F826" s="616"/>
      <c r="G826" s="616"/>
      <c r="H826" s="616"/>
      <c r="I826" s="616"/>
      <c r="J826" s="616"/>
    </row>
    <row r="827" spans="1:10">
      <c r="A827" s="616"/>
      <c r="B827" s="624">
        <f>IF(Units=1,Design2!C36,Design2_!C36)</f>
        <v>0</v>
      </c>
      <c r="C827" s="649">
        <f>IF(Units=1,Design2!D36,Design2_!D36)</f>
        <v>0</v>
      </c>
      <c r="D827" s="594" t="str">
        <f t="shared" si="2"/>
        <v/>
      </c>
      <c r="E827" s="594" t="str">
        <f>IF(B827=0,"",B827*(F838-C827)^2)</f>
        <v/>
      </c>
      <c r="F827" s="616"/>
      <c r="G827" s="616"/>
      <c r="H827" s="616"/>
      <c r="I827" s="616"/>
      <c r="J827" s="616"/>
    </row>
    <row r="828" spans="1:10">
      <c r="A828" s="616"/>
      <c r="B828" s="624">
        <f>IF(Units=1,Design2!C37,Design2_!C37)</f>
        <v>0</v>
      </c>
      <c r="C828" s="649">
        <f>IF(Units=1,Design2!D37,Design2_!D37)</f>
        <v>0</v>
      </c>
      <c r="D828" s="594" t="str">
        <f t="shared" si="2"/>
        <v/>
      </c>
      <c r="E828" s="594" t="str">
        <f>IF(B828=0,"",B828*(F838-C828)^2)</f>
        <v/>
      </c>
      <c r="F828" s="616"/>
      <c r="G828" s="616"/>
      <c r="H828" s="616"/>
      <c r="I828" s="616"/>
      <c r="J828" s="616"/>
    </row>
    <row r="829" spans="1:10">
      <c r="A829" s="616"/>
      <c r="B829" s="624">
        <f>IF(Units=1,Design2!C38,Design2_!C38)</f>
        <v>0</v>
      </c>
      <c r="C829" s="649">
        <f>IF(Units=1,Design2!D38,Design2_!D38)</f>
        <v>0</v>
      </c>
      <c r="D829" s="594" t="str">
        <f t="shared" si="2"/>
        <v/>
      </c>
      <c r="E829" s="594" t="str">
        <f>IF(B829=0,"",B829*(F838-C829)^2)</f>
        <v/>
      </c>
      <c r="F829" s="616"/>
      <c r="G829" s="616"/>
      <c r="H829" s="616"/>
      <c r="I829" s="616"/>
      <c r="J829" s="616"/>
    </row>
    <row r="830" spans="1:10">
      <c r="A830" s="616"/>
      <c r="B830" s="624">
        <f>IF(Units=1,Design2!C39,Design2_!C39)</f>
        <v>0</v>
      </c>
      <c r="C830" s="649">
        <f>IF(Units=1,Design2!D39,Design2_!D39)</f>
        <v>0</v>
      </c>
      <c r="D830" s="594" t="str">
        <f t="shared" si="2"/>
        <v/>
      </c>
      <c r="E830" s="594" t="str">
        <f>IF(B830=0,"",B830*(F838-C830)^2)</f>
        <v/>
      </c>
      <c r="F830" s="616"/>
      <c r="G830" s="616"/>
      <c r="H830" s="616"/>
      <c r="I830" s="616"/>
      <c r="J830" s="616"/>
    </row>
    <row r="831" spans="1:10">
      <c r="A831" s="616"/>
      <c r="B831" s="624">
        <f>IF(Units=1,Design2!C40,Design2_!C40)</f>
        <v>0</v>
      </c>
      <c r="C831" s="649">
        <f>IF(Units=1,Design2!D40,Design2_!D40)</f>
        <v>0</v>
      </c>
      <c r="D831" s="594" t="str">
        <f t="shared" si="2"/>
        <v/>
      </c>
      <c r="E831" s="594" t="str">
        <f>IF(B831=0,"",B831*(F838-C831)^2)</f>
        <v/>
      </c>
      <c r="F831" s="616"/>
      <c r="G831" s="616"/>
      <c r="H831" s="616"/>
      <c r="I831" s="616"/>
      <c r="J831" s="616"/>
    </row>
    <row r="832" spans="1:10">
      <c r="A832" s="616"/>
      <c r="B832" s="624">
        <f>IF(Units=1,Design2!C41,Design2_!C41)</f>
        <v>0</v>
      </c>
      <c r="C832" s="649">
        <f>IF(Units=1,Design2!D41,Design2_!D41)</f>
        <v>0</v>
      </c>
      <c r="D832" s="594" t="str">
        <f t="shared" si="2"/>
        <v/>
      </c>
      <c r="E832" s="594" t="str">
        <f>IF(B832=0,"",B832*(F838-C832)^2)</f>
        <v/>
      </c>
      <c r="F832" s="616"/>
      <c r="G832" s="616"/>
      <c r="H832" s="616"/>
      <c r="I832" s="616"/>
      <c r="J832" s="616"/>
    </row>
    <row r="833" spans="1:10">
      <c r="A833" s="616"/>
      <c r="B833" s="624">
        <f>IF(Units=1,Design2!C42,Design2_!C42)</f>
        <v>0</v>
      </c>
      <c r="C833" s="649">
        <f>IF(Units=1,Design2!D42,Design2_!D42)</f>
        <v>0</v>
      </c>
      <c r="D833" s="594" t="str">
        <f t="shared" si="2"/>
        <v/>
      </c>
      <c r="E833" s="594" t="str">
        <f>IF(B833=0,"",B833*(F838-C833)^2)</f>
        <v/>
      </c>
      <c r="F833" s="616"/>
      <c r="G833" s="616"/>
      <c r="H833" s="616"/>
      <c r="I833" s="616"/>
      <c r="J833" s="616"/>
    </row>
    <row r="834" spans="1:10">
      <c r="A834" s="616"/>
      <c r="B834" s="624">
        <f>IF(Units=1,Design2!C43,Design2_!C43)</f>
        <v>0</v>
      </c>
      <c r="C834" s="649">
        <f>IF(Units=1,Design2!D43,Design2_!D43)</f>
        <v>0</v>
      </c>
      <c r="D834" s="594" t="str">
        <f t="shared" si="2"/>
        <v/>
      </c>
      <c r="E834" s="594" t="str">
        <f>IF(B834=0,"",B834*(F838-C834)^2)</f>
        <v/>
      </c>
      <c r="F834" s="616"/>
      <c r="G834" s="616"/>
      <c r="H834" s="616"/>
      <c r="I834" s="616"/>
      <c r="J834" s="616"/>
    </row>
    <row r="835" spans="1:10">
      <c r="A835" s="616"/>
      <c r="B835" s="624">
        <f>IF(Units=1,Design2!C44,Design2_!C44)</f>
        <v>0</v>
      </c>
      <c r="C835" s="649">
        <f>IF(Units=1,Design2!D44,Design2_!D44)</f>
        <v>0</v>
      </c>
      <c r="D835" s="594" t="str">
        <f t="shared" si="2"/>
        <v/>
      </c>
      <c r="E835" s="594" t="str">
        <f>IF(B835=0,"",B835*(F838-C835)^2)</f>
        <v/>
      </c>
      <c r="F835" s="616"/>
      <c r="G835" s="616"/>
      <c r="H835" s="616"/>
      <c r="I835" s="616"/>
      <c r="J835" s="616"/>
    </row>
    <row r="836" spans="1:10">
      <c r="A836" s="616"/>
      <c r="B836" s="650">
        <f>SUM(B815:B835)</f>
        <v>5</v>
      </c>
      <c r="C836" s="616"/>
      <c r="D836" s="616"/>
      <c r="E836" s="616"/>
      <c r="F836" s="616"/>
      <c r="G836" s="616"/>
      <c r="H836" s="616"/>
      <c r="I836" s="616"/>
      <c r="J836" s="616"/>
    </row>
    <row r="837" spans="1:10">
      <c r="A837" s="616"/>
      <c r="B837" s="616"/>
      <c r="C837" s="616"/>
      <c r="D837" s="616"/>
      <c r="E837" s="616"/>
      <c r="F837" s="616"/>
      <c r="G837" s="616"/>
      <c r="H837" s="616"/>
      <c r="I837" s="616"/>
      <c r="J837" s="616"/>
    </row>
    <row r="838" spans="1:10">
      <c r="A838" s="616"/>
      <c r="B838" s="616"/>
      <c r="C838" s="616"/>
      <c r="D838" s="616"/>
      <c r="E838" s="616"/>
      <c r="F838" s="649">
        <f>IF(SUM(B815:B835)=0,0,SUM(D815:D835)/SUM(B815:B835))</f>
        <v>0.91000000000000014</v>
      </c>
      <c r="G838" s="625" t="str">
        <f>IF('WK2'!$N$15=1,"m","ft")</f>
        <v>m</v>
      </c>
      <c r="H838" s="616"/>
      <c r="I838" s="616"/>
      <c r="J838" s="616"/>
    </row>
    <row r="839" spans="1:10">
      <c r="A839" s="616"/>
      <c r="B839" s="616"/>
      <c r="C839" s="616"/>
      <c r="D839" s="616"/>
      <c r="E839" s="616"/>
      <c r="F839" s="616"/>
      <c r="G839" s="616"/>
      <c r="H839" s="616"/>
      <c r="I839" s="616"/>
      <c r="J839" s="616"/>
    </row>
    <row r="840" spans="1:10">
      <c r="A840" s="616"/>
      <c r="B840" s="616"/>
      <c r="C840" s="616"/>
      <c r="D840" s="616"/>
      <c r="E840" s="616"/>
      <c r="F840" s="616"/>
      <c r="G840" s="616"/>
      <c r="H840" s="616"/>
      <c r="I840" s="616"/>
      <c r="J840" s="616"/>
    </row>
    <row r="841" spans="1:10">
      <c r="A841" s="616"/>
      <c r="B841" s="616"/>
      <c r="C841" s="616"/>
      <c r="D841" s="616"/>
      <c r="E841" s="649">
        <f>SUM(E815:E835)</f>
        <v>1.5870000000000002</v>
      </c>
      <c r="F841" s="625" t="str">
        <f>IF('WK2'!$N$15=1,"m2","ft2")</f>
        <v>m2</v>
      </c>
      <c r="G841" s="616"/>
      <c r="H841" s="616"/>
      <c r="I841" s="616"/>
      <c r="J841" s="616"/>
    </row>
    <row r="842" spans="1:10">
      <c r="A842" s="616"/>
      <c r="B842" s="616"/>
      <c r="C842" s="616"/>
      <c r="D842" s="616"/>
      <c r="E842" s="616"/>
      <c r="F842" s="616"/>
      <c r="G842" s="616"/>
      <c r="H842" s="616"/>
      <c r="I842" s="616"/>
      <c r="J842" s="616"/>
    </row>
    <row r="843" spans="1:10">
      <c r="A843" s="616"/>
      <c r="B843" s="616"/>
      <c r="C843" s="616"/>
      <c r="D843" s="616"/>
      <c r="E843" s="616"/>
      <c r="F843" s="616"/>
      <c r="G843" s="616"/>
      <c r="H843" s="616"/>
      <c r="I843" s="616"/>
      <c r="J843" s="616"/>
    </row>
    <row r="844" spans="1:10">
      <c r="A844" s="616"/>
      <c r="B844" s="616"/>
      <c r="C844" s="616"/>
      <c r="D844" s="616"/>
      <c r="E844" s="616"/>
      <c r="F844" s="616"/>
      <c r="G844" s="616"/>
      <c r="H844" s="616"/>
      <c r="I844" s="616"/>
      <c r="J844" s="616"/>
    </row>
    <row r="845" spans="1:10">
      <c r="A845" s="616"/>
      <c r="B845" s="616"/>
      <c r="C845" s="616"/>
      <c r="D845" s="616"/>
      <c r="E845" s="616"/>
      <c r="F845" s="616"/>
      <c r="G845" s="616"/>
      <c r="H845" s="616"/>
      <c r="I845" s="616"/>
      <c r="J845" s="616"/>
    </row>
    <row r="846" spans="1:10">
      <c r="A846" s="616"/>
      <c r="B846" s="616"/>
      <c r="C846" s="616"/>
      <c r="D846" s="616"/>
      <c r="E846" s="616"/>
      <c r="F846" s="616"/>
      <c r="G846" s="616"/>
      <c r="H846" s="616"/>
      <c r="I846" s="616"/>
      <c r="J846" s="616"/>
    </row>
    <row r="847" spans="1:10">
      <c r="A847" s="648"/>
      <c r="B847" s="616"/>
      <c r="C847" s="616"/>
      <c r="D847" s="616"/>
      <c r="E847" s="616"/>
      <c r="F847" s="616"/>
      <c r="G847" s="616"/>
      <c r="H847" s="616"/>
      <c r="I847" s="616"/>
      <c r="J847" s="616"/>
    </row>
    <row r="848" spans="1:10">
      <c r="A848" s="648"/>
      <c r="B848" s="616"/>
      <c r="C848" s="616"/>
      <c r="D848" s="616"/>
      <c r="E848" s="616"/>
      <c r="F848" s="616"/>
      <c r="G848" s="616"/>
      <c r="H848" s="616"/>
      <c r="I848" s="616"/>
      <c r="J848" s="616"/>
    </row>
    <row r="849" spans="1:10">
      <c r="A849" s="616"/>
      <c r="B849" s="616"/>
      <c r="C849" s="616"/>
      <c r="D849" s="616"/>
      <c r="E849" s="616"/>
      <c r="F849" s="616"/>
      <c r="G849" s="616"/>
      <c r="H849" s="616"/>
      <c r="I849" s="616"/>
      <c r="J849" s="616"/>
    </row>
    <row r="850" spans="1:10">
      <c r="A850" s="616"/>
      <c r="B850" s="616"/>
      <c r="C850" s="616"/>
      <c r="D850" s="616"/>
      <c r="E850" s="616"/>
      <c r="F850" s="616"/>
      <c r="G850" s="616"/>
      <c r="H850" s="616"/>
      <c r="I850" s="616"/>
      <c r="J850" s="616"/>
    </row>
    <row r="851" spans="1:10">
      <c r="A851" s="616"/>
      <c r="B851" s="616"/>
      <c r="C851" s="616"/>
      <c r="D851" s="616"/>
      <c r="E851" s="616"/>
      <c r="F851" s="616"/>
      <c r="G851" s="616"/>
      <c r="H851" s="616"/>
      <c r="I851" s="616"/>
      <c r="J851" s="616"/>
    </row>
    <row r="852" spans="1:10">
      <c r="A852" s="616"/>
      <c r="B852" s="616"/>
      <c r="C852" s="616"/>
      <c r="D852" s="618">
        <f>Piles1</f>
        <v>66.992999999999995</v>
      </c>
      <c r="E852" s="625" t="str">
        <f>IF('WK2'!$N$15=1,"kN","kips")</f>
        <v>kN</v>
      </c>
      <c r="G852" s="616"/>
      <c r="H852" s="616"/>
      <c r="I852" s="616"/>
      <c r="J852" s="616"/>
    </row>
    <row r="853" spans="1:10">
      <c r="A853" s="616"/>
      <c r="B853" s="616"/>
      <c r="C853" s="616"/>
      <c r="D853" s="616"/>
      <c r="E853" s="616"/>
      <c r="F853" s="616"/>
      <c r="G853" s="616"/>
      <c r="H853" s="616"/>
      <c r="I853" s="616"/>
      <c r="J853" s="616"/>
    </row>
    <row r="854" spans="1:10">
      <c r="A854" s="616"/>
      <c r="B854" s="616"/>
      <c r="C854" s="616"/>
      <c r="D854" s="616"/>
      <c r="E854" s="616"/>
      <c r="F854" s="616"/>
      <c r="G854" s="616"/>
      <c r="H854" s="616"/>
      <c r="I854" s="616"/>
      <c r="J854" s="616"/>
    </row>
    <row r="855" spans="1:10">
      <c r="A855" s="616"/>
      <c r="B855" s="616"/>
      <c r="C855" s="616"/>
      <c r="D855" s="616"/>
      <c r="E855" s="616"/>
      <c r="F855" s="616"/>
      <c r="G855" s="616"/>
      <c r="H855" s="616"/>
      <c r="I855" s="616"/>
      <c r="J855" s="616"/>
    </row>
    <row r="856" spans="1:10">
      <c r="A856" s="616"/>
      <c r="B856" s="616"/>
      <c r="C856" s="616"/>
      <c r="D856" s="616"/>
      <c r="E856" s="616"/>
      <c r="F856" s="618">
        <f>Piles2</f>
        <v>-27.876000000000001</v>
      </c>
      <c r="G856" s="625" t="str">
        <f>IF('WK2'!$N$15=1,"kN","kips")</f>
        <v>kN</v>
      </c>
      <c r="H856" s="616"/>
      <c r="I856" s="616"/>
      <c r="J856" s="616"/>
    </row>
    <row r="857" spans="1:10">
      <c r="A857" s="616"/>
      <c r="B857" s="616"/>
      <c r="C857" s="616"/>
      <c r="D857" s="616"/>
      <c r="E857" s="616"/>
      <c r="F857" s="616"/>
      <c r="G857" s="616"/>
      <c r="H857" s="616"/>
      <c r="I857" s="616"/>
      <c r="J857" s="616"/>
    </row>
    <row r="858" spans="1:10">
      <c r="A858" s="616"/>
      <c r="B858" s="616"/>
      <c r="C858" s="616"/>
      <c r="D858" s="616"/>
      <c r="E858" s="616"/>
      <c r="F858" s="616"/>
      <c r="G858" s="616"/>
      <c r="H858" s="616"/>
      <c r="I858" s="616"/>
      <c r="J858" s="616"/>
    </row>
    <row r="859" spans="1:10">
      <c r="A859" s="616"/>
      <c r="B859" s="616"/>
      <c r="C859" s="616"/>
      <c r="D859" s="616"/>
      <c r="E859" s="616"/>
      <c r="F859" s="616"/>
      <c r="G859" s="616"/>
      <c r="H859" s="616"/>
      <c r="I859" s="616"/>
      <c r="J859" s="616"/>
    </row>
    <row r="860" spans="1:10">
      <c r="A860" s="616"/>
      <c r="B860" s="616"/>
      <c r="C860" s="616"/>
      <c r="D860" s="616"/>
      <c r="E860" s="616"/>
      <c r="F860" s="616"/>
      <c r="G860" s="616"/>
      <c r="H860" s="616"/>
      <c r="I860" s="616"/>
      <c r="J860" s="616"/>
    </row>
    <row r="861" spans="1:10">
      <c r="A861" s="616"/>
      <c r="B861" s="616"/>
      <c r="C861" s="616"/>
      <c r="D861" s="616"/>
      <c r="E861" s="616"/>
      <c r="F861" s="616"/>
      <c r="G861" s="618">
        <f>Piles3</f>
        <v>1045.8630000000001</v>
      </c>
      <c r="H861" s="625" t="str">
        <f>IF('WK2'!$N$15=1,"kN.m","kip-ft")</f>
        <v>kN.m</v>
      </c>
      <c r="I861" s="616"/>
      <c r="J861" s="616"/>
    </row>
    <row r="862" spans="1:10">
      <c r="A862" s="616"/>
      <c r="B862" s="616"/>
      <c r="C862" s="616"/>
      <c r="D862" s="616"/>
      <c r="E862" s="616"/>
      <c r="F862" s="616"/>
      <c r="G862" s="649"/>
      <c r="H862" s="616"/>
      <c r="I862" s="616"/>
      <c r="J862" s="616"/>
    </row>
    <row r="863" spans="1:10">
      <c r="A863" s="616"/>
      <c r="B863" s="616"/>
      <c r="C863" s="616"/>
      <c r="D863" s="616"/>
      <c r="E863" s="616"/>
      <c r="F863" s="616"/>
      <c r="G863" s="618">
        <f>Piles4</f>
        <v>-650.5</v>
      </c>
      <c r="H863" s="625" t="str">
        <f>IF('WK2'!$N$15=1,"kN.m","kip-ft")</f>
        <v>kN.m</v>
      </c>
      <c r="I863" s="616"/>
      <c r="J863" s="616"/>
    </row>
    <row r="864" spans="1:10">
      <c r="A864" s="616"/>
      <c r="B864" s="616"/>
      <c r="C864" s="616"/>
      <c r="D864" s="616"/>
      <c r="E864" s="616"/>
      <c r="F864" s="616"/>
      <c r="G864" s="616"/>
      <c r="H864" s="616"/>
      <c r="I864" s="616"/>
      <c r="J864" s="616"/>
    </row>
    <row r="865" spans="1:10">
      <c r="A865" s="616"/>
      <c r="B865" s="616"/>
      <c r="C865" s="616"/>
      <c r="D865" s="616"/>
      <c r="E865" s="616"/>
      <c r="F865" s="618">
        <f>SUM(G861+G863)</f>
        <v>395.36300000000006</v>
      </c>
      <c r="G865" s="625" t="str">
        <f>IF('WK2'!$N$15=1,"kN.m","kip-ft")</f>
        <v>kN.m</v>
      </c>
      <c r="H865" s="616"/>
      <c r="I865" s="616"/>
      <c r="J865" s="616"/>
    </row>
    <row r="866" spans="1:10">
      <c r="A866" s="616"/>
      <c r="B866" s="616"/>
      <c r="C866" s="616"/>
      <c r="D866" s="616"/>
      <c r="E866" s="616"/>
      <c r="F866" s="649"/>
      <c r="G866" s="616"/>
      <c r="H866" s="616"/>
      <c r="I866" s="616"/>
      <c r="J866" s="616"/>
    </row>
    <row r="867" spans="1:10">
      <c r="A867" s="616"/>
      <c r="B867" s="616"/>
      <c r="C867" s="616"/>
      <c r="D867" s="616"/>
      <c r="E867" s="616"/>
      <c r="F867" s="649">
        <f>IF(D852=0,0,ABS(F865/D852))</f>
        <v>5.9015568790769199</v>
      </c>
      <c r="G867" s="625" t="str">
        <f>IF('WK2'!$N$15=1,"m","ft")</f>
        <v>m</v>
      </c>
      <c r="H867" s="616"/>
      <c r="I867" s="616"/>
      <c r="J867" s="616"/>
    </row>
    <row r="868" spans="1:10">
      <c r="A868" s="616"/>
      <c r="B868" s="616"/>
      <c r="C868" s="616"/>
      <c r="D868" s="616"/>
      <c r="E868" s="616"/>
      <c r="F868" s="616"/>
      <c r="G868" s="616"/>
      <c r="H868" s="616"/>
      <c r="I868" s="616"/>
      <c r="J868" s="616"/>
    </row>
    <row r="869" spans="1:10">
      <c r="A869" s="616"/>
      <c r="B869" s="616"/>
      <c r="C869" s="616"/>
      <c r="D869" s="616"/>
      <c r="E869" s="616"/>
      <c r="F869" s="616"/>
      <c r="G869" s="616"/>
      <c r="H869" s="616"/>
      <c r="I869" s="616"/>
      <c r="J869" s="616"/>
    </row>
    <row r="870" spans="1:10">
      <c r="A870" s="616"/>
      <c r="B870" s="616"/>
      <c r="C870" s="617"/>
      <c r="D870" s="653" t="str">
        <f>IF(Units=1,Design2!E77,Design2_!E77)</f>
        <v>battered pile in toe</v>
      </c>
      <c r="E870" s="616"/>
      <c r="F870" s="654"/>
      <c r="G870" s="616"/>
      <c r="H870" s="616"/>
      <c r="I870" s="616"/>
      <c r="J870" s="616"/>
    </row>
    <row r="871" spans="1:10">
      <c r="A871" s="616"/>
      <c r="B871" s="616"/>
      <c r="C871" s="616"/>
      <c r="D871" s="616"/>
      <c r="E871" s="616"/>
      <c r="F871" s="616"/>
      <c r="G871" s="616"/>
      <c r="H871" s="616"/>
      <c r="I871" s="616"/>
      <c r="J871" s="616"/>
    </row>
    <row r="872" spans="1:10">
      <c r="A872" s="616"/>
      <c r="B872" s="616"/>
      <c r="C872" s="648"/>
      <c r="D872" s="616"/>
      <c r="E872" s="616"/>
      <c r="F872" s="616"/>
      <c r="G872" s="616"/>
      <c r="H872" s="616"/>
      <c r="I872" s="616"/>
      <c r="J872" s="616"/>
    </row>
    <row r="873" spans="1:10">
      <c r="A873" s="616"/>
      <c r="B873" s="648"/>
      <c r="C873" s="616"/>
      <c r="D873" s="616"/>
      <c r="E873" s="616"/>
      <c r="F873" s="616"/>
      <c r="G873" s="616"/>
      <c r="H873" s="616"/>
      <c r="I873" s="616"/>
      <c r="J873" s="616"/>
    </row>
    <row r="874" spans="1:10">
      <c r="A874" s="616"/>
      <c r="B874" s="648"/>
      <c r="C874" s="616"/>
      <c r="D874" s="624">
        <f>IF(Units=1,Design2!F81,Design2_!F81)</f>
        <v>500</v>
      </c>
      <c r="E874" s="625" t="str">
        <f>IF('WK2'!$N$15=1,"kN","kips")</f>
        <v>kN</v>
      </c>
      <c r="G874" s="616"/>
      <c r="H874" s="616"/>
      <c r="I874" s="616"/>
      <c r="J874" s="616"/>
    </row>
    <row r="875" spans="1:10">
      <c r="A875" s="616"/>
      <c r="B875" s="648"/>
      <c r="C875" s="616"/>
      <c r="D875" s="624">
        <f>IF(Units=1,Design2!F82,Design2_!F82)</f>
        <v>500</v>
      </c>
      <c r="E875" s="625" t="str">
        <f>IF('WK2'!$N$15=1,"kN","kips")</f>
        <v>kN</v>
      </c>
      <c r="G875" s="616"/>
      <c r="H875" s="616"/>
      <c r="I875" s="616"/>
      <c r="J875" s="616"/>
    </row>
    <row r="876" spans="1:10">
      <c r="A876" s="616"/>
      <c r="B876" s="648"/>
      <c r="C876" s="616"/>
      <c r="D876" s="649"/>
      <c r="E876" s="616"/>
      <c r="G876" s="616"/>
      <c r="H876" s="616"/>
      <c r="I876" s="616"/>
      <c r="J876" s="616"/>
    </row>
    <row r="877" spans="1:10">
      <c r="A877" s="616"/>
      <c r="B877" s="616"/>
      <c r="C877" s="616"/>
      <c r="D877" s="624" t="str">
        <f>IF(Units=1,Design2!F84,Design2_!F84)</f>
        <v>Yes</v>
      </c>
      <c r="E877" s="616"/>
      <c r="G877" s="616"/>
      <c r="I877" s="616"/>
      <c r="J877" s="616"/>
    </row>
    <row r="878" spans="1:10">
      <c r="A878" s="616"/>
      <c r="B878" s="616"/>
      <c r="C878" s="616"/>
      <c r="D878" s="618">
        <f>IF(Units=1,Design2!F85,Design2_!F85)</f>
        <v>3</v>
      </c>
      <c r="E878" s="616"/>
      <c r="G878" s="616"/>
      <c r="H878" s="616"/>
      <c r="I878" s="616"/>
      <c r="J878" s="616"/>
    </row>
    <row r="879" spans="1:10">
      <c r="A879" s="616"/>
      <c r="B879" s="616"/>
      <c r="C879" s="616"/>
      <c r="D879" s="616"/>
      <c r="E879" s="649"/>
      <c r="F879" s="616"/>
      <c r="G879" s="616"/>
      <c r="H879" s="616"/>
      <c r="I879" s="616"/>
      <c r="J879" s="616"/>
    </row>
    <row r="880" spans="1:10">
      <c r="A880" s="616"/>
      <c r="B880" s="616"/>
      <c r="C880" s="616"/>
      <c r="D880" s="616"/>
      <c r="E880" s="616"/>
      <c r="F880" s="616"/>
      <c r="G880" s="616"/>
      <c r="H880" s="616"/>
      <c r="I880" s="616"/>
      <c r="J880" s="616"/>
    </row>
    <row r="881" spans="1:10">
      <c r="A881" s="616"/>
      <c r="B881" s="616"/>
      <c r="C881" s="616"/>
      <c r="D881" s="616"/>
      <c r="F881" s="616"/>
      <c r="G881" s="616"/>
      <c r="H881" s="616"/>
      <c r="I881" s="616"/>
      <c r="J881" s="616"/>
    </row>
    <row r="882" spans="1:10">
      <c r="A882" s="616"/>
      <c r="B882" s="616"/>
      <c r="C882" s="616"/>
      <c r="D882" s="616"/>
      <c r="E882" s="616"/>
      <c r="F882" s="616"/>
      <c r="G882" s="616"/>
      <c r="H882" s="616"/>
      <c r="I882" s="616"/>
      <c r="J882" s="616"/>
    </row>
    <row r="883" spans="1:10">
      <c r="A883" s="616"/>
      <c r="B883" s="616"/>
      <c r="C883" s="616"/>
      <c r="D883" s="616"/>
      <c r="E883" s="616"/>
      <c r="F883" s="616"/>
      <c r="G883" s="616"/>
      <c r="H883" s="616"/>
      <c r="I883" s="616"/>
      <c r="J883" s="616"/>
    </row>
    <row r="884" spans="1:10">
      <c r="A884" s="616"/>
      <c r="B884" s="616"/>
      <c r="C884" s="616"/>
      <c r="D884" s="648"/>
      <c r="E884" s="616"/>
      <c r="F884" s="616"/>
      <c r="G884" s="616"/>
      <c r="H884" s="616"/>
      <c r="I884" s="616"/>
      <c r="J884" s="616"/>
    </row>
    <row r="885" spans="1:10">
      <c r="A885" s="616"/>
      <c r="B885" s="616"/>
      <c r="C885" s="616"/>
      <c r="D885" s="616"/>
      <c r="E885" s="616"/>
      <c r="F885" s="616"/>
      <c r="G885" s="616"/>
      <c r="H885" s="616"/>
      <c r="I885" s="616"/>
      <c r="J885" s="616"/>
    </row>
    <row r="886" spans="1:10">
      <c r="A886" s="648"/>
      <c r="B886" s="616"/>
      <c r="C886" s="616"/>
      <c r="D886" s="616"/>
      <c r="E886" s="616"/>
      <c r="F886" s="616"/>
      <c r="G886" s="616"/>
      <c r="H886" s="616"/>
      <c r="I886" s="616"/>
      <c r="J886" s="616"/>
    </row>
    <row r="887" spans="1:10">
      <c r="A887" s="616"/>
      <c r="B887" s="616"/>
      <c r="C887" s="616"/>
      <c r="D887" s="616"/>
      <c r="E887" s="616"/>
      <c r="F887" s="616"/>
      <c r="G887" s="616"/>
      <c r="H887" s="616"/>
      <c r="I887" s="616"/>
      <c r="J887" s="616"/>
    </row>
    <row r="888" spans="1:10">
      <c r="A888" s="616"/>
      <c r="B888" s="616"/>
      <c r="C888" s="616"/>
      <c r="D888" s="616"/>
      <c r="E888" s="616"/>
      <c r="F888" s="616"/>
      <c r="G888" s="616"/>
      <c r="H888" s="616"/>
      <c r="I888" s="616"/>
      <c r="J888" s="616"/>
    </row>
    <row r="889" spans="1:10">
      <c r="A889" s="616"/>
      <c r="B889" s="616"/>
      <c r="C889" s="616"/>
      <c r="D889" s="624">
        <f>IF(Units=1,Design2!E96,Design2_!E96)</f>
        <v>266</v>
      </c>
      <c r="E889" s="625" t="str">
        <f>IF('WK2'!$N$15=1,"kN","kips")</f>
        <v>kN</v>
      </c>
      <c r="F889" s="616"/>
      <c r="G889" s="616"/>
      <c r="H889" s="616"/>
      <c r="I889" s="616"/>
      <c r="J889" s="616"/>
    </row>
    <row r="890" spans="1:10">
      <c r="A890" s="616"/>
      <c r="B890" s="616"/>
      <c r="C890" s="616"/>
      <c r="D890" s="649"/>
      <c r="E890" s="616"/>
      <c r="F890" s="616"/>
      <c r="G890" s="616"/>
      <c r="H890" s="616"/>
      <c r="I890" s="616"/>
      <c r="J890" s="616"/>
    </row>
    <row r="891" spans="1:10">
      <c r="A891" s="616"/>
      <c r="B891" s="616"/>
      <c r="C891" s="616"/>
      <c r="D891" s="649">
        <f>IF(Units=1,Design2!E98,Design2_!E98)</f>
        <v>0.45</v>
      </c>
      <c r="E891" s="625" t="str">
        <f>IF('WK2'!$N$15=1,"m","ft")</f>
        <v>m</v>
      </c>
      <c r="G891" s="616"/>
      <c r="H891" s="616"/>
      <c r="I891" s="616"/>
      <c r="J891" s="616"/>
    </row>
    <row r="892" spans="1:10">
      <c r="A892" s="616"/>
      <c r="B892" s="616"/>
      <c r="C892" s="616"/>
      <c r="D892" s="616"/>
      <c r="E892" s="616"/>
      <c r="F892" s="616"/>
      <c r="G892" s="616"/>
      <c r="H892" s="616"/>
      <c r="I892" s="616"/>
      <c r="J892" s="616"/>
    </row>
    <row r="893" spans="1:10">
      <c r="A893" s="616"/>
      <c r="B893" s="616"/>
      <c r="C893" s="616"/>
      <c r="D893" s="616"/>
      <c r="E893" s="618">
        <f>D852*(F867-F838)</f>
        <v>334.39937000000009</v>
      </c>
      <c r="F893" s="625" t="str">
        <f>IF('WK2'!$N$15=1,"kN.m","kip-ft")</f>
        <v>kN.m</v>
      </c>
      <c r="G893" s="616"/>
      <c r="H893" s="616"/>
      <c r="I893" s="616"/>
      <c r="J893" s="616"/>
    </row>
    <row r="894" spans="1:10">
      <c r="A894" s="616"/>
      <c r="B894" s="616"/>
      <c r="C894" s="616"/>
      <c r="D894" s="616"/>
      <c r="E894" s="649"/>
      <c r="F894" s="616"/>
      <c r="G894" s="616"/>
      <c r="H894" s="616"/>
      <c r="I894" s="616"/>
      <c r="J894" s="616"/>
    </row>
    <row r="895" spans="1:10">
      <c r="A895" s="616"/>
      <c r="B895" s="616"/>
      <c r="C895" s="616"/>
      <c r="D895" s="616"/>
      <c r="E895" s="649">
        <f>(F838-D891)*-1</f>
        <v>-0.46000000000000013</v>
      </c>
      <c r="F895" s="625" t="str">
        <f>IF('WK2'!$N$15=1,"m","ft")</f>
        <v>m</v>
      </c>
      <c r="G895" s="616"/>
      <c r="H895" s="616"/>
      <c r="I895" s="616"/>
      <c r="J895" s="616"/>
    </row>
    <row r="896" spans="1:10">
      <c r="A896" s="616"/>
      <c r="B896" s="616"/>
      <c r="C896" s="616"/>
      <c r="D896" s="616"/>
      <c r="E896" s="649"/>
      <c r="F896" s="616"/>
      <c r="G896" s="616"/>
      <c r="H896" s="616"/>
      <c r="I896" s="616"/>
      <c r="J896" s="616"/>
    </row>
    <row r="897" spans="1:10">
      <c r="A897" s="616"/>
      <c r="B897" s="616"/>
      <c r="C897" s="616"/>
      <c r="D897" s="616"/>
      <c r="E897" s="618">
        <f>IF(B836=0,0,IF(E841=0,0,E893*E895/E841))</f>
        <v>-96.927353623188438</v>
      </c>
      <c r="F897" s="625" t="str">
        <f>IF('WK2'!$N$15=1,"kN","kips")</f>
        <v>kN</v>
      </c>
      <c r="G897" s="616"/>
      <c r="H897" s="616"/>
      <c r="I897" s="616"/>
      <c r="J897" s="616"/>
    </row>
    <row r="898" spans="1:10">
      <c r="A898" s="616"/>
      <c r="B898" s="616"/>
      <c r="C898" s="616"/>
      <c r="D898" s="652"/>
      <c r="E898" s="618"/>
      <c r="F898" s="616"/>
      <c r="G898" s="655"/>
      <c r="H898" s="616"/>
      <c r="I898" s="616"/>
      <c r="J898" s="616"/>
    </row>
    <row r="899" spans="1:10">
      <c r="A899" s="616"/>
      <c r="B899" s="616"/>
      <c r="C899" s="616"/>
      <c r="D899" s="616"/>
      <c r="E899" s="618">
        <f>D889+E897</f>
        <v>169.07264637681158</v>
      </c>
      <c r="F899" s="625" t="str">
        <f>IF('WK2'!$N$15=1,"kN","kips")</f>
        <v>kN</v>
      </c>
      <c r="G899" s="655"/>
      <c r="H899" s="616"/>
      <c r="I899" s="616"/>
      <c r="J899" s="616"/>
    </row>
    <row r="900" spans="1:10">
      <c r="A900" s="616"/>
      <c r="B900" s="616"/>
      <c r="C900" s="652"/>
      <c r="D900" s="616"/>
      <c r="E900" s="618"/>
      <c r="F900" s="616"/>
      <c r="G900" s="616"/>
      <c r="H900" s="616"/>
      <c r="I900" s="616"/>
      <c r="J900" s="652"/>
    </row>
    <row r="901" spans="1:10">
      <c r="B901" s="616"/>
      <c r="C901" s="616"/>
      <c r="D901" s="616"/>
      <c r="E901" s="618">
        <f>IF(D877="yes",E899/D878,0)</f>
        <v>56.357548792270528</v>
      </c>
      <c r="F901" s="625" t="str">
        <f>IF('WK2'!$N$15=1,"kN","kips")</f>
        <v>kN</v>
      </c>
      <c r="G901" s="616"/>
      <c r="H901" s="616"/>
      <c r="I901" s="616"/>
      <c r="J901" s="616"/>
    </row>
    <row r="902" spans="1:10">
      <c r="A902" s="616"/>
      <c r="B902" s="616"/>
      <c r="C902" s="616"/>
      <c r="D902" s="616"/>
      <c r="E902" s="652"/>
      <c r="F902" s="616"/>
      <c r="G902" s="616"/>
      <c r="H902" s="616"/>
      <c r="I902" s="616"/>
      <c r="J902" s="616"/>
    </row>
    <row r="903" spans="1:10">
      <c r="A903" s="616"/>
      <c r="B903" s="616"/>
      <c r="C903" s="616"/>
      <c r="D903" s="616"/>
      <c r="E903" s="652"/>
      <c r="F903" s="616"/>
      <c r="G903" s="616"/>
      <c r="H903" s="616"/>
      <c r="I903" s="616"/>
      <c r="J903" s="616"/>
    </row>
    <row r="904" spans="1:10">
      <c r="A904" s="616"/>
      <c r="B904" s="616"/>
      <c r="C904" s="652"/>
      <c r="D904" s="652"/>
      <c r="E904" s="616"/>
      <c r="F904" s="616"/>
      <c r="G904" s="616"/>
      <c r="H904" s="616"/>
      <c r="I904" s="616"/>
      <c r="J904" s="616"/>
    </row>
    <row r="905" spans="1:10">
      <c r="A905" s="616"/>
      <c r="B905" s="616"/>
      <c r="C905" s="652"/>
      <c r="D905" s="652"/>
      <c r="E905" s="616"/>
      <c r="F905" s="616"/>
      <c r="G905" s="616"/>
      <c r="H905" s="616"/>
      <c r="I905" s="616"/>
      <c r="J905" s="616"/>
    </row>
    <row r="906" spans="1:10">
      <c r="A906" s="616"/>
      <c r="B906" s="616"/>
      <c r="C906" s="618">
        <f>IF(E899&lt;0,((E899^2+E901^2)^0.5)*-1,(E899^2+E901^2)^0.5)</f>
        <v>178.21821752764652</v>
      </c>
      <c r="D906" s="625" t="str">
        <f>IF('WK2'!$N$15=1,"kN","kips")</f>
        <v>kN</v>
      </c>
      <c r="E906" s="616" t="str">
        <f>IF(C906&lt;0,"WARNING!, Vertical Ld is &lt; 0",IF(C906=0,"*",IF(D877="yes",IF(D875&gt;C906,"&lt; compr. resist of pile, therefore OK","&gt; compr. resist of pile, ERROR"),IF(D874&gt;C906,"&lt; compr. resist of pile, therefore OK","&gt; compr. resist of pile, ERROR"))))</f>
        <v>&lt; compr. resist of pile, therefore OK</v>
      </c>
      <c r="F906" s="616"/>
      <c r="G906" s="616"/>
      <c r="H906" s="616"/>
      <c r="I906" s="616"/>
      <c r="J906" s="616"/>
    </row>
    <row r="907" spans="1:10">
      <c r="A907" s="616"/>
      <c r="B907" s="616"/>
      <c r="C907" s="652"/>
      <c r="D907" s="652"/>
      <c r="E907" s="616"/>
      <c r="F907" s="616"/>
      <c r="G907" s="616"/>
      <c r="H907" s="616"/>
      <c r="I907" s="616"/>
      <c r="J907" s="616"/>
    </row>
    <row r="908" spans="1:10">
      <c r="A908" s="616"/>
      <c r="B908" s="616"/>
      <c r="C908" s="624"/>
      <c r="D908" s="616"/>
      <c r="E908" s="616"/>
      <c r="F908" s="616"/>
      <c r="G908" s="616"/>
      <c r="H908" s="616"/>
      <c r="I908" s="616"/>
      <c r="J908" s="616"/>
    </row>
    <row r="909" spans="1:10">
      <c r="A909" s="616"/>
      <c r="B909" s="616"/>
      <c r="C909" s="624"/>
      <c r="D909" s="616"/>
      <c r="E909" s="616"/>
      <c r="F909" s="616"/>
      <c r="G909" s="616"/>
      <c r="H909" s="616"/>
      <c r="I909" s="616"/>
      <c r="J909" s="616"/>
    </row>
    <row r="910" spans="1:10">
      <c r="A910" s="616"/>
      <c r="B910" s="616"/>
      <c r="C910" s="624"/>
      <c r="D910" s="616"/>
      <c r="E910" s="616"/>
      <c r="F910" s="616"/>
      <c r="G910" s="616"/>
      <c r="H910" s="616"/>
      <c r="I910" s="616"/>
      <c r="J910" s="616"/>
    </row>
    <row r="911" spans="1:10">
      <c r="A911" s="616"/>
      <c r="B911" s="616"/>
      <c r="C911" s="616"/>
      <c r="E911" s="618">
        <f>E901</f>
        <v>56.357548792270528</v>
      </c>
      <c r="F911" s="625" t="str">
        <f>IF('WK2'!$N$15=1,"kN","kips")</f>
        <v>kN</v>
      </c>
      <c r="G911" s="616"/>
      <c r="H911" s="616"/>
      <c r="I911" s="616"/>
      <c r="J911" s="616"/>
    </row>
    <row r="912" spans="1:10">
      <c r="A912" s="616"/>
      <c r="B912" s="616"/>
      <c r="C912" s="616"/>
      <c r="E912" s="618">
        <f>IF(Units=1,Design2!F119,Design2_!F119)</f>
        <v>50</v>
      </c>
      <c r="F912" s="625" t="str">
        <f>IF('WK2'!$N$15=1,"kN","kips")</f>
        <v>kN</v>
      </c>
      <c r="G912" s="616"/>
      <c r="H912" s="616"/>
      <c r="I912" s="616"/>
      <c r="J912" s="616"/>
    </row>
    <row r="913" spans="1:10">
      <c r="A913" s="679"/>
      <c r="B913" s="616"/>
      <c r="C913" s="616"/>
      <c r="E913" s="618">
        <f>IF(Units=1,Design2!F120,Design2_!F120)</f>
        <v>0</v>
      </c>
      <c r="F913" s="625" t="str">
        <f>IF('WK2'!$N$15=1,"kN","kips")</f>
        <v>kN</v>
      </c>
      <c r="G913" s="616"/>
      <c r="H913" s="616"/>
      <c r="I913" s="616"/>
      <c r="J913" s="616"/>
    </row>
    <row r="914" spans="1:10">
      <c r="A914" s="616"/>
      <c r="B914" s="616"/>
      <c r="C914" s="616"/>
      <c r="E914" s="618">
        <f>SUM(E911:E913)</f>
        <v>106.35754879227053</v>
      </c>
      <c r="F914" s="625" t="str">
        <f>IF('WK2'!$N$15=1,"kN","kips")</f>
        <v>kN</v>
      </c>
      <c r="G914" s="616"/>
      <c r="H914" s="616"/>
      <c r="I914" s="616"/>
      <c r="J914" s="616"/>
    </row>
    <row r="915" spans="1:10">
      <c r="A915" s="616"/>
      <c r="B915" s="616"/>
      <c r="C915" s="624"/>
      <c r="D915" s="616"/>
      <c r="E915" s="616"/>
      <c r="F915" s="616"/>
      <c r="G915" s="616"/>
      <c r="H915" s="616"/>
      <c r="I915" s="616"/>
      <c r="J915" s="616"/>
    </row>
    <row r="916" spans="1:10">
      <c r="A916" s="616"/>
      <c r="B916" s="616"/>
      <c r="C916" s="616"/>
      <c r="D916" s="616"/>
      <c r="E916" s="616"/>
      <c r="F916" s="651">
        <f>IF(Units=1,Design2!F123,Design2_!F123)</f>
        <v>33</v>
      </c>
      <c r="G916" s="616"/>
      <c r="H916" s="616"/>
      <c r="I916" s="616"/>
      <c r="J916" s="616"/>
    </row>
    <row r="917" spans="1:10">
      <c r="A917" s="616"/>
      <c r="B917" s="616"/>
      <c r="C917" s="616"/>
      <c r="D917" s="616"/>
      <c r="E917" s="616"/>
      <c r="F917" s="618">
        <f>ABS(F856)*F916/100</f>
        <v>9.1990800000000004</v>
      </c>
      <c r="G917" s="625" t="str">
        <f>IF('WK2'!$N$15=1,"kN","kips")</f>
        <v>kN</v>
      </c>
      <c r="H917" s="616"/>
      <c r="I917" s="616"/>
      <c r="J917" s="616"/>
    </row>
    <row r="918" spans="1:10">
      <c r="A918" s="656"/>
      <c r="F918" s="680"/>
      <c r="G918" s="625" t="str">
        <f>IF('WK2'!$N$15=1,"kN","kips")</f>
        <v>kN</v>
      </c>
      <c r="H918" s="616"/>
      <c r="I918" s="616"/>
      <c r="J918" s="616"/>
    </row>
    <row r="919" spans="1:10">
      <c r="A919" s="656"/>
      <c r="F919" s="618"/>
      <c r="G919" s="625" t="str">
        <f>IF('WK2'!$N$15=1,"kN","kips")</f>
        <v>kN</v>
      </c>
      <c r="H919" s="616"/>
      <c r="I919" s="616"/>
      <c r="J919" s="616"/>
    </row>
    <row r="920" spans="1:10">
      <c r="A920" s="616"/>
      <c r="B920" s="616"/>
      <c r="C920" s="616"/>
      <c r="D920" s="616"/>
      <c r="E920" s="616"/>
      <c r="F920" s="624"/>
      <c r="G920" s="616"/>
      <c r="H920" s="616"/>
      <c r="I920" s="616"/>
      <c r="J920" s="616"/>
    </row>
    <row r="921" spans="1:10">
      <c r="A921" s="616"/>
      <c r="B921" s="616"/>
      <c r="C921" s="618">
        <f>E914</f>
        <v>106.35754879227053</v>
      </c>
      <c r="D921" s="649" t="str">
        <f>IF(Units=1,IF(C921&gt;=E921,"kN &gt;/=","kN &lt;"),IF(C921&gt;=E921,"kips &gt;/=","kips &lt;"))</f>
        <v>kN &gt;/=</v>
      </c>
      <c r="E921" s="618">
        <f>F917</f>
        <v>9.1990800000000004</v>
      </c>
      <c r="F921" s="625" t="str">
        <f>IF('WK2'!$N$15=1,"kN","kips")</f>
        <v>kN</v>
      </c>
      <c r="G921" s="616" t="str">
        <f>IF(C921&gt;=E921,"therefore OK","ERROR")</f>
        <v>therefore OK</v>
      </c>
      <c r="H921" s="616"/>
      <c r="I921" s="616"/>
      <c r="J921" s="616"/>
    </row>
    <row r="922" spans="1:10">
      <c r="A922" s="616"/>
      <c r="B922" s="616"/>
      <c r="C922" s="624"/>
      <c r="D922" s="649"/>
      <c r="E922" s="624"/>
      <c r="F922" s="616"/>
      <c r="G922" s="616"/>
      <c r="H922" s="616"/>
      <c r="I922" s="616"/>
    </row>
    <row r="923" spans="1:10">
      <c r="A923" s="616"/>
      <c r="B923" s="616"/>
      <c r="C923" s="616"/>
      <c r="D923" s="616"/>
      <c r="E923" s="624"/>
      <c r="F923" s="616"/>
      <c r="G923" s="616"/>
      <c r="H923" s="616"/>
      <c r="I923" s="616"/>
      <c r="J923" s="616"/>
    </row>
    <row r="924" spans="1:10">
      <c r="A924" s="616"/>
      <c r="B924" s="616"/>
      <c r="C924" s="616"/>
      <c r="D924" s="616"/>
      <c r="E924" s="616"/>
      <c r="F924" s="616"/>
      <c r="G924" s="616"/>
      <c r="H924" s="616"/>
      <c r="I924" s="616"/>
      <c r="J924" s="617"/>
    </row>
    <row r="925" spans="1:10">
      <c r="A925" s="657"/>
      <c r="B925" s="657"/>
      <c r="C925" s="657"/>
      <c r="D925" s="657"/>
      <c r="E925" s="616"/>
      <c r="F925" s="616"/>
      <c r="G925" s="616"/>
      <c r="H925" s="616"/>
      <c r="I925" s="616"/>
      <c r="J925" s="616"/>
    </row>
    <row r="926" spans="1:10">
      <c r="A926" s="657"/>
      <c r="B926" s="657"/>
      <c r="C926" s="616"/>
      <c r="D926" s="658"/>
      <c r="E926" s="659">
        <f>C906</f>
        <v>178.21821752764652</v>
      </c>
      <c r="F926" s="625" t="str">
        <f>IF('WK2'!$N$15=1,"kN","kips")</f>
        <v>kN</v>
      </c>
      <c r="G926" s="616"/>
      <c r="H926" s="616"/>
      <c r="I926" s="616"/>
      <c r="J926" s="616"/>
    </row>
    <row r="927" spans="1:10">
      <c r="A927" s="657"/>
      <c r="B927" s="657"/>
      <c r="C927" s="657"/>
      <c r="D927" s="657"/>
      <c r="E927" s="657"/>
      <c r="F927" s="657"/>
      <c r="G927" s="657"/>
      <c r="H927" s="616"/>
      <c r="I927" s="616"/>
      <c r="J927" s="616"/>
    </row>
    <row r="928" spans="1:10">
      <c r="A928" s="657"/>
      <c r="B928" s="657"/>
      <c r="C928" s="657"/>
      <c r="D928" s="657"/>
      <c r="E928" s="616"/>
      <c r="F928" s="616"/>
      <c r="G928" s="616"/>
      <c r="H928" s="616"/>
      <c r="I928" s="616"/>
      <c r="J928" s="616"/>
    </row>
    <row r="929" spans="1:11">
      <c r="A929" s="657"/>
      <c r="B929" s="657"/>
      <c r="C929" s="657"/>
      <c r="D929" s="657"/>
      <c r="E929" s="616"/>
      <c r="F929" s="616"/>
      <c r="G929" s="616"/>
      <c r="H929" s="616"/>
      <c r="I929" s="616"/>
      <c r="J929" s="616"/>
    </row>
    <row r="930" spans="1:11">
      <c r="A930" s="657"/>
      <c r="B930" s="657"/>
      <c r="C930" s="616"/>
      <c r="D930" s="616"/>
      <c r="E930" s="660">
        <f>IF(Units=1,Design2!G135,Design2_!G135)</f>
        <v>345</v>
      </c>
      <c r="F930" s="631" t="str">
        <f>IF('WK2'!$N$15=1,"MPa","k/in2")</f>
        <v>MPa</v>
      </c>
      <c r="G930" s="651">
        <f>IF(Units=1,E930*'WK2'!$O$33,0)</f>
        <v>50.0380195065</v>
      </c>
      <c r="H930" s="616"/>
      <c r="J930" s="616"/>
    </row>
    <row r="931" spans="1:11">
      <c r="A931" s="616"/>
      <c r="B931" s="657"/>
      <c r="C931" s="657"/>
      <c r="D931" s="657"/>
      <c r="E931" s="661">
        <f>IF(Units=1,Design2!G136,Design2_!G136)</f>
        <v>0.6</v>
      </c>
      <c r="F931" s="616"/>
      <c r="G931" s="617"/>
      <c r="H931" s="616"/>
      <c r="J931" s="591"/>
    </row>
    <row r="932" spans="1:11">
      <c r="A932" s="616"/>
      <c r="B932" s="657"/>
      <c r="C932" s="616"/>
      <c r="D932" s="616"/>
      <c r="E932" s="618">
        <f>IF(Units=1,Design2!G137,Design2_!G137)</f>
        <v>200000</v>
      </c>
      <c r="F932" s="631" t="str">
        <f>IF('WK2'!$N$15=1,"MPa","k/in2")</f>
        <v>MPa</v>
      </c>
      <c r="G932" s="651">
        <f>IF(Units=1,E932*'WK2'!$O$33,0)</f>
        <v>29007.54754</v>
      </c>
      <c r="H932" s="616"/>
      <c r="J932" s="616"/>
    </row>
    <row r="933" spans="1:11">
      <c r="A933" s="616"/>
      <c r="B933" s="616"/>
      <c r="C933" s="616"/>
      <c r="D933" s="616"/>
      <c r="E933" s="616"/>
      <c r="F933" s="616"/>
      <c r="G933" s="616"/>
      <c r="H933" s="616"/>
      <c r="I933" s="616"/>
      <c r="J933" s="616"/>
    </row>
    <row r="934" spans="1:11">
      <c r="A934" s="616"/>
      <c r="B934" s="616"/>
      <c r="C934" s="616"/>
      <c r="D934" s="616"/>
      <c r="E934" s="616"/>
      <c r="F934" s="616"/>
      <c r="G934" s="616"/>
      <c r="H934" s="617"/>
      <c r="I934" s="616"/>
      <c r="J934" s="616"/>
    </row>
    <row r="935" spans="1:11">
      <c r="A935" s="616"/>
      <c r="B935" s="616"/>
      <c r="C935" s="616"/>
      <c r="D935" s="616"/>
      <c r="E935" s="616"/>
      <c r="F935" s="616"/>
      <c r="G935" s="616"/>
      <c r="H935" s="617"/>
      <c r="I935" s="616"/>
      <c r="J935" s="616"/>
    </row>
    <row r="936" spans="1:11">
      <c r="A936" s="616"/>
      <c r="B936" s="616"/>
      <c r="C936" s="616"/>
      <c r="D936" s="616"/>
      <c r="E936" s="651"/>
      <c r="F936" s="616"/>
      <c r="G936" s="651"/>
      <c r="H936" s="616"/>
      <c r="I936" s="616"/>
      <c r="J936" s="616"/>
    </row>
    <row r="937" spans="1:11">
      <c r="A937" s="616"/>
      <c r="B937" s="616"/>
      <c r="C937" s="616"/>
      <c r="D937" s="616"/>
      <c r="E937" s="651"/>
      <c r="F937" s="616"/>
      <c r="G937" s="651"/>
      <c r="H937" s="616"/>
      <c r="I937" s="616"/>
      <c r="J937" s="616"/>
    </row>
    <row r="938" spans="1:11">
      <c r="A938" s="616"/>
      <c r="B938" s="616"/>
      <c r="C938" s="616"/>
      <c r="D938" s="616"/>
      <c r="E938" s="617"/>
      <c r="F938" s="649" t="str">
        <f>IF(Units=1,Design2!G143,Design2_!G143)</f>
        <v>HP310x79</v>
      </c>
      <c r="G938" s="651"/>
      <c r="H938" s="616"/>
      <c r="I938" s="616"/>
      <c r="K938" s="616"/>
    </row>
    <row r="939" spans="1:11">
      <c r="A939" s="616"/>
      <c r="B939" s="616"/>
      <c r="C939" s="616"/>
      <c r="D939" s="616"/>
      <c r="E939" s="651"/>
      <c r="F939" s="651"/>
      <c r="G939" s="651"/>
      <c r="H939" s="616"/>
      <c r="I939" s="616"/>
      <c r="K939" s="616"/>
    </row>
    <row r="940" spans="1:11">
      <c r="A940" s="616"/>
      <c r="B940" s="616"/>
      <c r="C940" s="616"/>
      <c r="D940" s="616"/>
      <c r="E940" s="616"/>
      <c r="F940" s="624" t="str">
        <f>IF(F938=0,0,INDEX(Sections!$B$2:$D$51,Sections!$A$1,2))</f>
        <v>9980</v>
      </c>
      <c r="G940" s="631" t="str">
        <f>IF('WK2'!$N$15=1,"mm2","in2")</f>
        <v>mm2</v>
      </c>
      <c r="I940" s="651">
        <f>IF(Units=1,F940*'WK2'!$O$29,0)</f>
        <v>15.46902994</v>
      </c>
      <c r="J940" s="616"/>
      <c r="K940" s="616"/>
    </row>
    <row r="941" spans="1:11">
      <c r="A941" s="616"/>
      <c r="B941" s="616"/>
      <c r="C941" s="616"/>
      <c r="D941" s="616"/>
      <c r="E941" s="616"/>
      <c r="F941" s="624">
        <f>IF(Units=1,Design2!G146,Design2_!G146)</f>
        <v>6000</v>
      </c>
      <c r="G941" s="631" t="str">
        <f>IF('WK2'!$N$15=1,"mm","in")</f>
        <v>mm</v>
      </c>
      <c r="I941" s="651">
        <f>IF(Units=1,F941*'WK2'!$O$30,0)</f>
        <v>236.22046800000001</v>
      </c>
      <c r="J941" s="616"/>
      <c r="K941" s="616"/>
    </row>
    <row r="942" spans="1:11">
      <c r="A942" s="616"/>
      <c r="B942" s="616"/>
      <c r="C942" s="616"/>
      <c r="D942" s="616"/>
      <c r="E942" s="616"/>
      <c r="F942" s="651">
        <f>IF(Units=1,Design2!G147,Design2_!G147)</f>
        <v>1</v>
      </c>
      <c r="G942" s="616"/>
      <c r="I942" s="616"/>
      <c r="K942" s="617"/>
    </row>
    <row r="943" spans="1:11">
      <c r="A943" s="616"/>
      <c r="B943" s="616"/>
      <c r="C943" s="616"/>
      <c r="D943" s="616"/>
      <c r="E943" s="616"/>
      <c r="F943" s="651">
        <f>IF(Units=1,Design2!G148,Design2_!G148)</f>
        <v>1</v>
      </c>
      <c r="G943" s="616"/>
      <c r="I943" s="616"/>
      <c r="K943" s="617"/>
    </row>
    <row r="944" spans="1:11">
      <c r="A944" s="616"/>
      <c r="B944" s="616"/>
      <c r="C944" s="616"/>
      <c r="D944" s="616"/>
      <c r="E944" s="616"/>
      <c r="F944" s="649" t="str">
        <f>IF(F938=0,0,INDEX(Sections!$B$2:$D$51,Sections!$A$1,3))</f>
        <v>52600000</v>
      </c>
      <c r="G944" s="631" t="str">
        <f>IF('WK2'!$N$15=1,"mm4","in4")</f>
        <v>mm4</v>
      </c>
      <c r="I944" s="651">
        <f>IF(Units=1,F944*0.039370078^4,0)</f>
        <v>126.37199598434195</v>
      </c>
      <c r="K944" s="616"/>
    </row>
    <row r="945" spans="1:13">
      <c r="A945" s="616"/>
      <c r="B945" s="616"/>
      <c r="C945" s="616"/>
      <c r="D945" s="616"/>
      <c r="E945" s="616"/>
      <c r="F945" s="649">
        <f>IF(F940=0,0,(F944/F940)^0.5)</f>
        <v>72.598492285751561</v>
      </c>
      <c r="G945" s="631" t="str">
        <f>IF('WK2'!$N$15=1,"mm","in")</f>
        <v>mm</v>
      </c>
      <c r="I945" s="651">
        <f>IF(Units=1,F945*'WK2'!$O$30,0)</f>
        <v>2.8582083039724373</v>
      </c>
      <c r="J945" s="616"/>
      <c r="K945" s="616"/>
    </row>
    <row r="946" spans="1:13">
      <c r="A946" s="616"/>
      <c r="B946" s="616"/>
      <c r="C946" s="616"/>
      <c r="D946" s="616"/>
      <c r="E946" s="616"/>
      <c r="F946" s="616"/>
      <c r="G946" s="652"/>
      <c r="H946" s="616"/>
      <c r="K946" s="616"/>
    </row>
    <row r="947" spans="1:13">
      <c r="A947" s="616"/>
      <c r="B947" s="616"/>
      <c r="C947" s="616"/>
      <c r="D947" s="616"/>
      <c r="E947" s="616"/>
      <c r="F947" s="616"/>
      <c r="G947" s="618">
        <f>IF(Units=1,K947,F943*E930*F940)</f>
        <v>3443.0997786611742</v>
      </c>
      <c r="H947" s="625" t="str">
        <f>IF('WK2'!$N$15=1,"kN","kips")</f>
        <v>kN</v>
      </c>
      <c r="I947" s="651">
        <f>IF(Units=1,F943*G930*I940,0)</f>
        <v>774.03962188435253</v>
      </c>
      <c r="K947" s="651">
        <f>IF(Units=1,I947/'WK2'!$O$20,0)</f>
        <v>3443.0997786611742</v>
      </c>
      <c r="M947" s="617"/>
    </row>
    <row r="948" spans="1:13">
      <c r="A948" s="616"/>
      <c r="B948" s="616"/>
      <c r="C948" s="616"/>
      <c r="D948" s="616"/>
      <c r="E948" s="616"/>
      <c r="F948" s="616"/>
      <c r="G948" s="618">
        <f>IF(Units=1,K948,PI()^2*$E$932/($F$942*$F$941/$F$945)^2*$F$940)</f>
        <v>2884.1175451357667</v>
      </c>
      <c r="H948" s="625" t="str">
        <f>IF('WK2'!$N$15=1,"kN","kips")</f>
        <v>kN</v>
      </c>
      <c r="I948" s="618">
        <f>IF(Units=1,PI()^2*$G$932/($F$942*$I$941/$I$945)^2*$I$940,0)</f>
        <v>648.37541680972652</v>
      </c>
      <c r="K948" s="651">
        <f>IF(Units=1,I948/'WK2'!$O$20,0)</f>
        <v>2884.1175451357667</v>
      </c>
    </row>
    <row r="949" spans="1:13">
      <c r="A949" s="616"/>
      <c r="B949" s="616"/>
      <c r="C949" s="616"/>
      <c r="D949" s="616"/>
      <c r="E949" s="616"/>
      <c r="F949" s="616"/>
      <c r="G949" s="618"/>
      <c r="H949" s="672"/>
      <c r="I949" s="617"/>
      <c r="J949" s="616"/>
    </row>
    <row r="950" spans="1:13">
      <c r="A950" s="616"/>
      <c r="B950" s="616"/>
      <c r="C950" s="673"/>
      <c r="D950" s="616"/>
      <c r="E950" s="616"/>
      <c r="F950" s="616"/>
      <c r="G950" s="674">
        <f>IF($G$948/$G$947&gt;=0.44,$E$931*0.658^($G$947/$G$948)*$G$947,$E$931*0.877*$G$948)</f>
        <v>1253.4193461581581</v>
      </c>
      <c r="H950" s="625" t="str">
        <f>IF('WK2'!$N$15=1,"kN","kips")</f>
        <v>kN</v>
      </c>
      <c r="I950" s="674">
        <f>IF($I$948/$I$947&gt;=0.44,$E$931*0.658^($I$947/$I$948)*$I$947,$E$931*0.877*$I$948)</f>
        <v>281.7798783455666</v>
      </c>
      <c r="K950" s="651">
        <f>IF(Units=1,I950/'WK2'!$O$20,0)</f>
        <v>1253.4193461581579</v>
      </c>
    </row>
    <row r="951" spans="1:13">
      <c r="A951" s="616"/>
      <c r="B951" s="616"/>
      <c r="C951" s="673" t="str">
        <f>IF(G950&lt;E926,"&lt; Compression Load, ERROR","&gt; Compression Load, therefore OK")</f>
        <v>&gt; Compression Load, therefore OK</v>
      </c>
      <c r="D951" s="616"/>
      <c r="E951" s="616"/>
      <c r="F951" s="616"/>
      <c r="G951" s="618"/>
      <c r="H951" s="672"/>
      <c r="I951" s="617"/>
      <c r="J951" s="616"/>
    </row>
    <row r="952" spans="1:13">
      <c r="A952" s="616"/>
      <c r="B952" s="616"/>
      <c r="C952" s="616"/>
      <c r="D952" s="616"/>
      <c r="E952" s="616"/>
      <c r="F952" s="616"/>
      <c r="G952" s="618"/>
      <c r="H952" s="672"/>
      <c r="I952" s="617"/>
      <c r="J952" s="616"/>
    </row>
    <row r="953" spans="1:13">
      <c r="A953" s="616"/>
      <c r="B953" s="616"/>
      <c r="C953" s="616"/>
      <c r="D953" s="616"/>
      <c r="E953" s="616"/>
      <c r="F953" s="616"/>
      <c r="G953" s="618"/>
      <c r="H953" s="672"/>
      <c r="I953" s="617"/>
      <c r="J953" s="616"/>
    </row>
    <row r="954" spans="1:13">
      <c r="A954" s="616"/>
      <c r="B954" s="616"/>
      <c r="C954" s="616"/>
      <c r="D954" s="616"/>
      <c r="E954" s="616"/>
      <c r="F954" s="617"/>
      <c r="G954" s="624"/>
      <c r="H954" s="625"/>
      <c r="I954" s="617"/>
      <c r="J954" s="616"/>
    </row>
    <row r="955" spans="1:13">
      <c r="A955" s="616"/>
      <c r="B955" s="616"/>
      <c r="C955" s="616"/>
      <c r="D955" s="616"/>
      <c r="E955" s="616"/>
      <c r="F955" s="617"/>
      <c r="G955" s="624"/>
      <c r="H955" s="625"/>
      <c r="I955" s="616"/>
      <c r="J955" s="616"/>
    </row>
    <row r="956" spans="1:13">
      <c r="A956" s="616"/>
      <c r="B956" s="616"/>
      <c r="C956" s="616"/>
      <c r="D956" s="616"/>
      <c r="E956" s="616"/>
      <c r="F956" s="617"/>
      <c r="G956" s="624"/>
      <c r="H956" s="616"/>
      <c r="I956" s="616"/>
      <c r="J956" s="616"/>
    </row>
    <row r="957" spans="1:13">
      <c r="A957" s="616"/>
      <c r="B957" s="616"/>
      <c r="D957" s="616"/>
      <c r="E957" s="616"/>
      <c r="F957" s="616"/>
      <c r="G957" s="616"/>
      <c r="H957" s="618"/>
      <c r="I957" s="616"/>
      <c r="J957" s="616"/>
    </row>
  </sheetData>
  <sheetProtection algorithmName="SHA-512" hashValue="c9h//dv2ySw4ZdSfEiTXzLdS35Afq7WbQ5QpRhyqCH4YEH0CnfWt9jamJEL9GPXsDsqV7wReITTTsB/l+gquLA==" saltValue="wiTt4BNul8LiSqaSweuwfQ==" spinCount="100000" sheet="1" objects="1" scenarios="1"/>
  <mergeCells count="7">
    <mergeCell ref="H76:I76"/>
    <mergeCell ref="B421:F421"/>
    <mergeCell ref="B746:F746"/>
    <mergeCell ref="B76:C76"/>
    <mergeCell ref="D76:E76"/>
    <mergeCell ref="F76:G76"/>
    <mergeCell ref="G360:H360"/>
  </mergeCells>
  <phoneticPr fontId="0" type="noConversion"/>
  <pageMargins left="0.5" right="0.3" top="0.5" bottom="0.55000000000000004" header="0" footer="0"/>
  <pageSetup scale="22" fitToHeight="0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C1:F90"/>
  <sheetViews>
    <sheetView workbookViewId="0">
      <selection activeCell="G10" sqref="G10"/>
    </sheetView>
  </sheetViews>
  <sheetFormatPr defaultRowHeight="12.75"/>
  <cols>
    <col min="3" max="3" width="17.7109375" customWidth="1"/>
    <col min="4" max="4" width="57.5703125" customWidth="1"/>
    <col min="5" max="5" width="54.7109375" customWidth="1"/>
  </cols>
  <sheetData>
    <row r="1" spans="3:6">
      <c r="C1" t="s">
        <v>430</v>
      </c>
      <c r="D1" t="s">
        <v>431</v>
      </c>
      <c r="E1" t="s">
        <v>432</v>
      </c>
      <c r="F1" s="2"/>
    </row>
    <row r="2" spans="3:6">
      <c r="C2" s="1" t="s">
        <v>433</v>
      </c>
      <c r="D2" s="1" t="s">
        <v>725</v>
      </c>
      <c r="E2" s="1" t="s">
        <v>434</v>
      </c>
      <c r="F2" s="2"/>
    </row>
    <row r="3" spans="3:6">
      <c r="C3" s="1" t="s">
        <v>435</v>
      </c>
      <c r="D3" s="1" t="s">
        <v>726</v>
      </c>
      <c r="E3" t="s">
        <v>436</v>
      </c>
      <c r="F3" s="2"/>
    </row>
    <row r="4" spans="3:6">
      <c r="C4" t="s">
        <v>530</v>
      </c>
      <c r="D4" s="1" t="s">
        <v>727</v>
      </c>
      <c r="E4" t="s">
        <v>531</v>
      </c>
      <c r="F4" s="2"/>
    </row>
    <row r="5" spans="3:6">
      <c r="C5" s="1" t="s">
        <v>437</v>
      </c>
      <c r="D5" s="1" t="s">
        <v>728</v>
      </c>
      <c r="E5" s="1" t="s">
        <v>438</v>
      </c>
      <c r="F5" s="2"/>
    </row>
    <row r="6" spans="3:6">
      <c r="C6" s="1" t="s">
        <v>439</v>
      </c>
      <c r="D6" s="1" t="s">
        <v>729</v>
      </c>
      <c r="E6" s="1" t="s">
        <v>440</v>
      </c>
      <c r="F6" s="2"/>
    </row>
    <row r="7" spans="3:6">
      <c r="C7" t="s">
        <v>441</v>
      </c>
      <c r="D7" t="s">
        <v>730</v>
      </c>
      <c r="E7" s="1" t="s">
        <v>442</v>
      </c>
      <c r="F7" s="2"/>
    </row>
    <row r="8" spans="3:6">
      <c r="C8" t="s">
        <v>443</v>
      </c>
      <c r="D8" t="s">
        <v>731</v>
      </c>
      <c r="E8" t="s">
        <v>444</v>
      </c>
      <c r="F8" s="2"/>
    </row>
    <row r="9" spans="3:6">
      <c r="C9" t="s">
        <v>445</v>
      </c>
      <c r="D9" t="s">
        <v>732</v>
      </c>
      <c r="E9" s="1" t="s">
        <v>446</v>
      </c>
      <c r="F9" s="2"/>
    </row>
    <row r="10" spans="3:6">
      <c r="C10" t="s">
        <v>447</v>
      </c>
      <c r="D10" t="s">
        <v>733</v>
      </c>
      <c r="E10" t="s">
        <v>533</v>
      </c>
      <c r="F10" s="2"/>
    </row>
    <row r="11" spans="3:6">
      <c r="C11" t="s">
        <v>448</v>
      </c>
      <c r="D11" t="s">
        <v>734</v>
      </c>
      <c r="E11" s="1" t="s">
        <v>449</v>
      </c>
      <c r="F11" s="2"/>
    </row>
    <row r="12" spans="3:6">
      <c r="C12" t="s">
        <v>450</v>
      </c>
      <c r="D12" t="s">
        <v>735</v>
      </c>
      <c r="E12" s="1" t="s">
        <v>451</v>
      </c>
      <c r="F12" s="2"/>
    </row>
    <row r="13" spans="3:6">
      <c r="C13" t="s">
        <v>452</v>
      </c>
      <c r="D13" t="s">
        <v>736</v>
      </c>
      <c r="E13" s="1" t="s">
        <v>453</v>
      </c>
      <c r="F13" s="2"/>
    </row>
    <row r="14" spans="3:6">
      <c r="C14" t="s">
        <v>454</v>
      </c>
      <c r="D14" t="s">
        <v>736</v>
      </c>
      <c r="E14" s="1" t="s">
        <v>453</v>
      </c>
      <c r="F14" s="2"/>
    </row>
    <row r="15" spans="3:6">
      <c r="C15" t="s">
        <v>455</v>
      </c>
      <c r="D15" t="s">
        <v>737</v>
      </c>
      <c r="E15" s="1" t="s">
        <v>456</v>
      </c>
      <c r="F15" s="2"/>
    </row>
    <row r="16" spans="3:6">
      <c r="C16" t="s">
        <v>457</v>
      </c>
      <c r="D16" t="s">
        <v>738</v>
      </c>
      <c r="E16" s="1" t="s">
        <v>458</v>
      </c>
      <c r="F16" s="2"/>
    </row>
    <row r="17" spans="3:6">
      <c r="C17" t="s">
        <v>459</v>
      </c>
      <c r="D17" t="s">
        <v>739</v>
      </c>
      <c r="E17" s="1" t="s">
        <v>460</v>
      </c>
      <c r="F17" s="2"/>
    </row>
    <row r="18" spans="3:6">
      <c r="C18" t="s">
        <v>461</v>
      </c>
      <c r="D18" t="s">
        <v>740</v>
      </c>
      <c r="E18" s="1" t="s">
        <v>462</v>
      </c>
      <c r="F18" s="2"/>
    </row>
    <row r="19" spans="3:6">
      <c r="C19" t="s">
        <v>463</v>
      </c>
      <c r="D19" t="s">
        <v>741</v>
      </c>
      <c r="E19" s="1" t="s">
        <v>464</v>
      </c>
      <c r="F19" s="2"/>
    </row>
    <row r="20" spans="3:6">
      <c r="C20" t="s">
        <v>465</v>
      </c>
      <c r="D20" t="s">
        <v>742</v>
      </c>
      <c r="E20" s="1" t="s">
        <v>466</v>
      </c>
      <c r="F20" s="2"/>
    </row>
    <row r="21" spans="3:6">
      <c r="C21" t="s">
        <v>792</v>
      </c>
      <c r="D21" t="s">
        <v>793</v>
      </c>
      <c r="E21" t="s">
        <v>794</v>
      </c>
      <c r="F21" s="2"/>
    </row>
    <row r="22" spans="3:6">
      <c r="C22" t="s">
        <v>467</v>
      </c>
      <c r="D22" t="s">
        <v>795</v>
      </c>
      <c r="E22" t="s">
        <v>796</v>
      </c>
      <c r="F22" s="2"/>
    </row>
    <row r="23" spans="3:6">
      <c r="C23" t="s">
        <v>797</v>
      </c>
      <c r="D23" t="s">
        <v>798</v>
      </c>
      <c r="E23" t="s">
        <v>799</v>
      </c>
      <c r="F23" s="2"/>
    </row>
    <row r="24" spans="3:6">
      <c r="C24" t="s">
        <v>470</v>
      </c>
      <c r="D24" t="s">
        <v>743</v>
      </c>
      <c r="E24" s="1" t="s">
        <v>468</v>
      </c>
      <c r="F24" s="2"/>
    </row>
    <row r="25" spans="3:6">
      <c r="C25" t="s">
        <v>800</v>
      </c>
      <c r="D25" t="s">
        <v>801</v>
      </c>
      <c r="E25" t="s">
        <v>802</v>
      </c>
      <c r="F25" s="2"/>
    </row>
    <row r="26" spans="3:6">
      <c r="C26" t="s">
        <v>803</v>
      </c>
      <c r="D26" t="s">
        <v>804</v>
      </c>
      <c r="E26" t="s">
        <v>805</v>
      </c>
      <c r="F26" s="2"/>
    </row>
    <row r="27" spans="3:6">
      <c r="C27" t="s">
        <v>474</v>
      </c>
      <c r="D27" t="s">
        <v>744</v>
      </c>
      <c r="E27" s="1" t="s">
        <v>471</v>
      </c>
      <c r="F27" s="2"/>
    </row>
    <row r="28" spans="3:6">
      <c r="C28" t="s">
        <v>475</v>
      </c>
      <c r="D28" t="s">
        <v>745</v>
      </c>
      <c r="E28" s="1" t="s">
        <v>472</v>
      </c>
      <c r="F28" s="2"/>
    </row>
    <row r="29" spans="3:6">
      <c r="C29" t="s">
        <v>476</v>
      </c>
      <c r="D29" t="s">
        <v>746</v>
      </c>
      <c r="E29" s="1" t="s">
        <v>473</v>
      </c>
      <c r="F29" s="2"/>
    </row>
    <row r="30" spans="3:6">
      <c r="C30" s="1" t="s">
        <v>477</v>
      </c>
      <c r="D30" s="1" t="s">
        <v>747</v>
      </c>
      <c r="E30" t="s">
        <v>478</v>
      </c>
      <c r="F30" s="2"/>
    </row>
    <row r="31" spans="3:6">
      <c r="C31" s="1" t="s">
        <v>479</v>
      </c>
      <c r="D31" t="s">
        <v>840</v>
      </c>
      <c r="E31" t="s">
        <v>841</v>
      </c>
      <c r="F31" s="2"/>
    </row>
    <row r="32" spans="3:6">
      <c r="C32" s="1" t="s">
        <v>483</v>
      </c>
      <c r="D32" s="1" t="s">
        <v>749</v>
      </c>
      <c r="E32" t="s">
        <v>484</v>
      </c>
      <c r="F32" s="2"/>
    </row>
    <row r="33" spans="3:6">
      <c r="C33" s="1" t="s">
        <v>486</v>
      </c>
      <c r="D33" s="1" t="s">
        <v>751</v>
      </c>
      <c r="E33" t="s">
        <v>487</v>
      </c>
      <c r="F33" s="2"/>
    </row>
    <row r="34" spans="3:6">
      <c r="C34" s="1" t="s">
        <v>488</v>
      </c>
      <c r="D34" s="1" t="s">
        <v>752</v>
      </c>
      <c r="E34" t="s">
        <v>489</v>
      </c>
      <c r="F34" s="2"/>
    </row>
    <row r="35" spans="3:6">
      <c r="C35" s="1" t="s">
        <v>490</v>
      </c>
      <c r="D35" s="1" t="s">
        <v>753</v>
      </c>
      <c r="E35" t="s">
        <v>491</v>
      </c>
      <c r="F35" s="2"/>
    </row>
    <row r="36" spans="3:6">
      <c r="C36" s="1" t="s">
        <v>493</v>
      </c>
      <c r="D36" s="1" t="s">
        <v>755</v>
      </c>
      <c r="E36" t="s">
        <v>494</v>
      </c>
      <c r="F36" s="2"/>
    </row>
    <row r="37" spans="3:6">
      <c r="C37" s="1" t="s">
        <v>495</v>
      </c>
      <c r="D37" t="s">
        <v>852</v>
      </c>
      <c r="E37" t="s">
        <v>853</v>
      </c>
      <c r="F37" s="1"/>
    </row>
    <row r="38" spans="3:6">
      <c r="C38" t="s">
        <v>496</v>
      </c>
      <c r="D38" t="s">
        <v>756</v>
      </c>
      <c r="E38" t="s">
        <v>519</v>
      </c>
      <c r="F38" s="1"/>
    </row>
    <row r="39" spans="3:6">
      <c r="C39" t="s">
        <v>497</v>
      </c>
      <c r="D39" t="s">
        <v>757</v>
      </c>
      <c r="E39" t="s">
        <v>498</v>
      </c>
      <c r="F39" s="1"/>
    </row>
    <row r="40" spans="3:6">
      <c r="C40" t="s">
        <v>499</v>
      </c>
      <c r="D40" t="s">
        <v>758</v>
      </c>
      <c r="E40" t="s">
        <v>500</v>
      </c>
      <c r="F40" s="1"/>
    </row>
    <row r="41" spans="3:6">
      <c r="C41" t="s">
        <v>501</v>
      </c>
      <c r="D41" t="s">
        <v>759</v>
      </c>
      <c r="E41" t="s">
        <v>518</v>
      </c>
      <c r="F41" s="1"/>
    </row>
    <row r="42" spans="3:6">
      <c r="C42" t="s">
        <v>502</v>
      </c>
      <c r="D42" t="s">
        <v>838</v>
      </c>
      <c r="E42" t="s">
        <v>839</v>
      </c>
      <c r="F42" s="1"/>
    </row>
    <row r="43" spans="3:6">
      <c r="C43" t="s">
        <v>503</v>
      </c>
      <c r="D43" t="s">
        <v>760</v>
      </c>
      <c r="E43" t="s">
        <v>504</v>
      </c>
      <c r="F43" s="1"/>
    </row>
    <row r="44" spans="3:6">
      <c r="C44" t="s">
        <v>505</v>
      </c>
      <c r="D44" t="s">
        <v>761</v>
      </c>
      <c r="E44" t="s">
        <v>506</v>
      </c>
      <c r="F44" s="1"/>
    </row>
    <row r="45" spans="3:6">
      <c r="C45" t="s">
        <v>507</v>
      </c>
      <c r="D45" t="s">
        <v>761</v>
      </c>
      <c r="E45" t="s">
        <v>506</v>
      </c>
      <c r="F45" s="1"/>
    </row>
    <row r="46" spans="3:6">
      <c r="C46" t="s">
        <v>508</v>
      </c>
      <c r="D46" t="s">
        <v>762</v>
      </c>
      <c r="E46" t="s">
        <v>521</v>
      </c>
      <c r="F46" s="1"/>
    </row>
    <row r="47" spans="3:6">
      <c r="C47" t="s">
        <v>509</v>
      </c>
      <c r="D47" t="s">
        <v>762</v>
      </c>
      <c r="E47" t="s">
        <v>521</v>
      </c>
      <c r="F47" s="1"/>
    </row>
    <row r="48" spans="3:6">
      <c r="C48" t="s">
        <v>720</v>
      </c>
      <c r="D48" s="1" t="s">
        <v>718</v>
      </c>
      <c r="E48" t="s">
        <v>782</v>
      </c>
      <c r="F48" s="1"/>
    </row>
    <row r="49" spans="3:6">
      <c r="C49" t="s">
        <v>719</v>
      </c>
      <c r="D49" s="1" t="s">
        <v>716</v>
      </c>
      <c r="E49" t="s">
        <v>782</v>
      </c>
      <c r="F49" s="1"/>
    </row>
    <row r="50" spans="3:6">
      <c r="C50" t="s">
        <v>717</v>
      </c>
      <c r="D50" s="1" t="s">
        <v>718</v>
      </c>
      <c r="E50" t="s">
        <v>782</v>
      </c>
      <c r="F50" s="1"/>
    </row>
    <row r="51" spans="3:6">
      <c r="C51" t="s">
        <v>715</v>
      </c>
      <c r="D51" s="1" t="s">
        <v>716</v>
      </c>
      <c r="E51" t="s">
        <v>782</v>
      </c>
      <c r="F51" s="1"/>
    </row>
    <row r="52" spans="3:6">
      <c r="C52" t="s">
        <v>781</v>
      </c>
      <c r="D52" s="1" t="s">
        <v>779</v>
      </c>
      <c r="E52" t="s">
        <v>780</v>
      </c>
      <c r="F52" s="1"/>
    </row>
    <row r="53" spans="3:6">
      <c r="C53" t="s">
        <v>469</v>
      </c>
      <c r="D53" t="s">
        <v>806</v>
      </c>
      <c r="E53" t="s">
        <v>807</v>
      </c>
      <c r="F53" s="1"/>
    </row>
    <row r="54" spans="3:6">
      <c r="F54" s="1"/>
    </row>
    <row r="55" spans="3:6">
      <c r="F55" s="1"/>
    </row>
    <row r="56" spans="3:6">
      <c r="C56" s="143"/>
      <c r="D56" s="143"/>
      <c r="E56" s="143"/>
      <c r="F56" s="1"/>
    </row>
    <row r="57" spans="3:6">
      <c r="C57" t="s">
        <v>763</v>
      </c>
      <c r="D57" s="1"/>
      <c r="E57" s="1"/>
      <c r="F57" s="1"/>
    </row>
    <row r="58" spans="3:6">
      <c r="C58" t="s">
        <v>714</v>
      </c>
      <c r="D58" t="s">
        <v>767</v>
      </c>
      <c r="E58" t="s">
        <v>772</v>
      </c>
      <c r="F58" s="1"/>
    </row>
    <row r="59" spans="3:6">
      <c r="C59" t="s">
        <v>492</v>
      </c>
      <c r="D59" t="s">
        <v>768</v>
      </c>
      <c r="E59" t="s">
        <v>773</v>
      </c>
      <c r="F59" s="1"/>
    </row>
    <row r="60" spans="3:6">
      <c r="C60" t="s">
        <v>485</v>
      </c>
      <c r="D60" t="s">
        <v>769</v>
      </c>
      <c r="E60" t="s">
        <v>774</v>
      </c>
      <c r="F60" s="1"/>
    </row>
    <row r="61" spans="3:6">
      <c r="C61" t="s">
        <v>481</v>
      </c>
      <c r="D61" t="s">
        <v>770</v>
      </c>
      <c r="E61" t="s">
        <v>775</v>
      </c>
      <c r="F61" s="1"/>
    </row>
    <row r="62" spans="3:6">
      <c r="C62" t="s">
        <v>482</v>
      </c>
      <c r="D62" t="s">
        <v>771</v>
      </c>
      <c r="E62" t="s">
        <v>776</v>
      </c>
      <c r="F62" s="1"/>
    </row>
    <row r="63" spans="3:6">
      <c r="C63" t="s">
        <v>480</v>
      </c>
      <c r="D63" t="s">
        <v>844</v>
      </c>
      <c r="E63" t="s">
        <v>845</v>
      </c>
      <c r="F63" s="1"/>
    </row>
    <row r="64" spans="3:6">
      <c r="C64" t="s">
        <v>936</v>
      </c>
      <c r="D64" s="136" t="s">
        <v>949</v>
      </c>
      <c r="E64" s="136" t="s">
        <v>947</v>
      </c>
      <c r="F64" s="1"/>
    </row>
    <row r="65" spans="3:6">
      <c r="C65" t="s">
        <v>937</v>
      </c>
      <c r="D65" s="136" t="s">
        <v>949</v>
      </c>
      <c r="E65" s="136" t="s">
        <v>947</v>
      </c>
      <c r="F65" s="1"/>
    </row>
    <row r="66" spans="3:6">
      <c r="C66" t="s">
        <v>933</v>
      </c>
      <c r="D66" s="136" t="s">
        <v>949</v>
      </c>
      <c r="E66" s="136" t="s">
        <v>947</v>
      </c>
      <c r="F66" s="1"/>
    </row>
    <row r="67" spans="3:6">
      <c r="C67" t="s">
        <v>934</v>
      </c>
      <c r="D67" s="136" t="s">
        <v>949</v>
      </c>
      <c r="E67" s="136" t="s">
        <v>948</v>
      </c>
      <c r="F67" s="2"/>
    </row>
    <row r="68" spans="3:6">
      <c r="C68" s="136" t="s">
        <v>927</v>
      </c>
      <c r="D68" s="136" t="s">
        <v>943</v>
      </c>
      <c r="E68" s="136" t="s">
        <v>945</v>
      </c>
      <c r="F68" s="2"/>
    </row>
    <row r="69" spans="3:6">
      <c r="C69" s="136" t="s">
        <v>928</v>
      </c>
      <c r="D69" s="136" t="s">
        <v>943</v>
      </c>
      <c r="E69" s="136" t="s">
        <v>945</v>
      </c>
      <c r="F69" s="2"/>
    </row>
    <row r="70" spans="3:6">
      <c r="C70" s="136" t="s">
        <v>929</v>
      </c>
      <c r="D70" s="136" t="s">
        <v>944</v>
      </c>
      <c r="E70" s="136" t="s">
        <v>946</v>
      </c>
      <c r="F70" s="2"/>
    </row>
    <row r="71" spans="3:6">
      <c r="C71" s="136" t="s">
        <v>930</v>
      </c>
      <c r="D71" s="136" t="s">
        <v>944</v>
      </c>
      <c r="E71" s="136" t="s">
        <v>946</v>
      </c>
      <c r="F71" s="2"/>
    </row>
    <row r="72" spans="3:6">
      <c r="C72" s="136" t="s">
        <v>950</v>
      </c>
      <c r="D72" s="136" t="s">
        <v>942</v>
      </c>
      <c r="E72" s="136" t="s">
        <v>942</v>
      </c>
      <c r="F72" s="2"/>
    </row>
    <row r="73" spans="3:6">
      <c r="C73" s="178"/>
      <c r="D73" s="136"/>
      <c r="F73" s="2"/>
    </row>
    <row r="74" spans="3:6">
      <c r="C74" s="178"/>
      <c r="D74" s="136"/>
      <c r="F74" s="2"/>
    </row>
    <row r="75" spans="3:6">
      <c r="F75" s="2"/>
    </row>
    <row r="76" spans="3:6">
      <c r="C76" t="s">
        <v>766</v>
      </c>
      <c r="D76" s="1"/>
      <c r="E76" s="1"/>
      <c r="F76" s="2"/>
    </row>
    <row r="77" spans="3:6">
      <c r="C77" t="s">
        <v>492</v>
      </c>
      <c r="D77" t="s">
        <v>754</v>
      </c>
      <c r="E77" t="s">
        <v>512</v>
      </c>
      <c r="F77" s="2"/>
    </row>
    <row r="78" spans="3:6">
      <c r="C78" t="s">
        <v>485</v>
      </c>
      <c r="D78" t="s">
        <v>750</v>
      </c>
      <c r="E78" t="s">
        <v>511</v>
      </c>
      <c r="F78" s="2"/>
    </row>
    <row r="79" spans="3:6">
      <c r="C79" t="s">
        <v>481</v>
      </c>
      <c r="D79" t="s">
        <v>764</v>
      </c>
      <c r="E79" t="s">
        <v>777</v>
      </c>
      <c r="F79" s="2"/>
    </row>
    <row r="80" spans="3:6">
      <c r="C80" t="s">
        <v>482</v>
      </c>
      <c r="D80" t="s">
        <v>748</v>
      </c>
      <c r="E80" t="s">
        <v>510</v>
      </c>
      <c r="F80" s="2"/>
    </row>
    <row r="81" spans="3:6">
      <c r="C81" t="s">
        <v>480</v>
      </c>
      <c r="D81" t="s">
        <v>765</v>
      </c>
      <c r="E81" t="s">
        <v>778</v>
      </c>
      <c r="F81" s="2"/>
    </row>
    <row r="82" spans="3:6">
      <c r="C82" t="s">
        <v>936</v>
      </c>
      <c r="D82" s="1" t="s">
        <v>935</v>
      </c>
      <c r="E82" t="s">
        <v>938</v>
      </c>
      <c r="F82" s="2"/>
    </row>
    <row r="83" spans="3:6">
      <c r="C83" t="s">
        <v>937</v>
      </c>
      <c r="D83" s="1" t="s">
        <v>935</v>
      </c>
      <c r="E83" t="s">
        <v>938</v>
      </c>
      <c r="F83" s="2"/>
    </row>
    <row r="84" spans="3:6">
      <c r="C84" t="s">
        <v>933</v>
      </c>
      <c r="D84" s="1" t="s">
        <v>935</v>
      </c>
      <c r="E84" t="s">
        <v>938</v>
      </c>
      <c r="F84" s="2"/>
    </row>
    <row r="85" spans="3:6">
      <c r="C85" t="s">
        <v>934</v>
      </c>
      <c r="D85" s="1" t="s">
        <v>935</v>
      </c>
      <c r="E85" t="s">
        <v>938</v>
      </c>
      <c r="F85" s="2"/>
    </row>
    <row r="86" spans="3:6">
      <c r="C86" s="136" t="s">
        <v>927</v>
      </c>
      <c r="D86" s="136" t="s">
        <v>931</v>
      </c>
      <c r="E86" s="136" t="s">
        <v>939</v>
      </c>
      <c r="F86" s="2"/>
    </row>
    <row r="87" spans="3:6">
      <c r="C87" s="136" t="s">
        <v>928</v>
      </c>
      <c r="D87" s="136" t="s">
        <v>931</v>
      </c>
      <c r="E87" s="136" t="s">
        <v>939</v>
      </c>
    </row>
    <row r="88" spans="3:6">
      <c r="C88" s="136" t="s">
        <v>929</v>
      </c>
      <c r="D88" s="136" t="s">
        <v>932</v>
      </c>
      <c r="E88" s="136" t="s">
        <v>940</v>
      </c>
    </row>
    <row r="89" spans="3:6">
      <c r="C89" s="136" t="s">
        <v>930</v>
      </c>
      <c r="D89" s="136" t="s">
        <v>932</v>
      </c>
      <c r="E89" s="136" t="s">
        <v>940</v>
      </c>
    </row>
    <row r="90" spans="3:6">
      <c r="C90" s="136" t="s">
        <v>950</v>
      </c>
      <c r="D90" s="136" t="s">
        <v>941</v>
      </c>
      <c r="E90" s="136" t="s">
        <v>941</v>
      </c>
    </row>
  </sheetData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627FA38-A7B8-449F-8234-D5C900B720B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88</vt:i4>
      </vt:variant>
    </vt:vector>
  </HeadingPairs>
  <TitlesOfParts>
    <vt:vector size="102" baseType="lpstr">
      <vt:lpstr>Input</vt:lpstr>
      <vt:lpstr>Geo 1</vt:lpstr>
      <vt:lpstr>Geo 2</vt:lpstr>
      <vt:lpstr>Geo 3</vt:lpstr>
      <vt:lpstr>Geo 4</vt:lpstr>
      <vt:lpstr>Geo 5</vt:lpstr>
      <vt:lpstr>Str 1</vt:lpstr>
      <vt:lpstr>Str 2</vt:lpstr>
      <vt:lpstr>Str 3</vt:lpstr>
      <vt:lpstr>Str 4</vt:lpstr>
      <vt:lpstr>Design 1</vt:lpstr>
      <vt:lpstr>Design 2</vt:lpstr>
      <vt:lpstr>Helical Piles</vt:lpstr>
      <vt:lpstr>Sections</vt:lpstr>
      <vt:lpstr>AASHTOdef</vt:lpstr>
      <vt:lpstr>Backfill1</vt:lpstr>
      <vt:lpstr>Backfill2</vt:lpstr>
      <vt:lpstr>BearingSLS</vt:lpstr>
      <vt:lpstr>BearingULS</vt:lpstr>
      <vt:lpstr>CHBDCdef</vt:lpstr>
      <vt:lpstr>DeadEarthMax</vt:lpstr>
      <vt:lpstr>DeadEarthMin</vt:lpstr>
      <vt:lpstr>DeadSelfMax</vt:lpstr>
      <vt:lpstr>DeadSelfMin</vt:lpstr>
      <vt:lpstr>Density</vt:lpstr>
      <vt:lpstr>DensityFounding</vt:lpstr>
      <vt:lpstr>Dimensions</vt:lpstr>
      <vt:lpstr>EarthEQ</vt:lpstr>
      <vt:lpstr>EarthOverMax</vt:lpstr>
      <vt:lpstr>EarthOverMin</vt:lpstr>
      <vt:lpstr>EarthResMax</vt:lpstr>
      <vt:lpstr>EarthResMin</vt:lpstr>
      <vt:lpstr>EarthResSLS</vt:lpstr>
      <vt:lpstr>EarthSurchLiveMax</vt:lpstr>
      <vt:lpstr>EarthSurchMax</vt:lpstr>
      <vt:lpstr>EarthSurchMin</vt:lpstr>
      <vt:lpstr>Friction1</vt:lpstr>
      <vt:lpstr>Friction2</vt:lpstr>
      <vt:lpstr>FrictionAngle</vt:lpstr>
      <vt:lpstr>FrictionAngle1</vt:lpstr>
      <vt:lpstr>FrictionAngle2</vt:lpstr>
      <vt:lpstr>'WK4'!Incline</vt:lpstr>
      <vt:lpstr>Incline</vt:lpstr>
      <vt:lpstr>LenF</vt:lpstr>
      <vt:lpstr>Optimize</vt:lpstr>
      <vt:lpstr>Overburden</vt:lpstr>
      <vt:lpstr>Piles1</vt:lpstr>
      <vt:lpstr>Piles2</vt:lpstr>
      <vt:lpstr>Piles3</vt:lpstr>
      <vt:lpstr>Piles4</vt:lpstr>
      <vt:lpstr>'Design 1'!Print_Area</vt:lpstr>
      <vt:lpstr>'Design 2'!Print_Area</vt:lpstr>
      <vt:lpstr>Design_1!Print_Area</vt:lpstr>
      <vt:lpstr>Design_2!Print_Area</vt:lpstr>
      <vt:lpstr>Design1!Print_Area</vt:lpstr>
      <vt:lpstr>Design1_!Print_Area</vt:lpstr>
      <vt:lpstr>Design2!Print_Area</vt:lpstr>
      <vt:lpstr>Design2_!Print_Area</vt:lpstr>
      <vt:lpstr>'Geo 1'!Print_Area</vt:lpstr>
      <vt:lpstr>'Geo 3'!Print_Area</vt:lpstr>
      <vt:lpstr>'Geo 4'!Print_Area</vt:lpstr>
      <vt:lpstr>'Geo 5'!Print_Area</vt:lpstr>
      <vt:lpstr>Geo_1!Print_Area</vt:lpstr>
      <vt:lpstr>Geo_2!Print_Area</vt:lpstr>
      <vt:lpstr>Geo_3!Print_Area</vt:lpstr>
      <vt:lpstr>Geo_4!Print_Area</vt:lpstr>
      <vt:lpstr>Geo_5!Print_Area</vt:lpstr>
      <vt:lpstr>'Helical Piles'!Print_Area</vt:lpstr>
      <vt:lpstr>Input_!Print_Area</vt:lpstr>
      <vt:lpstr>'Str 1'!Print_Area</vt:lpstr>
      <vt:lpstr>'Str 2'!Print_Area</vt:lpstr>
      <vt:lpstr>'Str 3'!Print_Area</vt:lpstr>
      <vt:lpstr>'Str 4'!Print_Area</vt:lpstr>
      <vt:lpstr>Str_1!Print_Area</vt:lpstr>
      <vt:lpstr>Str_2!Print_Area</vt:lpstr>
      <vt:lpstr>Str_3!Print_Area</vt:lpstr>
      <vt:lpstr>Str_4!Print_Area</vt:lpstr>
      <vt:lpstr>Print_Area</vt:lpstr>
      <vt:lpstr>Project</vt:lpstr>
      <vt:lpstr>RebarSLS1</vt:lpstr>
      <vt:lpstr>RebarSLS2</vt:lpstr>
      <vt:lpstr>RebarULS1</vt:lpstr>
      <vt:lpstr>RebarULS2</vt:lpstr>
      <vt:lpstr>RebarULS3</vt:lpstr>
      <vt:lpstr>SandClay</vt:lpstr>
      <vt:lpstr>section</vt:lpstr>
      <vt:lpstr>Seismic</vt:lpstr>
      <vt:lpstr>ShearC</vt:lpstr>
      <vt:lpstr>SlidingC</vt:lpstr>
      <vt:lpstr>SlidingC2</vt:lpstr>
      <vt:lpstr>SoilType</vt:lpstr>
      <vt:lpstr>StabilityMinDead</vt:lpstr>
      <vt:lpstr>StabilityMinEarth</vt:lpstr>
      <vt:lpstr>table</vt:lpstr>
      <vt:lpstr>UDL</vt:lpstr>
      <vt:lpstr>Units</vt:lpstr>
      <vt:lpstr>VBLabel</vt:lpstr>
      <vt:lpstr>VBlabelA</vt:lpstr>
      <vt:lpstr>VBLabelR</vt:lpstr>
      <vt:lpstr>WallRotation</vt:lpstr>
      <vt:lpstr>WaterMax</vt:lpstr>
      <vt:lpstr>WaterMin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 Segula/RJB</dc:creator>
  <cp:lastModifiedBy>Vic Segula</cp:lastModifiedBy>
  <cp:lastPrinted>2026-02-01T15:35:02Z</cp:lastPrinted>
  <dcterms:created xsi:type="dcterms:W3CDTF">2005-01-19T19:34:35Z</dcterms:created>
  <dcterms:modified xsi:type="dcterms:W3CDTF">2026-02-13T00:56:30Z</dcterms:modified>
</cp:coreProperties>
</file>